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https://icbfgob.sharepoint.com/sites/icbf-tic-antioquia/Documentos compartidos/PARA-COMPARTIR-A-ICBF-CZ-EAS/2025/CONTRATACION 2025/2026/6. NUEVOS INTEGRALES/MATRIZ/"/>
    </mc:Choice>
  </mc:AlternateContent>
  <xr:revisionPtr revIDLastSave="10" documentId="8_{5C3F2243-FED8-49AA-ADEE-4119CCFB0063}" xr6:coauthVersionLast="47" xr6:coauthVersionMax="47" xr10:uidLastSave="{FC261D79-2AE6-47AE-8AC4-C001582F93A8}"/>
  <workbookProtection workbookAlgorithmName="SHA-512" workbookHashValue="iw+AWfHi2MrM1vg+6rJzzvRukkcATGY5RYHK1/zEalFPjEFL/J3iiGsWGoDus3UG2hdHiEZEoI43IwPaxgtdNw==" workbookSaltValue="HWSRkULveUWi0OzMnQ4aTw==" workbookSpinCount="100000" lockStructure="1"/>
  <bookViews>
    <workbookView xWindow="-108" yWindow="-108" windowWidth="23256" windowHeight="12456" xr2:uid="{5B361EC8-FBBE-418C-BFFB-FD4EBCD4CCE1}"/>
  </bookViews>
  <sheets>
    <sheet name="MATRIZ" sheetId="2" r:id="rId1"/>
    <sheet name="Combinaciones" sheetId="3" state="hidden" r:id="rId2"/>
    <sheet name="dinamica" sheetId="4" state="hidden" r:id="rId3"/>
    <sheet name="zonificación" sheetId="1" state="hidden" r:id="rId4"/>
    <sheet name="SALARIOS" sheetId="5" state="hidden" r:id="rId5"/>
  </sheets>
  <externalReferences>
    <externalReference r:id="rId6"/>
    <externalReference r:id="rId7"/>
    <externalReference r:id="rId8"/>
  </externalReferences>
  <definedNames>
    <definedName name="___INDEX_SHEET___ASAP_Utilities">#REF!</definedName>
    <definedName name="_1__123Graph_Aｸﾞﾗﾌ_7" hidden="1">#REF!</definedName>
    <definedName name="_112233" hidden="1">#REF!</definedName>
    <definedName name="_112277" hidden="1">#REF!</definedName>
    <definedName name="_12__123Graph_BCHART_5" hidden="1">#REF!</definedName>
    <definedName name="_1222" hidden="1">#REF!</definedName>
    <definedName name="_13__123Graph_Bｸﾞﾗﾌ_7" hidden="1">#REF!</definedName>
    <definedName name="_14__123Graph_Cｸﾞﾗﾌ_7" hidden="1">#REF!</definedName>
    <definedName name="_15__123Graph_Dｸﾞﾗﾌ_7" hidden="1">#REF!</definedName>
    <definedName name="_16__123Graph_Eｸﾞﾗﾌ_7" hidden="1">#REF!</definedName>
    <definedName name="_17__123Graph_Fｸﾞﾗﾌ_7" hidden="1">#REF!</definedName>
    <definedName name="_21" hidden="1">#REF!</definedName>
    <definedName name="_25" hidden="1">#REF!</definedName>
    <definedName name="_29" hidden="1">#REF!</definedName>
    <definedName name="_456" localSheetId="1" hidden="1">{0,#N/A,FALSE,0;0,#N/A,FALSE,0;0,#N/A,FALSE,0;0,#N/A,FALSE,0;0,#N/A,FALSE,0;0,#N/A,FALSE,0}</definedName>
    <definedName name="_456" hidden="1">{0,#N/A,FALSE,0;0,#N/A,FALSE,0;0,#N/A,FALSE,0;0,#N/A,FALSE,0;0,#N/A,FALSE,0;0,#N/A,FALSE,0}</definedName>
    <definedName name="_Fill" hidden="1">#REF!</definedName>
    <definedName name="_xlnm._FilterDatabase" localSheetId="1" hidden="1">Combinaciones!$A$1:$L$301</definedName>
    <definedName name="_xlnm._FilterDatabase" localSheetId="0" hidden="1">MATRIZ!$A$2:$BU$365</definedName>
    <definedName name="_xlnm._FilterDatabase" localSheetId="3" hidden="1">zonificación!$A$1:$AT$2026</definedName>
    <definedName name="_xlnm._FilterDatabase" hidden="1">#REF!</definedName>
    <definedName name="_laura" hidden="1">#REF!</definedName>
    <definedName name="_NDC1" localSheetId="1" hidden="1">{"'内訳表'!$B$2:$N$64"}</definedName>
    <definedName name="_NDC1" hidden="1">{"'内訳表'!$B$2:$N$64"}</definedName>
    <definedName name="_Order1" hidden="1">0</definedName>
    <definedName name="_Order2" hidden="1">255</definedName>
    <definedName name="_r3d" localSheetId="1"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p" hidden="1">#REF!</definedName>
    <definedName name="¿Quiénes_están_inscritos_dentro_del_sistema__incluye_desinscr___">#REF!</definedName>
    <definedName name="a1_Y1">#REF!</definedName>
    <definedName name="a1_Y2">#REF!</definedName>
    <definedName name="a10_Y10">#REF!</definedName>
    <definedName name="a10_Y11">#REF!</definedName>
    <definedName name="a2_Y2">#REF!</definedName>
    <definedName name="a2_Y3">#REF!</definedName>
    <definedName name="a3_Y3">#REF!</definedName>
    <definedName name="a3_Y4">#REF!</definedName>
    <definedName name="a4_Y4">#REF!</definedName>
    <definedName name="a4_Y5">#REF!</definedName>
    <definedName name="a5_Y5">#REF!</definedName>
    <definedName name="a5_Y6">#REF!</definedName>
    <definedName name="a6_Y6">#REF!</definedName>
    <definedName name="a6_Y7">#REF!</definedName>
    <definedName name="a7_Y7">#REF!</definedName>
    <definedName name="a7_Y8">#REF!</definedName>
    <definedName name="a8_Y8">#REF!</definedName>
    <definedName name="a8_Y9">#REF!</definedName>
    <definedName name="a9_Y10">#REF!</definedName>
    <definedName name="a9_Y9">#REF!</definedName>
    <definedName name="aaa">#REF!</definedName>
    <definedName name="aaaa" hidden="1">#REF!</definedName>
    <definedName name="ABF" hidden="1">#REF!</definedName>
    <definedName name="AccessDatabase" hidden="1">"C:\My Documents\New MMR\INPUT.mdb"</definedName>
    <definedName name="ACCV" hidden="1">#REF!</definedName>
    <definedName name="ActividadRE">#REF!</definedName>
    <definedName name="ADSF" hidden="1">#REF!</definedName>
    <definedName name="afdgbva" localSheetId="1" hidden="1">{#N/A,#N/A,TRUE,"Report"}</definedName>
    <definedName name="afdgbva" hidden="1">{#N/A,#N/A,TRUE,"Report"}</definedName>
    <definedName name="aga" localSheetId="1" hidden="1">{#N/A,#N/A,TRUE,"Report"}</definedName>
    <definedName name="aga" hidden="1">{#N/A,#N/A,TRUE,"Report"}</definedName>
    <definedName name="AGE">#REF!</definedName>
    <definedName name="AGHFD" hidden="1">#REF!</definedName>
    <definedName name="alejo" hidden="1">#REF!</definedName>
    <definedName name="ALM_COM">#REF!</definedName>
    <definedName name="ALMUERZO">#REF!</definedName>
    <definedName name="almuerzocena">#REF!</definedName>
    <definedName name="AMAZONAS">#REF!</definedName>
    <definedName name="AMAZONAS1">#REF!</definedName>
    <definedName name="ANTIGUEDAD">#REF!</definedName>
    <definedName name="ANTIOQUIA">#REF!</definedName>
    <definedName name="año1">#REF!</definedName>
    <definedName name="Años_préstamo">#REF!</definedName>
    <definedName name="ARAUCA">#REF!</definedName>
    <definedName name="ass2wq2" hidden="1">#REF!</definedName>
    <definedName name="ATGHH" hidden="1">#REF!</definedName>
    <definedName name="ATLANTICO">#REF!</definedName>
    <definedName name="AVBC" hidden="1">#REF!</definedName>
    <definedName name="AXCC" hidden="1">#REF!</definedName>
    <definedName name="AXX" hidden="1">#REF!</definedName>
    <definedName name="Aグラフ" hidden="1">#REF!</definedName>
    <definedName name="Bachiller_Técnico_industrial">#REF!</definedName>
    <definedName name="badb" localSheetId="1"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AS">#REF!</definedName>
    <definedName name="Base">#REF!</definedName>
    <definedName name="BASETD">OFFSET(#REF!,0,0,COUNTA(#REF!),6)</definedName>
    <definedName name="bbb">#REF!</definedName>
    <definedName name="Beginning_Balance">-FV(Interest_Rate/12,Payment_Number-1,-Monthly_Payment,Loan_Amount)</definedName>
    <definedName name="BKLZXX">#REF!</definedName>
    <definedName name="bn" localSheetId="1" hidden="1">{"'内訳表'!$B$2:$N$64"}</definedName>
    <definedName name="bn" hidden="1">{"'内訳表'!$B$2:$N$64"}</definedName>
    <definedName name="BOLIVAR">#REF!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CALDAS">#REF!</definedName>
    <definedName name="CALENDARIO">#REF!</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idad_de_profesionales">#REF!</definedName>
    <definedName name="Cantidad_de_técnicos">#REF!</definedName>
    <definedName name="Cantidad_persona_no_fact">#REF!</definedName>
    <definedName name="Capital">#REF!</definedName>
    <definedName name="CAQUETÁ">#REF!</definedName>
    <definedName name="CASANARE">#REF!</definedName>
    <definedName name="CAUCA">#REF!</definedName>
    <definedName name="cccccccc">#REF!</definedName>
    <definedName name="CdadCalidades">#REF!</definedName>
    <definedName name="CdadNoFacturables">#REF!</definedName>
    <definedName name="CdadProfesionales">#REF!</definedName>
    <definedName name="CdadTecnicos">#REF!</definedName>
    <definedName name="CESAR">#REF!</definedName>
    <definedName name="CHOCO">#REF!</definedName>
    <definedName name="Codigo">#REF!</definedName>
    <definedName name="CON">#REF!</definedName>
    <definedName name="CONFITERIA">#REF!</definedName>
    <definedName name="CÓRDOBA">#REF!</definedName>
    <definedName name="CostoDirectoObra">#REF!</definedName>
    <definedName name="COSTOTIPO1">#REF!</definedName>
    <definedName name="COSTOTIPO2">#REF!</definedName>
    <definedName name="CPC">#REF!</definedName>
    <definedName name="CPYC">#REF!</definedName>
    <definedName name="CuantostieneEdSuperior">#REF!</definedName>
    <definedName name="CZVZVZV">#REF!</definedName>
    <definedName name="Ｃグラフ" hidden="1">#REF!</definedName>
    <definedName name="dasd" hidden="1">#REF!</definedName>
    <definedName name="DCAERDA">#REF!</definedName>
    <definedName name="dd" hidden="1">#REF!</definedName>
    <definedName name="Decision">#REF!</definedName>
    <definedName name="Dedicacion">#REF!</definedName>
    <definedName name="DEPARTAMENTOS">#REF!</definedName>
    <definedName name="dependencia">#REF!</definedName>
    <definedName name="DESAYUNO">#REF!</definedName>
    <definedName name="DESAYUNOS">#REF!</definedName>
    <definedName name="DESDE">[1]Parametros!$O$32</definedName>
    <definedName name="DeseanCapacitacionEn">#REF!</definedName>
    <definedName name="DESINSCRITOS">#REF!</definedName>
    <definedName name="DFG" hidden="1">#REF!</definedName>
    <definedName name="dfgd56" localSheetId="1" hidden="1">{0,#N/A,FALSE,0;0,#N/A,FALSE,0;0,#N/A,FALSE,0;0,#N/A,FALSE,0;0,#N/A,FALSE,0;0,#N/A,FALSE,0}</definedName>
    <definedName name="dfgd56" hidden="1">{0,#N/A,FALSE,0;0,#N/A,FALSE,0;0,#N/A,FALSE,0;0,#N/A,FALSE,0;0,#N/A,FALSE,0;0,#N/A,FALSE,0}</definedName>
    <definedName name="DFGH" hidden="1">#REF!</definedName>
    <definedName name="dfhdf" hidden="1">#REF!</definedName>
    <definedName name="DFSG" hidden="1">#REF!</definedName>
    <definedName name="dgb" localSheetId="1" hidden="1">{"'内訳表'!$B$2:$N$64"}</definedName>
    <definedName name="dgb" hidden="1">{"'内訳表'!$B$2:$N$64"}</definedName>
    <definedName name="dhb" localSheetId="1" hidden="1">{"'内訳表'!$B$2:$N$64"}</definedName>
    <definedName name="dhb" hidden="1">{"'内訳表'!$B$2:$N$64"}</definedName>
    <definedName name="Día_de_pago">DATE(YEAR(Inicio_prestamo),MONTH(Inicio_prestamo)+#REF!,DAY(Inicio_prestamo))</definedName>
    <definedName name="DISTRIBUCIONPORTIPOCONTRATO">#REF!</definedName>
    <definedName name="dszgre" localSheetId="1"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1"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hidden="1">#REF!</definedName>
    <definedName name="eagrbve" localSheetId="1" hidden="1">{"'内訳表'!$B$2:$N$64"}</definedName>
    <definedName name="eagrbve" hidden="1">{"'内訳表'!$B$2:$N$64"}</definedName>
    <definedName name="eargbwrg" localSheetId="1" hidden="1">{"'内訳表'!$B$2:$N$64"}</definedName>
    <definedName name="eargbwrg" hidden="1">{"'内訳表'!$B$2:$N$64"}</definedName>
    <definedName name="Ed_cons_empr_CodEntidad">#REF!</definedName>
    <definedName name="Ed_emp_codemp">#REF!</definedName>
    <definedName name="EDAD">#REF!</definedName>
    <definedName name="EdSuperior2">#REF!</definedName>
    <definedName name="EdSuperior3">#REF!</definedName>
    <definedName name="EE" localSheetId="1"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mpleados">#REF!</definedName>
    <definedName name="Empresa">#REF!</definedName>
    <definedName name="Ending_Balance">-FV(Interest_Rate/12,Payment_Number,-Monthly_Payment,Loan_Amount)</definedName>
    <definedName name="Ensayos">#REF!</definedName>
    <definedName name="Ensayos_1">"['file://172.16.9.31/ArchivosICBF/DIRECCION%20TECNICA%20ICBF/Archivos%20FONADE/COSTEO%20DIAGNOSTICOS.xlsm'#$PERSONAL.$P$100]"</definedName>
    <definedName name="EQCOC">#REF!</definedName>
    <definedName name="Equipos">#REF!</definedName>
    <definedName name="EstadoMadCabFamilia">#REF!</definedName>
    <definedName name="Estrategia">#REF!</definedName>
    <definedName name="ET" localSheetId="1"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#REF!</definedName>
    <definedName name="Ｅグラフ" hidden="1">#REF!</definedName>
    <definedName name="Factor_multiplicador_Calculado">#REF!</definedName>
    <definedName name="FactorMultFinal">#REF!</definedName>
    <definedName name="FactorMultiplicaCalculado">#REF!</definedName>
    <definedName name="fbvdv" localSheetId="1"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1"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hidden="1">#REF!</definedName>
    <definedName name="fecha_fin_servicio">#REF!</definedName>
    <definedName name="FECHA_INGRESO">#REF!</definedName>
    <definedName name="fecha_inicio_servicio">#REF!</definedName>
    <definedName name="FECHA_NACIMIENTO">#REF!</definedName>
    <definedName name="FERIADOS">[1]Parametros!$A$1944:$A$2015</definedName>
    <definedName name="ff" localSheetId="1" hidden="1">{#N/A,#N/A,TRUE,"Report"}</definedName>
    <definedName name="ff" hidden="1">{#N/A,#N/A,TRUE,"Report"}</definedName>
    <definedName name="FFF" localSheetId="1"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1" hidden="1">{"'内訳表'!$B$2:$N$64"}</definedName>
    <definedName name="fgsznzfd" hidden="1">{"'内訳表'!$B$2:$N$64"}</definedName>
    <definedName name="fgxnbf" localSheetId="1"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ila_de_encabezado">ROW(#REF!)</definedName>
    <definedName name="FOCALIZADAS">OFFSET(#REF!,0,0,COUNTA(#REF!),26)</definedName>
    <definedName name="FORMATO2">OFFSET(#REF!,0,0,COUNTA(#REF!),COUNTA(#REF!))</definedName>
    <definedName name="FSDFSD" localSheetId="1" hidden="1">{0,#N/A,FALSE,0;0,#N/A,FALSE,0;0,#N/A,FALSE,0;0,#N/A,FALSE,0;0,#N/A,FALSE,0;0,#N/A,FALSE,0}</definedName>
    <definedName name="FSDFSD" hidden="1">{0,#N/A,FALSE,0;0,#N/A,FALSE,0;0,#N/A,FALSE,0;0,#N/A,FALSE,0;0,#N/A,FALSE,0;0,#N/A,FALSE,0}</definedName>
    <definedName name="fsmnfs" localSheetId="1"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gbvREDSAb" localSheetId="1"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1"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hidden="1">#REF!</definedName>
    <definedName name="gfhh">#REF!</definedName>
    <definedName name="GIOBANY">#REF!</definedName>
    <definedName name="GruporUPS">#REF!</definedName>
    <definedName name="GUAINÍA">#REF!</definedName>
    <definedName name="GUAVIARE">#REF!</definedName>
    <definedName name="HASTA">[1]Parametros!$P$32</definedName>
    <definedName name="hcbbbb">#REF!</definedName>
    <definedName name="Header_Row">ROW(#REF!)</definedName>
    <definedName name="HFGHGFH3">#REF!</definedName>
    <definedName name="hhhhh">#REF!</definedName>
    <definedName name="hhjn" localSheetId="1"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1"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1"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1" hidden="1">{#N/A,#N/A,TRUE,"Report"}</definedName>
    <definedName name="hmstj" hidden="1">{#N/A,#N/A,TRUE,"Report"}</definedName>
    <definedName name="hnfg" localSheetId="1"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#REF!</definedName>
    <definedName name="HonoraProfesionales">#REF!</definedName>
    <definedName name="Honorarios">#REF!</definedName>
    <definedName name="HonoraTecnicos">#REF!</definedName>
    <definedName name="Horas">#REF!</definedName>
    <definedName name="horas_jornada">#REF!</definedName>
    <definedName name="horas_ubicacion1">#REF!</definedName>
    <definedName name="horas_ubicacion2">#REF!</definedName>
    <definedName name="horas_ubicacion3">#REF!</definedName>
    <definedName name="horas_ubicacion4">#REF!</definedName>
    <definedName name="horas_ubicacion5">#REF!</definedName>
    <definedName name="horas_ubicacion6">#REF!</definedName>
    <definedName name="horas_ubicacion7">#REF!</definedName>
    <definedName name="hrgc">#REF!</definedName>
    <definedName name="hsf" localSheetId="1" hidden="1">{"'内訳表'!$B$2:$N$64"}</definedName>
    <definedName name="hsf" hidden="1">{"'内訳表'!$B$2:$N$64"}</definedName>
    <definedName name="HTML_CodePage" hidden="1">932</definedName>
    <definedName name="HTML_Control" localSheetId="1" hidden="1">{"'内訳表'!$B$2:$N$64"}</definedName>
    <definedName name="HTML_Control" hidden="1">{"'内訳表'!$B$2:$N$64"}</definedName>
    <definedName name="HTML_Description" hidden="1">""</definedName>
    <definedName name="HTML_Email" hidden="1">""</definedName>
    <definedName name="HTML_Header" hidden="1">"内訳表"</definedName>
    <definedName name="HTML_LastUpdate" hidden="1">"99/12/27"</definedName>
    <definedName name="HTML_LineAfter" hidden="1">FALSE</definedName>
    <definedName name="HTML_LineBefore" hidden="1">FALSE</definedName>
    <definedName name="HTML_Name" hidden="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UILA">#REF!</definedName>
    <definedName name="ii" localSheetId="1" hidden="1">{"'内訳表'!$B$2:$N$64"}</definedName>
    <definedName name="ii" hidden="1">{"'内訳表'!$B$2:$N$64"}</definedName>
    <definedName name="Importe_del_préstamo">#REF!</definedName>
    <definedName name="Impresión_completa">#REF!</definedName>
    <definedName name="Incre">#REF!</definedName>
    <definedName name="INCREMENTO">#REF!</definedName>
    <definedName name="INCREMENTOS">#REF!</definedName>
    <definedName name="Indemnizacion">#REF!</definedName>
    <definedName name="INDIRECTO">#REF!</definedName>
    <definedName name="InfLaboral">#REF!</definedName>
    <definedName name="InfLabrl">#REF!</definedName>
    <definedName name="Info_Prazo_do_contrato">#REF!</definedName>
    <definedName name="Inicio_prestamo">#REF!</definedName>
    <definedName name="Ins">#REF!</definedName>
    <definedName name="InsEnt">#REF!</definedName>
    <definedName name="InsFisMag">#REF!</definedName>
    <definedName name="Int">#REF!</definedName>
    <definedName name="Interest">-IPMT(Interest_Rate/12,Payment_Number,Number_of_Payments,Loan_Amount)</definedName>
    <definedName name="Interest_Rate">#REF!</definedName>
    <definedName name="INTERNACIONAL">#REF!</definedName>
    <definedName name="IPC">#REF!</definedName>
    <definedName name="IVASobreUtilidad">#REF!</definedName>
    <definedName name="IVASobreUtilidad_1">"['file://172.16.9.31/ArchivosICBF/DIRECCION%20TECNICA%20ICBF/Archivos%20FONADE/COSTEO%20DIAGNOSTICOS.xlsm'#$IMPUESTOS.$E$16]"</definedName>
    <definedName name="j" hidden="1">#REF!</definedName>
    <definedName name="JGJ" localSheetId="1" hidden="1">{0,#N/A,FALSE,0;0,#N/A,FALSE,0;0,#N/A,FALSE,0;0,#N/A,FALSE,0;0,#N/A,FALSE,0;0,#N/A,FALSE,0}</definedName>
    <definedName name="JGJ" hidden="1">{0,#N/A,FALSE,0;0,#N/A,FALSE,0;0,#N/A,FALSE,0;0,#N/A,FALSE,0;0,#N/A,FALSE,0;0,#N/A,FALSE,0}</definedName>
    <definedName name="l" localSheetId="1"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A_GUAJIRA">#REF!</definedName>
    <definedName name="Last_Row">IF(Values_Entered,Header_Row+Number_of_Payments,Header_Row)</definedName>
    <definedName name="LimitacionAuditiva">#REF!</definedName>
    <definedName name="LimitacionFisicaOMental">#REF!</definedName>
    <definedName name="LimitacionVisual">#REF!</definedName>
    <definedName name="LISTA_1">#REF!</definedName>
    <definedName name="LISTA_2">#REF!</definedName>
    <definedName name="lista_hnp">#REF!</definedName>
    <definedName name="lista_lineas_reparto">#REF!</definedName>
    <definedName name="lista_localizaciones">#REF!</definedName>
    <definedName name="lista_paises">#REF!</definedName>
    <definedName name="lista_perfiles_esp">#REF!</definedName>
    <definedName name="lista_perfiles_resto">#REF!</definedName>
    <definedName name="LISTA_PROM">#REF!</definedName>
    <definedName name="LISTA_TASAS">#REF!</definedName>
    <definedName name="Loan_Amount">#REF!</definedName>
    <definedName name="Loan_Not_Paid">IF(Payment_Number&lt;=Number_of_Payments,1,0)</definedName>
    <definedName name="Loan_Start">#REF!</definedName>
    <definedName name="Loan_Years">#REF!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rgen">#REF!</definedName>
    <definedName name="markup_infra">#REF!</definedName>
    <definedName name="Mas_Bajo_Adminstración">#REF!</definedName>
    <definedName name="Mas_Bajo_Imprevistos">#REF!</definedName>
    <definedName name="mdgh" localSheetId="1" hidden="1">{"'内訳表'!$B$2:$N$64"}</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s_inicio_servicio">MONTH(#REF!)</definedName>
    <definedName name="MESES">#REF!</definedName>
    <definedName name="meses_a1">#REF!</definedName>
    <definedName name="meses_a10">#REF!</definedName>
    <definedName name="meses_a11">#REF!</definedName>
    <definedName name="meses_a2">#REF!</definedName>
    <definedName name="meses_a3">#REF!</definedName>
    <definedName name="meses_a4">#REF!</definedName>
    <definedName name="meses_a5">#REF!</definedName>
    <definedName name="meses_a6">#REF!</definedName>
    <definedName name="meses_a7">#REF!</definedName>
    <definedName name="meses_a8">#REF!</definedName>
    <definedName name="meses_a9">#REF!</definedName>
    <definedName name="meses_servicio">#REF!</definedName>
    <definedName name="META">#REF!</definedName>
    <definedName name="mfhjgjhg"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#REF! DE #REF!</definedName>
    <definedName name="mmm" localSheetId="1"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MMM">#REF!</definedName>
    <definedName name="mnhgd" localSheetId="1"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onthly_Payment">-PMT(Interest_Rate/12,Number_of_Payments,Loan_Amount)</definedName>
    <definedName name="MTC">#REF!</definedName>
    <definedName name="naaaaa">#REF!</definedName>
    <definedName name="NARIÑO">#REF!</definedName>
    <definedName name="ndc" localSheetId="1" hidden="1">{"'内訳表'!$B$2:$N$64"}</definedName>
    <definedName name="ndc" hidden="1">{"'内訳表'!$B$2:$N$64"}</definedName>
    <definedName name="NIDIA">#REF!</definedName>
    <definedName name="NivelEducacionBasica">#REF!</definedName>
    <definedName name="NIVELEDUCACIONSUP">#REF!</definedName>
    <definedName name="NivelEducacionSuperior">#REF!</definedName>
    <definedName name="NoFacturable">#REF!</definedName>
    <definedName name="NoFacturable_1">"['file://172.16.9.31/ArchivosICBF/DIRECCION%20TECNICA%20ICBF/Archivos%20FONADE/COSTEO%20DIAGNOSTICOS.xlsm'#$PERSONAL.$P$46]"</definedName>
    <definedName name="NoNOInscritos">#REF!</definedName>
    <definedName name="normal" hidden="1">#REF!</definedName>
    <definedName name="normal2" hidden="1">#REF!</definedName>
    <definedName name="normal3" hidden="1">#REF!</definedName>
    <definedName name="normal4" hidden="1">#REF!</definedName>
    <definedName name="normal5" hidden="1">#REF!</definedName>
    <definedName name="normal6" hidden="1">#REF!</definedName>
    <definedName name="NRegional">#REF!</definedName>
    <definedName name="NSANTANDER">#REF!</definedName>
    <definedName name="nueva">#REF!</definedName>
    <definedName name="Núm_de_pago">#REF!</definedName>
    <definedName name="Núm_pagos_al_año">#REF!</definedName>
    <definedName name="Number_of_Payments">#REF!</definedName>
    <definedName name="NUMERO">#REF!</definedName>
    <definedName name="Número_de_pagos">MATCH(0.01,Saldo_final,-1)+1</definedName>
    <definedName name="nutri">NA()</definedName>
    <definedName name="Objetivos">#REF!</definedName>
    <definedName name="Oficina">#REF!</definedName>
    <definedName name="Oficina_1">"['file://172.16.9.31/ArchivosICBF/DIRECCION%20TECNICA%20ICBF/Archivos%20FONADE/COSTEO%20DIAGNOSTICOS.xlsm'#$PERSONAL.$P$69]"</definedName>
    <definedName name="oo" localSheetId="1" hidden="1">{"'内訳表'!$B$2:$N$64"}</definedName>
    <definedName name="oo" hidden="1">{"'内訳表'!$B$2:$N$64"}</definedName>
    <definedName name="OPC">#REF!</definedName>
    <definedName name="Pago_adicional">#REF!</definedName>
    <definedName name="Pago_mensual_programado">#REF!</definedName>
    <definedName name="Pago_progr">#REF!</definedName>
    <definedName name="Pago_total">#REF!</definedName>
    <definedName name="PagoRE">#REF!</definedName>
    <definedName name="Pagos_adicionales_programados">#REF!</definedName>
    <definedName name="PAL">#REF!</definedName>
    <definedName name="PARTICIPACION">#REF!</definedName>
    <definedName name="Payment_Date">DATE(YEAR(Loan_Start),MONTH(Loan_Start)+Payment_Number,DAY(Loan_Start))</definedName>
    <definedName name="Payment_Number">ROW()-Header_Row</definedName>
    <definedName name="pejis" hidden="1">#REF!</definedName>
    <definedName name="penal_1">#REF!</definedName>
    <definedName name="penal_10">#REF!</definedName>
    <definedName name="penal_2">#REF!</definedName>
    <definedName name="penal_3">#REF!</definedName>
    <definedName name="penal_4">#REF!</definedName>
    <definedName name="penal_5">#REF!</definedName>
    <definedName name="penal_6">#REF!</definedName>
    <definedName name="penal_7">#REF!</definedName>
    <definedName name="penal_8">#REF!</definedName>
    <definedName name="penal_9">#REF!</definedName>
    <definedName name="penal_global">#REF!</definedName>
    <definedName name="perfil">#REF!</definedName>
    <definedName name="PERFILES">#REF!</definedName>
    <definedName name="pilares">#REF!</definedName>
    <definedName name="Plazo_en_meses">#REF!</definedName>
    <definedName name="PlazoEnMeses">#REF!</definedName>
    <definedName name="PMCL">#REF!</definedName>
    <definedName name="PRECIOS">"$"</definedName>
    <definedName name="preparaciones">#REF!</definedName>
    <definedName name="Principal">-PPMT(Interest_Rate/12,Payment_Number,Number_of_Payments,Loan_Amount)</definedName>
    <definedName name="Print_Titles_1">#REF!</definedName>
    <definedName name="Procedencia">#REF!</definedName>
    <definedName name="Producto">#REF!</definedName>
    <definedName name="PRODUCTOS">#REF!</definedName>
    <definedName name="productosdef">#REF!</definedName>
    <definedName name="Profesional">#REF!</definedName>
    <definedName name="Profesional_1">"['file://172.16.9.31/ArchivosICBF/DIRECCION%20TECNICA%20ICBF/Archivos%20FONADE/COSTEO%20DIAGNOSTICOS.xlsm'#$PERSONAL.$P$12]"</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ximoPension">#REF!</definedName>
    <definedName name="PUTUMAYO">#REF!</definedName>
    <definedName name="QUINDÍO">#REF!</definedName>
    <definedName name="reahgbaerg" localSheetId="1" hidden="1">{"'内訳表'!$B$2:$N$64"}</definedName>
    <definedName name="reahgbaerg" hidden="1">{"'内訳表'!$B$2:$N$64"}</definedName>
    <definedName name="RECapacitacion">#REF!</definedName>
    <definedName name="REContPrivada">#REF!</definedName>
    <definedName name="REEXPEDIDO">#REF!</definedName>
    <definedName name="REGIONAL">#REF!</definedName>
    <definedName name="REGIONAL1">#REF!</definedName>
    <definedName name="regionales">#REF!</definedName>
    <definedName name="res" localSheetId="1"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#REF!</definedName>
    <definedName name="Restablecer_área_de_impresión">OFFSET(Impresión_completa,0,0,Última_fila)</definedName>
    <definedName name="rggvs" localSheetId="1" hidden="1">{"'内訳表'!$B$2:$N$64"}</definedName>
    <definedName name="rggvs" hidden="1">{"'内訳表'!$B$2:$N$64"}</definedName>
    <definedName name="RISARALDA">#REF!</definedName>
    <definedName name="rnrsy" localSheetId="1" hidden="1">{#N/A,#N/A,TRUE,"Report"}</definedName>
    <definedName name="rnrsy" hidden="1">{#N/A,#N/A,TRUE,"Report"}</definedName>
    <definedName name="rrr" localSheetId="1"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utas">#REF!</definedName>
    <definedName name="RY" localSheetId="1"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AL_2025">[2]Hoja5!$F$3</definedName>
    <definedName name="SAL_2026">[2]Hoja5!$F$4</definedName>
    <definedName name="SALARIOS">[2]Hoja5!$E$2:$F$4</definedName>
    <definedName name="Salarios_Profesionales">#REF!</definedName>
    <definedName name="Salarios_Técnicos">#REF!</definedName>
    <definedName name="salariosref">#REF!</definedName>
    <definedName name="SalarioSuperora3SMLVMyProfesionalidad">#REF!</definedName>
    <definedName name="Saldo_final">#REF!</definedName>
    <definedName name="Saldo_inicial">#REF!</definedName>
    <definedName name="SANANDRÉS">#REF!</definedName>
    <definedName name="SANTANDER">#REF!</definedName>
    <definedName name="sdf"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eguimiento">#REF!</definedName>
    <definedName name="seleccione">#REF!</definedName>
    <definedName name="sencount" hidden="1">2</definedName>
    <definedName name="servicios">#REF!</definedName>
    <definedName name="Sexo">#REF!</definedName>
    <definedName name="sfgm" localSheetId="1" hidden="1">{#N/A,#N/A,TRUE,"Report"}</definedName>
    <definedName name="sfgm" hidden="1">{#N/A,#N/A,TRUE,"Report"}</definedName>
    <definedName name="SII">[2]!INTEGRALIDAD_EQ[TIPO DE ZONA]</definedName>
    <definedName name="sin_aporte_nutricional">#REF!</definedName>
    <definedName name="Sinnombre">"$"</definedName>
    <definedName name="Sinnombre___0">"$"</definedName>
    <definedName name="SMLMV">#REF!</definedName>
    <definedName name="su" localSheetId="1"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CRE">#REF!</definedName>
    <definedName name="Sueldos">#REF!</definedName>
    <definedName name="sugiura" localSheetId="1" hidden="1">{"'内訳表'!$B$2:$N$64"}</definedName>
    <definedName name="sugiura" hidden="1">{"'内訳表'!$B$2:$N$64"}</definedName>
    <definedName name="T.CARRO">#REF!</definedName>
    <definedName name="tabla">#REF!</definedName>
    <definedName name="TABLA_AN_VEG">#REF!</definedName>
    <definedName name="Tasa_de_interés">#REF!</definedName>
    <definedName name="Tecnico">#REF!</definedName>
    <definedName name="Tecnico_1">"['file://172.16.9.31/ArchivosICBF/DIRECCION%20TECNICA%20ICBF/Archivos%20FONADE/COSTEO%20DIAGNOSTICOS.xlsm'#$PERSONAL.$P$34]"</definedName>
    <definedName name="Telefono">#REF!</definedName>
    <definedName name="tipo">#REF!</definedName>
    <definedName name="TIPOCONT">#REF!</definedName>
    <definedName name="tipodeanalisis">#REF!</definedName>
    <definedName name="TipoEmpresa">#REF!</definedName>
    <definedName name="TotalContratoSinIVA">#REF!</definedName>
    <definedName name="TotalImpuestosObra">#REF!</definedName>
    <definedName name="TotalImpuestosObra_1">"['file://172.16.9.31/ArchivosICBF/DIRECCION%20TECNICA%20ICBF/Archivos%20FONADE/COSTEO%20DIAGNOSTICOS.xlsm'#$IMPUESTOS.$F$10]"</definedName>
    <definedName name="tradicional">#REF!</definedName>
    <definedName name="Tramite">#REF!</definedName>
    <definedName name="Tramite_1">"['file://172.16.9.31/ArchivosICBF/DIRECCION%20TECNICA%20ICBF/Archivos%20FONADE/COSTEO%20DIAGNOSTICOS.xlsm'#$PERSONAL.$P$88]"</definedName>
    <definedName name="tta" localSheetId="1"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Última_fila">IF(Valores_especificados,Fila_de_encabezado+Número_de_pagos,Fila_de_encabezado)</definedName>
    <definedName name="USD">#REF!</definedName>
    <definedName name="v" hidden="1">#REF!</definedName>
    <definedName name="VALLEDELCAUCA">#REF!</definedName>
    <definedName name="Valo_calidad">#REF!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lores_especificados">IF(Importe_del_préstamo*Tasa_de_interés*Años_préstamo*Inicio_prestamo&gt;0,1,0)</definedName>
    <definedName name="Values_Entered">IF(Loan_Amount*Interest_Rate*Loan_Years*Loan_Start&gt;0,1,0)</definedName>
    <definedName name="VAUPÉS">#REF!</definedName>
    <definedName name="venc">#REF!</definedName>
    <definedName name="Viajes">#REF!</definedName>
    <definedName name="Viajes_1">"['file://172.16.9.31/ArchivosICBF/DIRECCION%20TECNICA%20ICBF/Archivos%20FONADE/COSTEO%20DIAGNOSTICOS.xlsm'#$PERSONAL.$P$93]"</definedName>
    <definedName name="VICHADA">#REF!</definedName>
    <definedName name="VVV" hidden="1">#REF!</definedName>
    <definedName name="whrt" localSheetId="1" hidden="1">{"'内訳表'!$B$2:$N$64"}</definedName>
    <definedName name="whrt" hidden="1">{"'内訳表'!$B$2:$N$64"}</definedName>
    <definedName name="wrn.100." localSheetId="1"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1"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1"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1"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1" hidden="1">{#N/A,#N/A,TRUE,"Report"}</definedName>
    <definedName name="wrn.Capacity._.Calculations._.for._.FM3." hidden="1">{#N/A,#N/A,TRUE,"Report"}</definedName>
    <definedName name="wrn.GGP1." localSheetId="1" hidden="1">{#N/A,#N/A,TRUE,"TOT-GGRAL";#N/A,#N/A,TRUE,"G1000";#N/A,#N/A,TRUE,"G1200";#N/A,#N/A,TRUE,"G1400"}</definedName>
    <definedName name="wrn.GGP1." hidden="1">{#N/A,#N/A,TRUE,"TOT-GGRAL";#N/A,#N/A,TRUE,"G1000";#N/A,#N/A,TRUE,"G1200";#N/A,#N/A,TRUE,"G1400"}</definedName>
    <definedName name="wrn.GGP2." localSheetId="1" hidden="1">{#N/A,#N/A,TRUE,"TOT-GGRAL";#N/A,#N/A,TRUE,"G1000";#N/A,#N/A,TRUE,"G1200";#N/A,#N/A,TRUE,"G1400"}</definedName>
    <definedName name="wrn.GGP2." hidden="1">{#N/A,#N/A,TRUE,"TOT-GGRAL";#N/A,#N/A,TRUE,"G1000";#N/A,#N/A,TRUE,"G1200";#N/A,#N/A,TRUE,"G1400"}</definedName>
    <definedName name="wrn.GGP3." localSheetId="1" hidden="1">{#N/A,#N/A,TRUE,"TOT-GGRAL";#N/A,#N/A,TRUE,"G1000";#N/A,#N/A,TRUE,"G1200";#N/A,#N/A,TRUE,"G1400"}</definedName>
    <definedName name="wrn.GGP3." hidden="1">{#N/A,#N/A,TRUE,"TOT-GGRAL";#N/A,#N/A,TRUE,"G1000";#N/A,#N/A,TRUE,"G1200";#N/A,#N/A,TRUE,"G1400"}</definedName>
    <definedName name="wrn.GGP4." localSheetId="1" hidden="1">{#N/A,#N/A,TRUE,"TOT-GGRAL";#N/A,#N/A,TRUE,"G1000";#N/A,#N/A,TRUE,"G1200";#N/A,#N/A,TRUE,"G1400"}</definedName>
    <definedName name="wrn.GGP4." hidden="1">{#N/A,#N/A,TRUE,"TOT-GGRAL";#N/A,#N/A,TRUE,"G1000";#N/A,#N/A,TRUE,"G1200";#N/A,#N/A,TRUE,"G1400"}</definedName>
    <definedName name="wrn.GGP5." localSheetId="1" hidden="1">{#N/A,#N/A,TRUE,"TOT-GGRAL"}</definedName>
    <definedName name="wrn.GGP5." hidden="1">{#N/A,#N/A,TRUE,"TOT-GGRAL"}</definedName>
    <definedName name="wrn.julio24." localSheetId="1" hidden="1">{#N/A,#N/A,FALSE,"310.1";#N/A,#N/A,FALSE,"321.1";#N/A,#N/A,FALSE,"320.3";#N/A,#N/A,FALSE,"330.1"}</definedName>
    <definedName name="wrn.julio24." hidden="1">{#N/A,#N/A,FALSE,"310.1";#N/A,#N/A,FALSE,"321.1";#N/A,#N/A,FALSE,"320.3";#N/A,#N/A,FALSE,"330.1"}</definedName>
    <definedName name="wrn.LPU._.MG." localSheetId="1"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1"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1"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1" hidden="1">{#N/A,#N/A,TRUE,"Report"}</definedName>
    <definedName name="ww" hidden="1">{#N/A,#N/A,TRUE,"Report"}</definedName>
    <definedName name="x">#REF!</definedName>
    <definedName name="XMesPersonalPromedio">#REF!</definedName>
    <definedName name="XMesProfesionales">#REF!</definedName>
    <definedName name="XMesTecnicos">#REF!</definedName>
    <definedName name="xxx">#REF!</definedName>
    <definedName name="xxxx" localSheetId="1" hidden="1">{"'内訳表'!$B$2:$N$64"}</definedName>
    <definedName name="xxxx" hidden="1">{"'内訳表'!$B$2:$N$64"}</definedName>
    <definedName name="z" hidden="1">#REF!</definedName>
    <definedName name="Z_ABCCF9B4_4F75_4F3B_AAD2_54E1C063315C_.wvu.Cols" hidden="1">#REF!</definedName>
    <definedName name="Z_ABCCF9B4_4F75_4F3B_AAD2_54E1C063315C_.wvu.FilterData" hidden="1">#REF!</definedName>
    <definedName name="Z_ABCCF9B4_4F75_4F3B_AAD2_54E1C063315C_.wvu.PrintArea" hidden="1">#REF!</definedName>
    <definedName name="zzz">#REF!</definedName>
    <definedName name="zzz_1">"['file://172.16.9.31/ArchivosICBF/CONSOLIDADO_GENERAL_SEDES_PAE_15022010.xlsx'#$Listas.$B$2:.$B$34]"</definedName>
  </definedNames>
  <calcPr calcId="191028"/>
  <pivotCaches>
    <pivotCache cacheId="102"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365" i="2" l="1"/>
  <c r="K364" i="2"/>
  <c r="K363" i="2"/>
  <c r="K362" i="2"/>
  <c r="K361" i="2"/>
  <c r="K360" i="2"/>
  <c r="K359" i="2"/>
  <c r="K358" i="2"/>
  <c r="K355" i="2"/>
  <c r="K354" i="2"/>
  <c r="K353" i="2"/>
  <c r="K352" i="2"/>
  <c r="K351" i="2"/>
  <c r="K350" i="2"/>
  <c r="K349" i="2"/>
  <c r="K348" i="2"/>
  <c r="K347" i="2"/>
  <c r="K343" i="2"/>
  <c r="K342" i="2"/>
  <c r="K341" i="2"/>
  <c r="K340" i="2"/>
  <c r="K339" i="2"/>
  <c r="K338" i="2"/>
  <c r="K337" i="2"/>
  <c r="K336" i="2"/>
  <c r="K335" i="2"/>
  <c r="K334" i="2"/>
  <c r="K333" i="2"/>
  <c r="K332" i="2"/>
  <c r="K331" i="2"/>
  <c r="K330" i="2"/>
  <c r="K329" i="2"/>
  <c r="K328" i="2"/>
  <c r="K327" i="2"/>
  <c r="K326" i="2"/>
  <c r="K325" i="2"/>
  <c r="K324" i="2"/>
  <c r="K323" i="2"/>
  <c r="K322" i="2"/>
  <c r="K321" i="2"/>
  <c r="K320" i="2"/>
  <c r="K314" i="2"/>
  <c r="K313" i="2"/>
  <c r="K312" i="2"/>
  <c r="K311" i="2"/>
  <c r="K310" i="2"/>
  <c r="K309" i="2"/>
  <c r="K308" i="2"/>
  <c r="K307" i="2"/>
  <c r="K306" i="2"/>
  <c r="K305" i="2"/>
  <c r="K304" i="2"/>
  <c r="K303" i="2"/>
  <c r="K302" i="2"/>
  <c r="K301" i="2"/>
  <c r="K300" i="2"/>
  <c r="K299" i="2"/>
  <c r="K298" i="2"/>
  <c r="K297" i="2"/>
  <c r="K296" i="2"/>
  <c r="K295" i="2"/>
  <c r="K294" i="2"/>
  <c r="K293" i="2"/>
  <c r="K292" i="2"/>
  <c r="K291" i="2"/>
  <c r="K290" i="2"/>
  <c r="K289" i="2"/>
  <c r="K288" i="2"/>
  <c r="K287" i="2"/>
  <c r="K286" i="2"/>
  <c r="K285" i="2"/>
  <c r="K284" i="2"/>
  <c r="K283" i="2"/>
  <c r="K282" i="2"/>
  <c r="K281" i="2"/>
  <c r="K280" i="2"/>
  <c r="K279" i="2"/>
  <c r="K278" i="2"/>
  <c r="K277" i="2"/>
  <c r="K276" i="2"/>
  <c r="K275" i="2"/>
  <c r="K274" i="2"/>
  <c r="K273" i="2"/>
  <c r="K272" i="2"/>
  <c r="K271" i="2"/>
  <c r="K270" i="2"/>
  <c r="K269" i="2"/>
  <c r="K268" i="2"/>
  <c r="K263" i="2"/>
  <c r="K262" i="2"/>
  <c r="K261" i="2"/>
  <c r="K260" i="2"/>
  <c r="K259" i="2"/>
  <c r="K258" i="2"/>
  <c r="K257" i="2"/>
  <c r="K256" i="2"/>
  <c r="K255" i="2"/>
  <c r="K254" i="2"/>
  <c r="K253" i="2"/>
  <c r="K251" i="2"/>
  <c r="K250" i="2"/>
  <c r="K249" i="2"/>
  <c r="K248" i="2"/>
  <c r="K247" i="2"/>
  <c r="K246" i="2"/>
  <c r="K245" i="2"/>
  <c r="K244" i="2"/>
  <c r="K243" i="2"/>
  <c r="K242" i="2"/>
  <c r="K241" i="2"/>
  <c r="K240" i="2"/>
  <c r="K239" i="2"/>
  <c r="K238" i="2"/>
  <c r="K234" i="2"/>
  <c r="K233" i="2"/>
  <c r="K232" i="2"/>
  <c r="K227" i="2"/>
  <c r="K226" i="2"/>
  <c r="K225" i="2"/>
  <c r="K224" i="2"/>
  <c r="K223" i="2"/>
  <c r="K222" i="2"/>
  <c r="K221" i="2"/>
  <c r="K220" i="2"/>
  <c r="K219" i="2"/>
  <c r="K218" i="2"/>
  <c r="K217" i="2"/>
  <c r="K216" i="2"/>
  <c r="K213" i="2"/>
  <c r="K212" i="2"/>
  <c r="K211" i="2"/>
  <c r="K210" i="2"/>
  <c r="K209" i="2"/>
  <c r="K208" i="2"/>
  <c r="K207" i="2"/>
  <c r="K206" i="2"/>
  <c r="K205" i="2"/>
  <c r="K204" i="2"/>
  <c r="K203" i="2"/>
  <c r="K202" i="2"/>
  <c r="K201" i="2"/>
  <c r="K199" i="2"/>
  <c r="K198" i="2"/>
  <c r="K197" i="2"/>
  <c r="K193" i="2"/>
  <c r="K192" i="2"/>
  <c r="K191" i="2"/>
  <c r="K190" i="2"/>
  <c r="K189" i="2"/>
  <c r="K188" i="2"/>
  <c r="K187" i="2"/>
  <c r="K186" i="2"/>
  <c r="K185" i="2"/>
  <c r="K184" i="2"/>
  <c r="K182" i="2"/>
  <c r="K181" i="2"/>
  <c r="K180" i="2"/>
  <c r="K179" i="2"/>
  <c r="K178" i="2"/>
  <c r="K176" i="2"/>
  <c r="K175" i="2"/>
  <c r="K174" i="2"/>
  <c r="K173" i="2"/>
  <c r="K172" i="2"/>
  <c r="K171" i="2"/>
  <c r="K170" i="2"/>
  <c r="K169" i="2"/>
  <c r="K168" i="2"/>
  <c r="K167" i="2"/>
  <c r="K166" i="2"/>
  <c r="K165" i="2"/>
  <c r="K164" i="2"/>
  <c r="K163" i="2"/>
  <c r="K162" i="2"/>
  <c r="K160" i="2"/>
  <c r="K159" i="2"/>
  <c r="K158" i="2"/>
  <c r="K157" i="2"/>
  <c r="K156" i="2"/>
  <c r="K155" i="2"/>
  <c r="K154" i="2"/>
  <c r="K153" i="2"/>
  <c r="K152" i="2"/>
  <c r="K151" i="2"/>
  <c r="K150" i="2"/>
  <c r="K149" i="2"/>
  <c r="K143" i="2"/>
  <c r="K142" i="2"/>
  <c r="K136" i="2"/>
  <c r="K135" i="2"/>
  <c r="K134" i="2"/>
  <c r="K133" i="2"/>
  <c r="K132" i="2"/>
  <c r="K131" i="2"/>
  <c r="K130" i="2"/>
  <c r="K129" i="2"/>
  <c r="K128" i="2"/>
  <c r="K119" i="2"/>
  <c r="K118" i="2"/>
  <c r="K117" i="2"/>
  <c r="K116" i="2"/>
  <c r="K115" i="2"/>
  <c r="K114" i="2"/>
  <c r="K113" i="2"/>
  <c r="K112" i="2"/>
  <c r="K111" i="2"/>
  <c r="K110" i="2"/>
  <c r="K109" i="2"/>
  <c r="K108" i="2"/>
  <c r="K107" i="2"/>
  <c r="K106" i="2"/>
  <c r="K105" i="2"/>
  <c r="K104" i="2"/>
  <c r="K103" i="2"/>
  <c r="K102" i="2"/>
  <c r="K101" i="2"/>
  <c r="K100" i="2"/>
  <c r="K99"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6" i="2"/>
  <c r="K5" i="2"/>
  <c r="K4" i="2"/>
  <c r="K3" i="2"/>
  <c r="L1" i="2" a="1"/>
  <c r="Q1" i="2"/>
  <c r="E3" i="2"/>
  <c r="AI3" i="2" s="1"/>
  <c r="M3" i="2"/>
  <c r="P3" i="2"/>
  <c r="Z3" i="2"/>
  <c r="AD3" i="2"/>
  <c r="AE3" i="2"/>
  <c r="AO3" i="2"/>
  <c r="AP3" i="2"/>
  <c r="AQ3" i="2"/>
  <c r="E4" i="2"/>
  <c r="AI4" i="2" s="1"/>
  <c r="M4" i="2"/>
  <c r="N4" i="2"/>
  <c r="P4" i="2"/>
  <c r="Q4" i="2"/>
  <c r="Z4" i="2"/>
  <c r="AD4" i="2"/>
  <c r="AE4" i="2"/>
  <c r="AH4" i="2"/>
  <c r="AO4" i="2"/>
  <c r="AP4" i="2"/>
  <c r="AQ4" i="2"/>
  <c r="AR4" i="2"/>
  <c r="AT4" i="2"/>
  <c r="E5" i="2"/>
  <c r="AI5" i="2" s="1"/>
  <c r="M5" i="2"/>
  <c r="N5" i="2"/>
  <c r="P5" i="2"/>
  <c r="Q5" i="2"/>
  <c r="Z5" i="2"/>
  <c r="AD5" i="2"/>
  <c r="AE5" i="2"/>
  <c r="AH5" i="2"/>
  <c r="AO5" i="2"/>
  <c r="AP5" i="2"/>
  <c r="AQ5" i="2"/>
  <c r="AR5" i="2"/>
  <c r="AT5" i="2"/>
  <c r="E6" i="2"/>
  <c r="AI6" i="2" s="1"/>
  <c r="M6" i="2"/>
  <c r="N6" i="2"/>
  <c r="P6" i="2"/>
  <c r="Q6" i="2"/>
  <c r="Z6" i="2"/>
  <c r="AD6" i="2"/>
  <c r="AE6" i="2"/>
  <c r="AH6" i="2"/>
  <c r="AO6" i="2"/>
  <c r="AP6" i="2"/>
  <c r="AQ6" i="2"/>
  <c r="AR6" i="2"/>
  <c r="AT6" i="2"/>
  <c r="E7" i="2"/>
  <c r="AI7" i="2" s="1"/>
  <c r="M7" i="2"/>
  <c r="N7" i="2"/>
  <c r="P7" i="2"/>
  <c r="Q7" i="2"/>
  <c r="Z7" i="2"/>
  <c r="AD7" i="2"/>
  <c r="AE7" i="2"/>
  <c r="AH7" i="2"/>
  <c r="AO7" i="2"/>
  <c r="AP7" i="2"/>
  <c r="AQ7" i="2"/>
  <c r="AR7" i="2"/>
  <c r="AT7" i="2"/>
  <c r="E8" i="2"/>
  <c r="AI8" i="2" s="1"/>
  <c r="M8" i="2"/>
  <c r="P8" i="2"/>
  <c r="Z8" i="2"/>
  <c r="AD8" i="2"/>
  <c r="AE8" i="2"/>
  <c r="AO8" i="2"/>
  <c r="AP8" i="2"/>
  <c r="AQ8" i="2"/>
  <c r="E9" i="2"/>
  <c r="AI9" i="2" s="1"/>
  <c r="M9" i="2"/>
  <c r="N9" i="2"/>
  <c r="P9" i="2"/>
  <c r="Q9" i="2"/>
  <c r="Z9" i="2"/>
  <c r="AD9" i="2"/>
  <c r="AE9" i="2"/>
  <c r="AH9" i="2"/>
  <c r="AO9" i="2"/>
  <c r="AP9" i="2"/>
  <c r="AQ9" i="2"/>
  <c r="AR9" i="2"/>
  <c r="AT9" i="2"/>
  <c r="E10" i="2"/>
  <c r="AI10" i="2" s="1"/>
  <c r="M10" i="2"/>
  <c r="N10" i="2"/>
  <c r="P10" i="2"/>
  <c r="Q10" i="2"/>
  <c r="Z10" i="2"/>
  <c r="AD10" i="2"/>
  <c r="AE10" i="2"/>
  <c r="AH10" i="2"/>
  <c r="AO10" i="2"/>
  <c r="AP10" i="2"/>
  <c r="AQ10" i="2"/>
  <c r="AR10" i="2"/>
  <c r="AT10" i="2"/>
  <c r="E11" i="2"/>
  <c r="AI11" i="2" s="1"/>
  <c r="M11" i="2"/>
  <c r="N11" i="2"/>
  <c r="P11" i="2"/>
  <c r="Q11" i="2"/>
  <c r="Z11" i="2"/>
  <c r="AD11" i="2"/>
  <c r="AE11" i="2"/>
  <c r="AH11" i="2"/>
  <c r="AO11" i="2"/>
  <c r="AP11" i="2"/>
  <c r="AQ11" i="2"/>
  <c r="AR11" i="2"/>
  <c r="AT11" i="2"/>
  <c r="E12" i="2"/>
  <c r="AI12" i="2" s="1"/>
  <c r="M12" i="2"/>
  <c r="N12" i="2"/>
  <c r="P12" i="2"/>
  <c r="Q12" i="2"/>
  <c r="Z12" i="2"/>
  <c r="AD12" i="2"/>
  <c r="AE12" i="2"/>
  <c r="AH12" i="2"/>
  <c r="AO12" i="2"/>
  <c r="AP12" i="2"/>
  <c r="AQ12" i="2"/>
  <c r="AR12" i="2"/>
  <c r="AT12" i="2"/>
  <c r="E13" i="2"/>
  <c r="AI13" i="2" s="1"/>
  <c r="M13" i="2"/>
  <c r="P13" i="2"/>
  <c r="Z13" i="2"/>
  <c r="AD13" i="2"/>
  <c r="AE13" i="2"/>
  <c r="AO13" i="2"/>
  <c r="AP13" i="2"/>
  <c r="AQ13" i="2"/>
  <c r="E14" i="2"/>
  <c r="AI14" i="2" s="1"/>
  <c r="M14" i="2"/>
  <c r="N14" i="2"/>
  <c r="P14" i="2"/>
  <c r="Q14" i="2"/>
  <c r="Z14" i="2"/>
  <c r="AD14" i="2"/>
  <c r="AE14" i="2"/>
  <c r="AH14" i="2"/>
  <c r="AO14" i="2"/>
  <c r="AP14" i="2"/>
  <c r="AQ14" i="2"/>
  <c r="AR14" i="2"/>
  <c r="AT14" i="2"/>
  <c r="E15" i="2"/>
  <c r="AI15" i="2" s="1"/>
  <c r="M15" i="2"/>
  <c r="N15" i="2"/>
  <c r="P15" i="2"/>
  <c r="Q15" i="2"/>
  <c r="Z15" i="2"/>
  <c r="AD15" i="2"/>
  <c r="AE15" i="2"/>
  <c r="AH15" i="2"/>
  <c r="AO15" i="2"/>
  <c r="AP15" i="2"/>
  <c r="AQ15" i="2"/>
  <c r="AR15" i="2"/>
  <c r="AT15" i="2"/>
  <c r="E16" i="2"/>
  <c r="AI16" i="2" s="1"/>
  <c r="M16" i="2"/>
  <c r="N16" i="2"/>
  <c r="P16" i="2"/>
  <c r="Q16" i="2"/>
  <c r="Z16" i="2"/>
  <c r="AD16" i="2"/>
  <c r="AE16" i="2"/>
  <c r="AH16" i="2"/>
  <c r="AO16" i="2"/>
  <c r="AP16" i="2"/>
  <c r="AQ16" i="2"/>
  <c r="AR16" i="2"/>
  <c r="AT16" i="2"/>
  <c r="E17" i="2"/>
  <c r="AI17" i="2" s="1"/>
  <c r="M17" i="2"/>
  <c r="N17" i="2"/>
  <c r="P17" i="2"/>
  <c r="Q17" i="2"/>
  <c r="Z17" i="2"/>
  <c r="AD17" i="2"/>
  <c r="AE17" i="2"/>
  <c r="AH17" i="2"/>
  <c r="AO17" i="2"/>
  <c r="AP17" i="2"/>
  <c r="AQ17" i="2"/>
  <c r="AR17" i="2"/>
  <c r="AT17" i="2"/>
  <c r="E18" i="2"/>
  <c r="AI18" i="2" s="1"/>
  <c r="M18" i="2"/>
  <c r="N18" i="2"/>
  <c r="P18" i="2"/>
  <c r="Q18" i="2"/>
  <c r="Z18" i="2"/>
  <c r="AD18" i="2"/>
  <c r="AE18" i="2"/>
  <c r="AH18" i="2"/>
  <c r="AO18" i="2"/>
  <c r="AP18" i="2"/>
  <c r="AQ18" i="2"/>
  <c r="AR18" i="2"/>
  <c r="AT18" i="2"/>
  <c r="E19" i="2"/>
  <c r="AI19" i="2" s="1"/>
  <c r="M19" i="2"/>
  <c r="N19" i="2"/>
  <c r="P19" i="2"/>
  <c r="Q19" i="2"/>
  <c r="Z19" i="2"/>
  <c r="AD19" i="2"/>
  <c r="AE19" i="2"/>
  <c r="AH19" i="2"/>
  <c r="AO19" i="2"/>
  <c r="AP19" i="2"/>
  <c r="AQ19" i="2"/>
  <c r="AR19" i="2"/>
  <c r="AT19" i="2"/>
  <c r="E20" i="2"/>
  <c r="AI20" i="2" s="1"/>
  <c r="M20" i="2"/>
  <c r="N20" i="2"/>
  <c r="P20" i="2"/>
  <c r="Q20" i="2"/>
  <c r="Z20" i="2"/>
  <c r="AD20" i="2"/>
  <c r="AE20" i="2"/>
  <c r="AH20" i="2"/>
  <c r="AO20" i="2"/>
  <c r="AP20" i="2"/>
  <c r="AQ20" i="2"/>
  <c r="AR20" i="2"/>
  <c r="AT20" i="2"/>
  <c r="E21" i="2"/>
  <c r="AI21" i="2" s="1"/>
  <c r="M21" i="2"/>
  <c r="N21" i="2"/>
  <c r="P21" i="2"/>
  <c r="Q21" i="2"/>
  <c r="Z21" i="2"/>
  <c r="AD21" i="2"/>
  <c r="AE21" i="2"/>
  <c r="AH21" i="2"/>
  <c r="AO21" i="2"/>
  <c r="AP21" i="2"/>
  <c r="AQ21" i="2"/>
  <c r="AR21" i="2"/>
  <c r="AT21" i="2"/>
  <c r="E22" i="2"/>
  <c r="AI22" i="2" s="1"/>
  <c r="M22" i="2"/>
  <c r="N22" i="2"/>
  <c r="P22" i="2"/>
  <c r="Q22" i="2"/>
  <c r="Z22" i="2"/>
  <c r="AD22" i="2"/>
  <c r="AE22" i="2"/>
  <c r="AH22" i="2"/>
  <c r="AO22" i="2"/>
  <c r="AP22" i="2"/>
  <c r="AQ22" i="2"/>
  <c r="AR22" i="2"/>
  <c r="AT22" i="2"/>
  <c r="E23" i="2"/>
  <c r="AI23" i="2" s="1"/>
  <c r="M23" i="2"/>
  <c r="N23" i="2"/>
  <c r="P23" i="2"/>
  <c r="Q23" i="2"/>
  <c r="Z23" i="2"/>
  <c r="AD23" i="2"/>
  <c r="AE23" i="2"/>
  <c r="AH23" i="2"/>
  <c r="AO23" i="2"/>
  <c r="AP23" i="2"/>
  <c r="AQ23" i="2"/>
  <c r="AR23" i="2"/>
  <c r="AT23" i="2"/>
  <c r="E24" i="2"/>
  <c r="AI24" i="2" s="1"/>
  <c r="M24" i="2"/>
  <c r="N24" i="2"/>
  <c r="P24" i="2"/>
  <c r="Q24" i="2"/>
  <c r="Z24" i="2"/>
  <c r="AD24" i="2"/>
  <c r="AE24" i="2"/>
  <c r="AH24" i="2"/>
  <c r="AO24" i="2"/>
  <c r="AP24" i="2"/>
  <c r="AQ24" i="2"/>
  <c r="AR24" i="2"/>
  <c r="AT24" i="2"/>
  <c r="E25" i="2"/>
  <c r="AI25" i="2" s="1"/>
  <c r="M25" i="2"/>
  <c r="N25" i="2"/>
  <c r="P25" i="2"/>
  <c r="Q25" i="2"/>
  <c r="Z25" i="2"/>
  <c r="AD25" i="2"/>
  <c r="AE25" i="2"/>
  <c r="AH25" i="2"/>
  <c r="AO25" i="2"/>
  <c r="AP25" i="2"/>
  <c r="AQ25" i="2"/>
  <c r="AR25" i="2"/>
  <c r="AT25" i="2"/>
  <c r="E26" i="2"/>
  <c r="AI26" i="2" s="1"/>
  <c r="M26" i="2"/>
  <c r="N26" i="2"/>
  <c r="P26" i="2"/>
  <c r="Q26" i="2"/>
  <c r="Z26" i="2"/>
  <c r="AD26" i="2"/>
  <c r="AE26" i="2"/>
  <c r="AH26" i="2"/>
  <c r="AO26" i="2"/>
  <c r="AP26" i="2"/>
  <c r="AQ26" i="2"/>
  <c r="AR26" i="2"/>
  <c r="AT26" i="2"/>
  <c r="E27" i="2"/>
  <c r="AI27" i="2" s="1"/>
  <c r="M27" i="2"/>
  <c r="N27" i="2"/>
  <c r="P27" i="2"/>
  <c r="Q27" i="2"/>
  <c r="Z27" i="2"/>
  <c r="AD27" i="2"/>
  <c r="AE27" i="2"/>
  <c r="AH27" i="2"/>
  <c r="AO27" i="2"/>
  <c r="AP27" i="2"/>
  <c r="AQ27" i="2"/>
  <c r="AR27" i="2"/>
  <c r="AT27" i="2"/>
  <c r="E28" i="2"/>
  <c r="AI28" i="2" s="1"/>
  <c r="M28" i="2"/>
  <c r="P28" i="2"/>
  <c r="Z28" i="2"/>
  <c r="AD28" i="2"/>
  <c r="AE28" i="2"/>
  <c r="AO28" i="2"/>
  <c r="AP28" i="2"/>
  <c r="AQ28" i="2"/>
  <c r="E29" i="2"/>
  <c r="AI29" i="2" s="1"/>
  <c r="M29" i="2"/>
  <c r="N29" i="2"/>
  <c r="P29" i="2"/>
  <c r="Q29" i="2"/>
  <c r="Z29" i="2"/>
  <c r="AD29" i="2"/>
  <c r="AE29" i="2"/>
  <c r="AH29" i="2"/>
  <c r="AO29" i="2"/>
  <c r="AP29" i="2"/>
  <c r="AQ29" i="2"/>
  <c r="AR29" i="2"/>
  <c r="AT29" i="2"/>
  <c r="E30" i="2"/>
  <c r="AI30" i="2" s="1"/>
  <c r="M30" i="2"/>
  <c r="N30" i="2"/>
  <c r="P30" i="2"/>
  <c r="Q30" i="2"/>
  <c r="Z30" i="2"/>
  <c r="AD30" i="2"/>
  <c r="AE30" i="2"/>
  <c r="AH30" i="2"/>
  <c r="AO30" i="2"/>
  <c r="AP30" i="2"/>
  <c r="AQ30" i="2"/>
  <c r="AR30" i="2"/>
  <c r="AT30" i="2"/>
  <c r="E31" i="2"/>
  <c r="AI31" i="2" s="1"/>
  <c r="M31" i="2"/>
  <c r="N31" i="2"/>
  <c r="P31" i="2"/>
  <c r="Q31" i="2"/>
  <c r="Z31" i="2"/>
  <c r="AD31" i="2"/>
  <c r="AE31" i="2"/>
  <c r="AH31" i="2"/>
  <c r="AO31" i="2"/>
  <c r="AP31" i="2"/>
  <c r="AQ31" i="2"/>
  <c r="AR31" i="2"/>
  <c r="AT31" i="2"/>
  <c r="E32" i="2"/>
  <c r="AI32" i="2" s="1"/>
  <c r="M32" i="2"/>
  <c r="N32" i="2"/>
  <c r="P32" i="2"/>
  <c r="Q32" i="2"/>
  <c r="Z32" i="2"/>
  <c r="AD32" i="2"/>
  <c r="AE32" i="2"/>
  <c r="AH32" i="2"/>
  <c r="AO32" i="2"/>
  <c r="AP32" i="2"/>
  <c r="AQ32" i="2"/>
  <c r="AR32" i="2"/>
  <c r="AT32" i="2"/>
  <c r="E33" i="2"/>
  <c r="AI33" i="2" s="1"/>
  <c r="M33" i="2"/>
  <c r="N33" i="2"/>
  <c r="P33" i="2"/>
  <c r="Q33" i="2"/>
  <c r="Z33" i="2"/>
  <c r="AD33" i="2"/>
  <c r="AE33" i="2"/>
  <c r="AH33" i="2"/>
  <c r="AO33" i="2"/>
  <c r="AP33" i="2"/>
  <c r="AQ33" i="2"/>
  <c r="AR33" i="2"/>
  <c r="AT33" i="2"/>
  <c r="E34" i="2"/>
  <c r="AI34" i="2" s="1"/>
  <c r="M34" i="2"/>
  <c r="N34" i="2"/>
  <c r="P34" i="2"/>
  <c r="Q34" i="2"/>
  <c r="Z34" i="2"/>
  <c r="AD34" i="2"/>
  <c r="AE34" i="2"/>
  <c r="AH34" i="2"/>
  <c r="AO34" i="2"/>
  <c r="AP34" i="2"/>
  <c r="AQ34" i="2"/>
  <c r="AR34" i="2"/>
  <c r="AT34" i="2"/>
  <c r="E35" i="2"/>
  <c r="AI35" i="2" s="1"/>
  <c r="M35" i="2"/>
  <c r="P35" i="2"/>
  <c r="Z35" i="2"/>
  <c r="AD35" i="2"/>
  <c r="AE35" i="2"/>
  <c r="AO35" i="2"/>
  <c r="AP35" i="2"/>
  <c r="AQ35" i="2"/>
  <c r="E36" i="2"/>
  <c r="AI36" i="2" s="1"/>
  <c r="M36" i="2"/>
  <c r="N36" i="2"/>
  <c r="P36" i="2"/>
  <c r="Q36" i="2"/>
  <c r="Z36" i="2"/>
  <c r="AD36" i="2"/>
  <c r="AE36" i="2"/>
  <c r="AH36" i="2"/>
  <c r="AO36" i="2"/>
  <c r="AP36" i="2"/>
  <c r="AQ36" i="2"/>
  <c r="AR36" i="2"/>
  <c r="AT36" i="2"/>
  <c r="E37" i="2"/>
  <c r="AI37" i="2" s="1"/>
  <c r="M37" i="2"/>
  <c r="N37" i="2"/>
  <c r="P37" i="2"/>
  <c r="Q37" i="2"/>
  <c r="Z37" i="2"/>
  <c r="AD37" i="2"/>
  <c r="AE37" i="2"/>
  <c r="AH37" i="2"/>
  <c r="AO37" i="2"/>
  <c r="AP37" i="2"/>
  <c r="AQ37" i="2"/>
  <c r="AR37" i="2"/>
  <c r="AT37" i="2"/>
  <c r="E38" i="2"/>
  <c r="AI38" i="2" s="1"/>
  <c r="M38" i="2"/>
  <c r="N38" i="2"/>
  <c r="P38" i="2"/>
  <c r="Q38" i="2"/>
  <c r="Z38" i="2"/>
  <c r="AD38" i="2"/>
  <c r="AE38" i="2"/>
  <c r="AH38" i="2"/>
  <c r="AO38" i="2"/>
  <c r="AP38" i="2"/>
  <c r="AQ38" i="2"/>
  <c r="AR38" i="2"/>
  <c r="AT38" i="2"/>
  <c r="E39" i="2"/>
  <c r="AI39" i="2" s="1"/>
  <c r="M39" i="2"/>
  <c r="N39" i="2"/>
  <c r="P39" i="2"/>
  <c r="Q39" i="2"/>
  <c r="Z39" i="2"/>
  <c r="AD39" i="2"/>
  <c r="AE39" i="2"/>
  <c r="AH39" i="2"/>
  <c r="AO39" i="2"/>
  <c r="AP39" i="2"/>
  <c r="AQ39" i="2"/>
  <c r="AR39" i="2"/>
  <c r="AT39" i="2"/>
  <c r="E40" i="2"/>
  <c r="AI40" i="2" s="1"/>
  <c r="M40" i="2"/>
  <c r="P40" i="2"/>
  <c r="Z40" i="2"/>
  <c r="AD40" i="2"/>
  <c r="AE40" i="2"/>
  <c r="AO40" i="2"/>
  <c r="AP40" i="2"/>
  <c r="AQ40" i="2"/>
  <c r="E41" i="2"/>
  <c r="AI41" i="2" s="1"/>
  <c r="M41" i="2"/>
  <c r="N41" i="2"/>
  <c r="P41" i="2"/>
  <c r="Q41" i="2"/>
  <c r="Z41" i="2"/>
  <c r="AD41" i="2"/>
  <c r="AE41" i="2"/>
  <c r="AH41" i="2"/>
  <c r="AO41" i="2"/>
  <c r="AP41" i="2"/>
  <c r="AQ41" i="2"/>
  <c r="AR41" i="2"/>
  <c r="AT41" i="2"/>
  <c r="E42" i="2"/>
  <c r="AI42" i="2" s="1"/>
  <c r="M42" i="2"/>
  <c r="P42" i="2"/>
  <c r="Z42" i="2"/>
  <c r="AD42" i="2"/>
  <c r="AE42" i="2"/>
  <c r="AO42" i="2"/>
  <c r="AP42" i="2"/>
  <c r="AQ42" i="2"/>
  <c r="E43" i="2"/>
  <c r="AI43" i="2" s="1"/>
  <c r="M43" i="2"/>
  <c r="N43" i="2"/>
  <c r="P43" i="2"/>
  <c r="Q43" i="2"/>
  <c r="Z43" i="2"/>
  <c r="AD43" i="2"/>
  <c r="AE43" i="2"/>
  <c r="AH43" i="2"/>
  <c r="AO43" i="2"/>
  <c r="AP43" i="2"/>
  <c r="AQ43" i="2"/>
  <c r="AR43" i="2"/>
  <c r="AT43" i="2"/>
  <c r="E44" i="2"/>
  <c r="AI44" i="2" s="1"/>
  <c r="M44" i="2"/>
  <c r="N44" i="2"/>
  <c r="P44" i="2"/>
  <c r="Q44" i="2"/>
  <c r="Z44" i="2"/>
  <c r="AD44" i="2"/>
  <c r="AE44" i="2"/>
  <c r="AH44" i="2"/>
  <c r="AO44" i="2"/>
  <c r="AP44" i="2"/>
  <c r="AQ44" i="2"/>
  <c r="AR44" i="2"/>
  <c r="AT44" i="2"/>
  <c r="E45" i="2"/>
  <c r="AI45" i="2" s="1"/>
  <c r="M45" i="2"/>
  <c r="N45" i="2"/>
  <c r="P45" i="2"/>
  <c r="Q45" i="2"/>
  <c r="Z45" i="2"/>
  <c r="AD45" i="2"/>
  <c r="AE45" i="2"/>
  <c r="AH45" i="2"/>
  <c r="AO45" i="2"/>
  <c r="AP45" i="2"/>
  <c r="AQ45" i="2"/>
  <c r="AR45" i="2"/>
  <c r="AT45" i="2"/>
  <c r="E46" i="2"/>
  <c r="AI46" i="2" s="1"/>
  <c r="M46" i="2"/>
  <c r="N46" i="2"/>
  <c r="P46" i="2"/>
  <c r="Q46" i="2"/>
  <c r="Z46" i="2"/>
  <c r="AD46" i="2"/>
  <c r="AE46" i="2"/>
  <c r="AH46" i="2"/>
  <c r="AO46" i="2"/>
  <c r="AP46" i="2"/>
  <c r="AQ46" i="2"/>
  <c r="AR46" i="2"/>
  <c r="AT46" i="2"/>
  <c r="E47" i="2"/>
  <c r="AI47" i="2" s="1"/>
  <c r="M47" i="2"/>
  <c r="N47" i="2"/>
  <c r="P47" i="2"/>
  <c r="Q47" i="2"/>
  <c r="Z47" i="2"/>
  <c r="AD47" i="2"/>
  <c r="AE47" i="2"/>
  <c r="AH47" i="2"/>
  <c r="AO47" i="2"/>
  <c r="AP47" i="2"/>
  <c r="AQ47" i="2"/>
  <c r="AR47" i="2"/>
  <c r="AT47" i="2"/>
  <c r="E48" i="2"/>
  <c r="AI48" i="2" s="1"/>
  <c r="M48" i="2"/>
  <c r="N48" i="2"/>
  <c r="P48" i="2"/>
  <c r="Q48" i="2"/>
  <c r="Z48" i="2"/>
  <c r="AD48" i="2"/>
  <c r="AE48" i="2"/>
  <c r="AH48" i="2"/>
  <c r="AO48" i="2"/>
  <c r="AP48" i="2"/>
  <c r="AQ48" i="2"/>
  <c r="AR48" i="2"/>
  <c r="AT48" i="2"/>
  <c r="E49" i="2"/>
  <c r="AI49" i="2" s="1"/>
  <c r="M49" i="2"/>
  <c r="N49" i="2"/>
  <c r="P49" i="2"/>
  <c r="Q49" i="2"/>
  <c r="Z49" i="2"/>
  <c r="AD49" i="2"/>
  <c r="AE49" i="2"/>
  <c r="AH49" i="2"/>
  <c r="AO49" i="2"/>
  <c r="AP49" i="2"/>
  <c r="AQ49" i="2"/>
  <c r="AR49" i="2"/>
  <c r="AT49" i="2"/>
  <c r="E50" i="2"/>
  <c r="AI50" i="2" s="1"/>
  <c r="M50" i="2"/>
  <c r="N50" i="2"/>
  <c r="P50" i="2"/>
  <c r="Q50" i="2"/>
  <c r="Z50" i="2"/>
  <c r="AD50" i="2"/>
  <c r="AE50" i="2"/>
  <c r="AH50" i="2"/>
  <c r="AO50" i="2"/>
  <c r="AP50" i="2"/>
  <c r="AQ50" i="2"/>
  <c r="AR50" i="2"/>
  <c r="AT50" i="2"/>
  <c r="E51" i="2"/>
  <c r="AI51" i="2" s="1"/>
  <c r="M51" i="2"/>
  <c r="N51" i="2"/>
  <c r="P51" i="2"/>
  <c r="Q51" i="2"/>
  <c r="Z51" i="2"/>
  <c r="AD51" i="2"/>
  <c r="AE51" i="2"/>
  <c r="AH51" i="2"/>
  <c r="AO51" i="2"/>
  <c r="AP51" i="2"/>
  <c r="AQ51" i="2"/>
  <c r="AR51" i="2"/>
  <c r="AT51" i="2"/>
  <c r="E52" i="2"/>
  <c r="AI52" i="2" s="1"/>
  <c r="M52" i="2"/>
  <c r="N52" i="2"/>
  <c r="P52" i="2"/>
  <c r="Q52" i="2"/>
  <c r="Z52" i="2"/>
  <c r="AD52" i="2"/>
  <c r="AE52" i="2"/>
  <c r="AH52" i="2"/>
  <c r="AO52" i="2"/>
  <c r="AP52" i="2"/>
  <c r="AQ52" i="2"/>
  <c r="AR52" i="2"/>
  <c r="AT52" i="2"/>
  <c r="E53" i="2"/>
  <c r="AI53" i="2" s="1"/>
  <c r="M53" i="2"/>
  <c r="N53" i="2"/>
  <c r="P53" i="2"/>
  <c r="Q53" i="2"/>
  <c r="Z53" i="2"/>
  <c r="AD53" i="2"/>
  <c r="AE53" i="2"/>
  <c r="AH53" i="2"/>
  <c r="AO53" i="2"/>
  <c r="AP53" i="2"/>
  <c r="AQ53" i="2"/>
  <c r="AR53" i="2"/>
  <c r="AT53" i="2"/>
  <c r="E54" i="2"/>
  <c r="AI54" i="2" s="1"/>
  <c r="M54" i="2"/>
  <c r="N54" i="2"/>
  <c r="P54" i="2"/>
  <c r="Q54" i="2"/>
  <c r="Z54" i="2"/>
  <c r="AD54" i="2"/>
  <c r="AE54" i="2"/>
  <c r="AH54" i="2"/>
  <c r="AO54" i="2"/>
  <c r="AP54" i="2"/>
  <c r="AQ54" i="2"/>
  <c r="AR54" i="2"/>
  <c r="AT54" i="2"/>
  <c r="E55" i="2"/>
  <c r="AI55" i="2" s="1"/>
  <c r="M55" i="2"/>
  <c r="N55" i="2"/>
  <c r="P55" i="2"/>
  <c r="Q55" i="2"/>
  <c r="Z55" i="2"/>
  <c r="AD55" i="2"/>
  <c r="AE55" i="2"/>
  <c r="AH55" i="2"/>
  <c r="AO55" i="2"/>
  <c r="AP55" i="2"/>
  <c r="AQ55" i="2"/>
  <c r="AR55" i="2"/>
  <c r="AT55" i="2"/>
  <c r="E56" i="2"/>
  <c r="AI56" i="2" s="1"/>
  <c r="M56" i="2"/>
  <c r="N56" i="2"/>
  <c r="P56" i="2"/>
  <c r="Q56" i="2"/>
  <c r="Z56" i="2"/>
  <c r="AD56" i="2"/>
  <c r="AE56" i="2"/>
  <c r="AH56" i="2"/>
  <c r="AO56" i="2"/>
  <c r="AP56" i="2"/>
  <c r="AQ56" i="2"/>
  <c r="AR56" i="2"/>
  <c r="AT56" i="2"/>
  <c r="E57" i="2"/>
  <c r="AI57" i="2" s="1"/>
  <c r="M57" i="2"/>
  <c r="N57" i="2"/>
  <c r="P57" i="2"/>
  <c r="Q57" i="2"/>
  <c r="Z57" i="2"/>
  <c r="AD57" i="2"/>
  <c r="AE57" i="2"/>
  <c r="AH57" i="2"/>
  <c r="AO57" i="2"/>
  <c r="AP57" i="2"/>
  <c r="AQ57" i="2"/>
  <c r="AR57" i="2"/>
  <c r="AT57" i="2"/>
  <c r="E58" i="2"/>
  <c r="AI58" i="2" s="1"/>
  <c r="M58" i="2"/>
  <c r="N58" i="2"/>
  <c r="P58" i="2"/>
  <c r="Q58" i="2"/>
  <c r="Z58" i="2"/>
  <c r="AD58" i="2"/>
  <c r="AE58" i="2"/>
  <c r="AH58" i="2"/>
  <c r="AO58" i="2"/>
  <c r="AP58" i="2"/>
  <c r="AQ58" i="2"/>
  <c r="AR58" i="2"/>
  <c r="AT58" i="2"/>
  <c r="E59" i="2"/>
  <c r="AI59" i="2" s="1"/>
  <c r="M59" i="2"/>
  <c r="N59" i="2"/>
  <c r="P59" i="2"/>
  <c r="Q59" i="2"/>
  <c r="Z59" i="2"/>
  <c r="AD59" i="2"/>
  <c r="AE59" i="2"/>
  <c r="AH59" i="2"/>
  <c r="AO59" i="2"/>
  <c r="AP59" i="2"/>
  <c r="AQ59" i="2"/>
  <c r="AR59" i="2"/>
  <c r="AT59" i="2"/>
  <c r="E60" i="2"/>
  <c r="AI60" i="2" s="1"/>
  <c r="M60" i="2"/>
  <c r="N60" i="2"/>
  <c r="P60" i="2"/>
  <c r="Q60" i="2"/>
  <c r="Z60" i="2"/>
  <c r="AD60" i="2"/>
  <c r="AE60" i="2"/>
  <c r="AH60" i="2"/>
  <c r="AO60" i="2"/>
  <c r="AP60" i="2"/>
  <c r="AQ60" i="2"/>
  <c r="AR60" i="2"/>
  <c r="AT60" i="2"/>
  <c r="E61" i="2"/>
  <c r="AI61" i="2" s="1"/>
  <c r="M61" i="2"/>
  <c r="N61" i="2"/>
  <c r="P61" i="2"/>
  <c r="Q61" i="2"/>
  <c r="Z61" i="2"/>
  <c r="AD61" i="2"/>
  <c r="AE61" i="2"/>
  <c r="AH61" i="2"/>
  <c r="AO61" i="2"/>
  <c r="AP61" i="2"/>
  <c r="AQ61" i="2"/>
  <c r="AR61" i="2"/>
  <c r="AT61" i="2"/>
  <c r="E62" i="2"/>
  <c r="AI62" i="2" s="1"/>
  <c r="M62" i="2"/>
  <c r="N62" i="2"/>
  <c r="P62" i="2"/>
  <c r="Q62" i="2"/>
  <c r="Z62" i="2"/>
  <c r="AD62" i="2"/>
  <c r="AE62" i="2"/>
  <c r="AH62" i="2"/>
  <c r="AO62" i="2"/>
  <c r="AP62" i="2"/>
  <c r="AQ62" i="2"/>
  <c r="AR62" i="2"/>
  <c r="AT62" i="2"/>
  <c r="E63" i="2"/>
  <c r="AI63" i="2" s="1"/>
  <c r="M63" i="2"/>
  <c r="N63" i="2"/>
  <c r="P63" i="2"/>
  <c r="Q63" i="2"/>
  <c r="Z63" i="2"/>
  <c r="AD63" i="2"/>
  <c r="AE63" i="2"/>
  <c r="AH63" i="2"/>
  <c r="AO63" i="2"/>
  <c r="AP63" i="2"/>
  <c r="AQ63" i="2"/>
  <c r="AR63" i="2"/>
  <c r="AT63" i="2"/>
  <c r="E64" i="2"/>
  <c r="AI64" i="2" s="1"/>
  <c r="M64" i="2"/>
  <c r="N64" i="2"/>
  <c r="P64" i="2"/>
  <c r="Q64" i="2"/>
  <c r="Z64" i="2"/>
  <c r="AD64" i="2"/>
  <c r="AE64" i="2"/>
  <c r="AH64" i="2"/>
  <c r="AO64" i="2"/>
  <c r="AP64" i="2"/>
  <c r="AQ64" i="2"/>
  <c r="AR64" i="2"/>
  <c r="AT64" i="2"/>
  <c r="E65" i="2"/>
  <c r="AI65" i="2" s="1"/>
  <c r="M65" i="2"/>
  <c r="N65" i="2"/>
  <c r="P65" i="2"/>
  <c r="Q65" i="2"/>
  <c r="Z65" i="2"/>
  <c r="AD65" i="2"/>
  <c r="AE65" i="2"/>
  <c r="AH65" i="2"/>
  <c r="AO65" i="2"/>
  <c r="AP65" i="2"/>
  <c r="AQ65" i="2"/>
  <c r="AR65" i="2"/>
  <c r="AT65" i="2"/>
  <c r="E66" i="2"/>
  <c r="AI66" i="2" s="1"/>
  <c r="M66" i="2"/>
  <c r="N66" i="2"/>
  <c r="P66" i="2"/>
  <c r="Q66" i="2"/>
  <c r="Z66" i="2"/>
  <c r="AD66" i="2"/>
  <c r="AE66" i="2"/>
  <c r="AH66" i="2"/>
  <c r="AO66" i="2"/>
  <c r="AP66" i="2"/>
  <c r="AQ66" i="2"/>
  <c r="AR66" i="2"/>
  <c r="AT66" i="2"/>
  <c r="E67" i="2"/>
  <c r="AI67" i="2" s="1"/>
  <c r="M67" i="2"/>
  <c r="N67" i="2"/>
  <c r="P67" i="2"/>
  <c r="Q67" i="2"/>
  <c r="Z67" i="2"/>
  <c r="AD67" i="2"/>
  <c r="AE67" i="2"/>
  <c r="AH67" i="2"/>
  <c r="AO67" i="2"/>
  <c r="AP67" i="2"/>
  <c r="AQ67" i="2"/>
  <c r="AR67" i="2"/>
  <c r="AT67" i="2"/>
  <c r="E68" i="2"/>
  <c r="AI68" i="2" s="1"/>
  <c r="M68" i="2"/>
  <c r="P68" i="2"/>
  <c r="Z68" i="2"/>
  <c r="AD68" i="2"/>
  <c r="AE68" i="2"/>
  <c r="AO68" i="2"/>
  <c r="AP68" i="2"/>
  <c r="AQ68" i="2"/>
  <c r="E69" i="2"/>
  <c r="AI69" i="2" s="1"/>
  <c r="M69" i="2"/>
  <c r="N69" i="2"/>
  <c r="P69" i="2"/>
  <c r="Q69" i="2"/>
  <c r="Z69" i="2"/>
  <c r="AD69" i="2"/>
  <c r="AE69" i="2"/>
  <c r="AH69" i="2"/>
  <c r="AO69" i="2"/>
  <c r="AP69" i="2"/>
  <c r="AQ69" i="2"/>
  <c r="AR69" i="2"/>
  <c r="AT69" i="2"/>
  <c r="E70" i="2"/>
  <c r="AI70" i="2" s="1"/>
  <c r="M70" i="2"/>
  <c r="P70" i="2"/>
  <c r="Z70" i="2"/>
  <c r="AD70" i="2"/>
  <c r="AE70" i="2"/>
  <c r="AO70" i="2"/>
  <c r="AP70" i="2"/>
  <c r="AQ70" i="2"/>
  <c r="E71" i="2"/>
  <c r="AI71" i="2" s="1"/>
  <c r="M71" i="2"/>
  <c r="N71" i="2"/>
  <c r="P71" i="2"/>
  <c r="Q71" i="2"/>
  <c r="Z71" i="2"/>
  <c r="AD71" i="2"/>
  <c r="AE71" i="2"/>
  <c r="AH71" i="2"/>
  <c r="AO71" i="2"/>
  <c r="AP71" i="2"/>
  <c r="AQ71" i="2"/>
  <c r="AR71" i="2"/>
  <c r="AT71" i="2"/>
  <c r="E72" i="2"/>
  <c r="AI72" i="2" s="1"/>
  <c r="M72" i="2"/>
  <c r="N72" i="2" s="1"/>
  <c r="Q72" i="2" s="1"/>
  <c r="P72" i="2"/>
  <c r="Z72" i="2"/>
  <c r="AD72" i="2"/>
  <c r="AE72" i="2"/>
  <c r="AO72" i="2"/>
  <c r="AP72" i="2"/>
  <c r="AR72" i="2" s="1"/>
  <c r="AQ72" i="2"/>
  <c r="E73" i="2"/>
  <c r="AI73" i="2" s="1"/>
  <c r="M73" i="2"/>
  <c r="P73" i="2"/>
  <c r="Z73" i="2"/>
  <c r="AD73" i="2"/>
  <c r="AE73" i="2"/>
  <c r="AO73" i="2"/>
  <c r="AP73" i="2"/>
  <c r="AQ73" i="2"/>
  <c r="E74" i="2"/>
  <c r="AI74" i="2" s="1"/>
  <c r="M74" i="2"/>
  <c r="N74" i="2"/>
  <c r="P74" i="2"/>
  <c r="Q74" i="2"/>
  <c r="Z74" i="2"/>
  <c r="AD74" i="2"/>
  <c r="AE74" i="2"/>
  <c r="AH74" i="2"/>
  <c r="AO74" i="2"/>
  <c r="AP74" i="2"/>
  <c r="AQ74" i="2"/>
  <c r="AR74" i="2"/>
  <c r="AT74" i="2"/>
  <c r="E75" i="2"/>
  <c r="AI75" i="2" s="1"/>
  <c r="M75" i="2"/>
  <c r="N75" i="2"/>
  <c r="P75" i="2"/>
  <c r="Q75" i="2"/>
  <c r="Z75" i="2"/>
  <c r="AD75" i="2"/>
  <c r="AE75" i="2"/>
  <c r="AH75" i="2"/>
  <c r="AO75" i="2"/>
  <c r="AP75" i="2"/>
  <c r="AQ75" i="2"/>
  <c r="AR75" i="2"/>
  <c r="AT75" i="2"/>
  <c r="E76" i="2"/>
  <c r="AI76" i="2" s="1"/>
  <c r="M76" i="2"/>
  <c r="N76" i="2"/>
  <c r="P76" i="2"/>
  <c r="Q76" i="2"/>
  <c r="Z76" i="2"/>
  <c r="AD76" i="2"/>
  <c r="AE76" i="2"/>
  <c r="AH76" i="2"/>
  <c r="AO76" i="2"/>
  <c r="AP76" i="2"/>
  <c r="AQ76" i="2"/>
  <c r="AR76" i="2"/>
  <c r="AT76" i="2"/>
  <c r="E77" i="2"/>
  <c r="AI77" i="2" s="1"/>
  <c r="M77" i="2"/>
  <c r="P77" i="2"/>
  <c r="Z77" i="2"/>
  <c r="AD77" i="2"/>
  <c r="AE77" i="2"/>
  <c r="AO77" i="2"/>
  <c r="AP77" i="2"/>
  <c r="AQ77" i="2"/>
  <c r="E78" i="2"/>
  <c r="AI78" i="2" s="1"/>
  <c r="M78" i="2"/>
  <c r="N78" i="2"/>
  <c r="P78" i="2"/>
  <c r="Q78" i="2"/>
  <c r="Z78" i="2"/>
  <c r="AD78" i="2"/>
  <c r="AE78" i="2"/>
  <c r="AH78" i="2"/>
  <c r="AO78" i="2"/>
  <c r="AP78" i="2"/>
  <c r="AQ78" i="2"/>
  <c r="AR78" i="2"/>
  <c r="AT78" i="2"/>
  <c r="E79" i="2"/>
  <c r="AI79" i="2" s="1"/>
  <c r="M79" i="2"/>
  <c r="N79" i="2"/>
  <c r="P79" i="2"/>
  <c r="Q79" i="2"/>
  <c r="Z79" i="2"/>
  <c r="AD79" i="2"/>
  <c r="AE79" i="2"/>
  <c r="AH79" i="2"/>
  <c r="AO79" i="2"/>
  <c r="AP79" i="2"/>
  <c r="AQ79" i="2"/>
  <c r="AR79" i="2"/>
  <c r="AT79" i="2"/>
  <c r="E80" i="2"/>
  <c r="AI80" i="2" s="1"/>
  <c r="M80" i="2"/>
  <c r="N80" i="2"/>
  <c r="P80" i="2"/>
  <c r="Q80" i="2"/>
  <c r="Z80" i="2"/>
  <c r="AD80" i="2"/>
  <c r="AE80" i="2"/>
  <c r="AH80" i="2"/>
  <c r="AO80" i="2"/>
  <c r="AP80" i="2"/>
  <c r="AQ80" i="2"/>
  <c r="AR80" i="2"/>
  <c r="AT80" i="2"/>
  <c r="E81" i="2"/>
  <c r="AI81" i="2" s="1"/>
  <c r="M81" i="2"/>
  <c r="N81" i="2"/>
  <c r="P81" i="2"/>
  <c r="Q81" i="2"/>
  <c r="Z81" i="2"/>
  <c r="AD81" i="2"/>
  <c r="AE81" i="2"/>
  <c r="AH81" i="2"/>
  <c r="AO81" i="2"/>
  <c r="AP81" i="2"/>
  <c r="AQ81" i="2"/>
  <c r="AR81" i="2"/>
  <c r="AT81" i="2"/>
  <c r="E82" i="2"/>
  <c r="AI82" i="2" s="1"/>
  <c r="M82" i="2"/>
  <c r="N82" i="2"/>
  <c r="P82" i="2"/>
  <c r="Q82" i="2"/>
  <c r="Z82" i="2"/>
  <c r="AD82" i="2"/>
  <c r="AE82" i="2"/>
  <c r="AH82" i="2"/>
  <c r="AO82" i="2"/>
  <c r="AP82" i="2"/>
  <c r="AQ82" i="2"/>
  <c r="AR82" i="2"/>
  <c r="AT82" i="2"/>
  <c r="E83" i="2"/>
  <c r="AI83" i="2" s="1"/>
  <c r="M83" i="2"/>
  <c r="N83" i="2"/>
  <c r="P83" i="2"/>
  <c r="Q83" i="2"/>
  <c r="Z83" i="2"/>
  <c r="AD83" i="2"/>
  <c r="AE83" i="2"/>
  <c r="AH83" i="2"/>
  <c r="AO83" i="2"/>
  <c r="AP83" i="2"/>
  <c r="AQ83" i="2"/>
  <c r="AR83" i="2"/>
  <c r="AT83" i="2"/>
  <c r="E84" i="2"/>
  <c r="AI84" i="2" s="1"/>
  <c r="M84" i="2"/>
  <c r="P84" i="2"/>
  <c r="Z84" i="2"/>
  <c r="AD84" i="2"/>
  <c r="AE84" i="2"/>
  <c r="AO84" i="2"/>
  <c r="AP84" i="2"/>
  <c r="AQ84" i="2"/>
  <c r="E85" i="2"/>
  <c r="AI85" i="2" s="1"/>
  <c r="M85" i="2"/>
  <c r="N85" i="2"/>
  <c r="P85" i="2"/>
  <c r="Q85" i="2"/>
  <c r="Z85" i="2"/>
  <c r="AD85" i="2"/>
  <c r="AE85" i="2"/>
  <c r="AH85" i="2"/>
  <c r="AO85" i="2"/>
  <c r="AP85" i="2"/>
  <c r="AQ85" i="2"/>
  <c r="AR85" i="2"/>
  <c r="AT85" i="2"/>
  <c r="E86" i="2"/>
  <c r="AI86" i="2" s="1"/>
  <c r="M86" i="2"/>
  <c r="N86" i="2"/>
  <c r="P86" i="2"/>
  <c r="Q86" i="2"/>
  <c r="Z86" i="2"/>
  <c r="AD86" i="2"/>
  <c r="AE86" i="2"/>
  <c r="AH86" i="2"/>
  <c r="AO86" i="2"/>
  <c r="AP86" i="2"/>
  <c r="AQ86" i="2"/>
  <c r="AR86" i="2"/>
  <c r="AT86" i="2"/>
  <c r="E87" i="2"/>
  <c r="AI87" i="2" s="1"/>
  <c r="M87" i="2"/>
  <c r="P87" i="2"/>
  <c r="Z87" i="2"/>
  <c r="AD87" i="2"/>
  <c r="AE87" i="2"/>
  <c r="AO87" i="2"/>
  <c r="AP87" i="2"/>
  <c r="AQ87" i="2"/>
  <c r="E88" i="2"/>
  <c r="AI88" i="2" s="1"/>
  <c r="M88" i="2"/>
  <c r="N88" i="2"/>
  <c r="P88" i="2"/>
  <c r="Q88" i="2"/>
  <c r="Z88" i="2"/>
  <c r="AD88" i="2"/>
  <c r="AE88" i="2"/>
  <c r="AH88" i="2"/>
  <c r="AO88" i="2"/>
  <c r="AP88" i="2"/>
  <c r="AQ88" i="2"/>
  <c r="AR88" i="2"/>
  <c r="AT88" i="2"/>
  <c r="E89" i="2"/>
  <c r="AI89" i="2" s="1"/>
  <c r="M89" i="2"/>
  <c r="N89" i="2"/>
  <c r="P89" i="2"/>
  <c r="Q89" i="2"/>
  <c r="Z89" i="2"/>
  <c r="AD89" i="2"/>
  <c r="AE89" i="2"/>
  <c r="AH89" i="2"/>
  <c r="AO89" i="2"/>
  <c r="AP89" i="2"/>
  <c r="AQ89" i="2"/>
  <c r="AR89" i="2"/>
  <c r="AT89" i="2"/>
  <c r="E90" i="2"/>
  <c r="AI90" i="2" s="1"/>
  <c r="M90" i="2"/>
  <c r="P90" i="2"/>
  <c r="Z90" i="2"/>
  <c r="AD90" i="2"/>
  <c r="AE90" i="2"/>
  <c r="AO90" i="2"/>
  <c r="AP90" i="2"/>
  <c r="AQ90" i="2"/>
  <c r="E91" i="2"/>
  <c r="AI91" i="2" s="1"/>
  <c r="M91" i="2"/>
  <c r="N91" i="2"/>
  <c r="P91" i="2"/>
  <c r="Q91" i="2"/>
  <c r="Z91" i="2"/>
  <c r="AD91" i="2"/>
  <c r="AE91" i="2"/>
  <c r="AH91" i="2"/>
  <c r="AO91" i="2"/>
  <c r="AP91" i="2"/>
  <c r="AQ91" i="2"/>
  <c r="AR91" i="2"/>
  <c r="AT91" i="2"/>
  <c r="E92" i="2"/>
  <c r="AI92" i="2" s="1"/>
  <c r="M92" i="2"/>
  <c r="N92" i="2"/>
  <c r="P92" i="2"/>
  <c r="Q92" i="2"/>
  <c r="Z92" i="2"/>
  <c r="AD92" i="2"/>
  <c r="AE92" i="2"/>
  <c r="AH92" i="2"/>
  <c r="AO92" i="2"/>
  <c r="AP92" i="2"/>
  <c r="AQ92" i="2"/>
  <c r="AR92" i="2"/>
  <c r="AT92" i="2"/>
  <c r="E93" i="2"/>
  <c r="AI93" i="2" s="1"/>
  <c r="M93" i="2"/>
  <c r="N93" i="2"/>
  <c r="P93" i="2"/>
  <c r="Q93" i="2"/>
  <c r="Z93" i="2"/>
  <c r="AD93" i="2"/>
  <c r="AE93" i="2"/>
  <c r="AH93" i="2"/>
  <c r="AO93" i="2"/>
  <c r="AP93" i="2"/>
  <c r="AQ93" i="2"/>
  <c r="AR93" i="2"/>
  <c r="AT93" i="2"/>
  <c r="E94" i="2"/>
  <c r="AI94" i="2" s="1"/>
  <c r="M94" i="2"/>
  <c r="N94" i="2"/>
  <c r="P94" i="2"/>
  <c r="Q94" i="2"/>
  <c r="Z94" i="2"/>
  <c r="AD94" i="2"/>
  <c r="AE94" i="2"/>
  <c r="AH94" i="2"/>
  <c r="AO94" i="2"/>
  <c r="AP94" i="2"/>
  <c r="AQ94" i="2"/>
  <c r="AR94" i="2"/>
  <c r="AT94" i="2"/>
  <c r="E95" i="2"/>
  <c r="AI95" i="2" s="1"/>
  <c r="M95" i="2"/>
  <c r="N95" i="2"/>
  <c r="P95" i="2"/>
  <c r="Q95" i="2"/>
  <c r="Z95" i="2"/>
  <c r="AD95" i="2"/>
  <c r="AE95" i="2"/>
  <c r="AH95" i="2"/>
  <c r="AO95" i="2"/>
  <c r="AP95" i="2"/>
  <c r="AQ95" i="2"/>
  <c r="AR95" i="2"/>
  <c r="AT95" i="2"/>
  <c r="E96" i="2"/>
  <c r="AI96" i="2" s="1"/>
  <c r="M96" i="2"/>
  <c r="N96" i="2"/>
  <c r="P96" i="2"/>
  <c r="Q96" i="2"/>
  <c r="Z96" i="2"/>
  <c r="AD96" i="2"/>
  <c r="AE96" i="2"/>
  <c r="AH96" i="2"/>
  <c r="AO96" i="2"/>
  <c r="AP96" i="2"/>
  <c r="AQ96" i="2"/>
  <c r="AR96" i="2"/>
  <c r="AT96" i="2"/>
  <c r="E97" i="2"/>
  <c r="AI97" i="2" s="1"/>
  <c r="M97" i="2"/>
  <c r="N97" i="2"/>
  <c r="P97" i="2"/>
  <c r="Q97" i="2"/>
  <c r="Z97" i="2"/>
  <c r="AD97" i="2"/>
  <c r="AE97" i="2"/>
  <c r="AH97" i="2"/>
  <c r="AO97" i="2"/>
  <c r="AP97" i="2"/>
  <c r="AQ97" i="2"/>
  <c r="AR97" i="2"/>
  <c r="AT97" i="2"/>
  <c r="E98" i="2"/>
  <c r="AI98" i="2" s="1"/>
  <c r="M98" i="2"/>
  <c r="P98" i="2"/>
  <c r="Z98" i="2"/>
  <c r="AD98" i="2"/>
  <c r="AE98" i="2"/>
  <c r="AO98" i="2"/>
  <c r="AP98" i="2"/>
  <c r="AQ98" i="2"/>
  <c r="E99" i="2"/>
  <c r="AI99" i="2" s="1"/>
  <c r="M99" i="2"/>
  <c r="N99" i="2"/>
  <c r="P99" i="2"/>
  <c r="Q99" i="2"/>
  <c r="Z99" i="2"/>
  <c r="AD99" i="2"/>
  <c r="AE99" i="2"/>
  <c r="AH99" i="2"/>
  <c r="AO99" i="2"/>
  <c r="AP99" i="2"/>
  <c r="AQ99" i="2"/>
  <c r="AR99" i="2"/>
  <c r="AT99" i="2"/>
  <c r="E100" i="2"/>
  <c r="AI100" i="2" s="1"/>
  <c r="M100" i="2"/>
  <c r="N100" i="2"/>
  <c r="P100" i="2"/>
  <c r="Q100" i="2"/>
  <c r="Z100" i="2"/>
  <c r="AD100" i="2"/>
  <c r="AE100" i="2"/>
  <c r="AH100" i="2"/>
  <c r="AO100" i="2"/>
  <c r="AP100" i="2"/>
  <c r="AQ100" i="2"/>
  <c r="AR100" i="2"/>
  <c r="AT100" i="2"/>
  <c r="E101" i="2"/>
  <c r="AI101" i="2" s="1"/>
  <c r="M101" i="2"/>
  <c r="P101" i="2"/>
  <c r="Z101" i="2"/>
  <c r="AD101" i="2"/>
  <c r="AE101" i="2"/>
  <c r="AO101" i="2"/>
  <c r="AP101" i="2"/>
  <c r="AQ101" i="2"/>
  <c r="E102" i="2"/>
  <c r="AI102" i="2" s="1"/>
  <c r="M102" i="2"/>
  <c r="N102" i="2"/>
  <c r="P102" i="2"/>
  <c r="Q102" i="2"/>
  <c r="Z102" i="2"/>
  <c r="AD102" i="2"/>
  <c r="AE102" i="2"/>
  <c r="AH102" i="2"/>
  <c r="AO102" i="2"/>
  <c r="AP102" i="2"/>
  <c r="AQ102" i="2"/>
  <c r="AR102" i="2"/>
  <c r="AT102" i="2"/>
  <c r="E103" i="2"/>
  <c r="AI103" i="2" s="1"/>
  <c r="M103" i="2"/>
  <c r="N103" i="2"/>
  <c r="P103" i="2"/>
  <c r="Q103" i="2"/>
  <c r="Z103" i="2"/>
  <c r="AD103" i="2"/>
  <c r="AE103" i="2"/>
  <c r="AH103" i="2"/>
  <c r="AO103" i="2"/>
  <c r="AP103" i="2"/>
  <c r="AQ103" i="2"/>
  <c r="AR103" i="2"/>
  <c r="AT103" i="2"/>
  <c r="E104" i="2"/>
  <c r="AI104" i="2" s="1"/>
  <c r="M104" i="2"/>
  <c r="N104" i="2"/>
  <c r="P104" i="2"/>
  <c r="Q104" i="2"/>
  <c r="Z104" i="2"/>
  <c r="AD104" i="2"/>
  <c r="AE104" i="2"/>
  <c r="AH104" i="2"/>
  <c r="AO104" i="2"/>
  <c r="AP104" i="2"/>
  <c r="AQ104" i="2"/>
  <c r="AR104" i="2"/>
  <c r="AT104" i="2"/>
  <c r="E105" i="2"/>
  <c r="AI105" i="2" s="1"/>
  <c r="M105" i="2"/>
  <c r="N105" i="2"/>
  <c r="P105" i="2"/>
  <c r="Q105" i="2"/>
  <c r="Z105" i="2"/>
  <c r="AD105" i="2"/>
  <c r="AE105" i="2"/>
  <c r="AH105" i="2"/>
  <c r="AO105" i="2"/>
  <c r="AP105" i="2"/>
  <c r="AQ105" i="2"/>
  <c r="AR105" i="2"/>
  <c r="AT105" i="2"/>
  <c r="E106" i="2"/>
  <c r="AI106" i="2" s="1"/>
  <c r="M106" i="2"/>
  <c r="N106" i="2"/>
  <c r="P106" i="2"/>
  <c r="Q106" i="2"/>
  <c r="Z106" i="2"/>
  <c r="AD106" i="2"/>
  <c r="AE106" i="2"/>
  <c r="AH106" i="2"/>
  <c r="AO106" i="2"/>
  <c r="AP106" i="2"/>
  <c r="AQ106" i="2"/>
  <c r="AR106" i="2"/>
  <c r="AT106" i="2"/>
  <c r="E107" i="2"/>
  <c r="AI107" i="2" s="1"/>
  <c r="M107" i="2"/>
  <c r="N107" i="2"/>
  <c r="P107" i="2"/>
  <c r="Q107" i="2"/>
  <c r="Z107" i="2"/>
  <c r="AD107" i="2"/>
  <c r="AE107" i="2"/>
  <c r="AH107" i="2"/>
  <c r="AO107" i="2"/>
  <c r="AP107" i="2"/>
  <c r="AQ107" i="2"/>
  <c r="AR107" i="2"/>
  <c r="AT107" i="2"/>
  <c r="E108" i="2"/>
  <c r="AI108" i="2" s="1"/>
  <c r="M108" i="2"/>
  <c r="N108" i="2"/>
  <c r="P108" i="2"/>
  <c r="Q108" i="2"/>
  <c r="Z108" i="2"/>
  <c r="AD108" i="2"/>
  <c r="AE108" i="2"/>
  <c r="AH108" i="2"/>
  <c r="AO108" i="2"/>
  <c r="AP108" i="2"/>
  <c r="AQ108" i="2"/>
  <c r="AR108" i="2"/>
  <c r="AT108" i="2"/>
  <c r="E109" i="2"/>
  <c r="AI109" i="2" s="1"/>
  <c r="M109" i="2"/>
  <c r="N109" i="2"/>
  <c r="P109" i="2"/>
  <c r="Q109" i="2"/>
  <c r="Z109" i="2"/>
  <c r="AD109" i="2"/>
  <c r="AE109" i="2"/>
  <c r="AH109" i="2"/>
  <c r="AO109" i="2"/>
  <c r="AP109" i="2"/>
  <c r="AQ109" i="2"/>
  <c r="AR109" i="2"/>
  <c r="AT109" i="2"/>
  <c r="E110" i="2"/>
  <c r="AI110" i="2" s="1"/>
  <c r="M110" i="2"/>
  <c r="P110" i="2"/>
  <c r="Z110" i="2"/>
  <c r="AD110" i="2"/>
  <c r="AE110" i="2"/>
  <c r="AO110" i="2"/>
  <c r="AP110" i="2"/>
  <c r="AQ110" i="2"/>
  <c r="E111" i="2"/>
  <c r="AI111" i="2" s="1"/>
  <c r="M111" i="2"/>
  <c r="N111" i="2"/>
  <c r="P111" i="2"/>
  <c r="Q111" i="2"/>
  <c r="Z111" i="2"/>
  <c r="AD111" i="2"/>
  <c r="AE111" i="2"/>
  <c r="AH111" i="2"/>
  <c r="AO111" i="2"/>
  <c r="AP111" i="2"/>
  <c r="AQ111" i="2"/>
  <c r="AR111" i="2"/>
  <c r="AT111" i="2"/>
  <c r="E112" i="2"/>
  <c r="AI112" i="2" s="1"/>
  <c r="M112" i="2"/>
  <c r="N112" i="2"/>
  <c r="P112" i="2"/>
  <c r="Q112" i="2"/>
  <c r="Z112" i="2"/>
  <c r="AD112" i="2"/>
  <c r="AE112" i="2"/>
  <c r="AH112" i="2"/>
  <c r="AO112" i="2"/>
  <c r="AP112" i="2"/>
  <c r="AQ112" i="2"/>
  <c r="AR112" i="2"/>
  <c r="AT112" i="2"/>
  <c r="E113" i="2"/>
  <c r="AI113" i="2" s="1"/>
  <c r="M113" i="2"/>
  <c r="N113" i="2"/>
  <c r="P113" i="2"/>
  <c r="Q113" i="2"/>
  <c r="Z113" i="2"/>
  <c r="AD113" i="2"/>
  <c r="AE113" i="2"/>
  <c r="AH113" i="2"/>
  <c r="AO113" i="2"/>
  <c r="AP113" i="2"/>
  <c r="AQ113" i="2"/>
  <c r="AR113" i="2"/>
  <c r="AT113" i="2"/>
  <c r="E114" i="2"/>
  <c r="AI114" i="2" s="1"/>
  <c r="M114" i="2"/>
  <c r="N114" i="2"/>
  <c r="P114" i="2"/>
  <c r="Q114" i="2"/>
  <c r="Z114" i="2"/>
  <c r="AD114" i="2"/>
  <c r="AE114" i="2"/>
  <c r="AH114" i="2"/>
  <c r="AO114" i="2"/>
  <c r="AP114" i="2"/>
  <c r="AQ114" i="2"/>
  <c r="AR114" i="2"/>
  <c r="AT114" i="2"/>
  <c r="E115" i="2"/>
  <c r="AI115" i="2" s="1"/>
  <c r="M115" i="2"/>
  <c r="P115" i="2"/>
  <c r="Z115" i="2"/>
  <c r="AD115" i="2"/>
  <c r="AE115" i="2"/>
  <c r="AO115" i="2"/>
  <c r="AP115" i="2"/>
  <c r="AQ115" i="2"/>
  <c r="E116" i="2"/>
  <c r="AI116" i="2" s="1"/>
  <c r="M116" i="2"/>
  <c r="N116" i="2"/>
  <c r="P116" i="2"/>
  <c r="Q116" i="2"/>
  <c r="Z116" i="2"/>
  <c r="AD116" i="2"/>
  <c r="AE116" i="2"/>
  <c r="AH116" i="2"/>
  <c r="AO116" i="2"/>
  <c r="AP116" i="2"/>
  <c r="AQ116" i="2"/>
  <c r="AR116" i="2"/>
  <c r="AT116" i="2"/>
  <c r="E117" i="2"/>
  <c r="AI117" i="2" s="1"/>
  <c r="M117" i="2"/>
  <c r="N117" i="2"/>
  <c r="P117" i="2"/>
  <c r="Q117" i="2"/>
  <c r="Z117" i="2"/>
  <c r="AD117" i="2"/>
  <c r="AE117" i="2"/>
  <c r="AH117" i="2"/>
  <c r="AO117" i="2"/>
  <c r="AP117" i="2"/>
  <c r="AQ117" i="2"/>
  <c r="AR117" i="2"/>
  <c r="AT117" i="2"/>
  <c r="E118" i="2"/>
  <c r="AI118" i="2" s="1"/>
  <c r="M118" i="2"/>
  <c r="N118" i="2"/>
  <c r="P118" i="2"/>
  <c r="Q118" i="2"/>
  <c r="Z118" i="2"/>
  <c r="AD118" i="2"/>
  <c r="AE118" i="2"/>
  <c r="AH118" i="2"/>
  <c r="AO118" i="2"/>
  <c r="AP118" i="2"/>
  <c r="AQ118" i="2"/>
  <c r="AR118" i="2"/>
  <c r="AT118" i="2"/>
  <c r="E119" i="2"/>
  <c r="AI119" i="2" s="1"/>
  <c r="M119" i="2"/>
  <c r="N119" i="2"/>
  <c r="P119" i="2"/>
  <c r="Q119" i="2"/>
  <c r="Z119" i="2"/>
  <c r="AD119" i="2"/>
  <c r="AE119" i="2"/>
  <c r="AH119" i="2"/>
  <c r="AO119" i="2"/>
  <c r="AP119" i="2"/>
  <c r="AQ119" i="2"/>
  <c r="AR119" i="2"/>
  <c r="AT119" i="2"/>
  <c r="E120" i="2"/>
  <c r="AI120" i="2" s="1"/>
  <c r="M120" i="2"/>
  <c r="P120" i="2"/>
  <c r="Z120" i="2"/>
  <c r="AD120" i="2"/>
  <c r="AE120" i="2"/>
  <c r="AO120" i="2"/>
  <c r="AP120" i="2"/>
  <c r="AQ120" i="2"/>
  <c r="E121" i="2"/>
  <c r="AI121" i="2" s="1"/>
  <c r="M121" i="2"/>
  <c r="N121" i="2"/>
  <c r="P121" i="2"/>
  <c r="Q121" i="2"/>
  <c r="Z121" i="2"/>
  <c r="AD121" i="2"/>
  <c r="AE121" i="2"/>
  <c r="AH121" i="2"/>
  <c r="AO121" i="2"/>
  <c r="AP121" i="2"/>
  <c r="AQ121" i="2"/>
  <c r="AR121" i="2"/>
  <c r="AT121" i="2"/>
  <c r="E122" i="2"/>
  <c r="AI122" i="2" s="1"/>
  <c r="M122" i="2"/>
  <c r="N122" i="2"/>
  <c r="P122" i="2"/>
  <c r="Q122" i="2"/>
  <c r="Z122" i="2"/>
  <c r="AD122" i="2"/>
  <c r="AE122" i="2"/>
  <c r="AH122" i="2"/>
  <c r="AO122" i="2"/>
  <c r="AP122" i="2"/>
  <c r="AQ122" i="2"/>
  <c r="AR122" i="2"/>
  <c r="AT122" i="2"/>
  <c r="E123" i="2"/>
  <c r="AI123" i="2" s="1"/>
  <c r="M123" i="2"/>
  <c r="N123" i="2"/>
  <c r="P123" i="2"/>
  <c r="Q123" i="2"/>
  <c r="Z123" i="2"/>
  <c r="AD123" i="2"/>
  <c r="AE123" i="2"/>
  <c r="AH123" i="2"/>
  <c r="AO123" i="2"/>
  <c r="AP123" i="2"/>
  <c r="AQ123" i="2"/>
  <c r="AR123" i="2"/>
  <c r="AT123" i="2"/>
  <c r="E124" i="2"/>
  <c r="AI124" i="2" s="1"/>
  <c r="M124" i="2"/>
  <c r="N124" i="2"/>
  <c r="P124" i="2"/>
  <c r="Q124" i="2"/>
  <c r="Z124" i="2"/>
  <c r="AD124" i="2"/>
  <c r="AE124" i="2"/>
  <c r="AH124" i="2"/>
  <c r="AO124" i="2"/>
  <c r="AP124" i="2"/>
  <c r="AQ124" i="2"/>
  <c r="AR124" i="2"/>
  <c r="AT124" i="2"/>
  <c r="E125" i="2"/>
  <c r="AI125" i="2" s="1"/>
  <c r="M125" i="2"/>
  <c r="P125" i="2"/>
  <c r="Z125" i="2"/>
  <c r="AD125" i="2"/>
  <c r="AE125" i="2"/>
  <c r="AO125" i="2"/>
  <c r="AP125" i="2"/>
  <c r="AQ125" i="2"/>
  <c r="E126" i="2"/>
  <c r="AI126" i="2" s="1"/>
  <c r="M126" i="2"/>
  <c r="N126" i="2"/>
  <c r="P126" i="2"/>
  <c r="Q126" i="2"/>
  <c r="Z126" i="2"/>
  <c r="AD126" i="2"/>
  <c r="AE126" i="2"/>
  <c r="AH126" i="2"/>
  <c r="AO126" i="2"/>
  <c r="AP126" i="2"/>
  <c r="AQ126" i="2"/>
  <c r="AR126" i="2"/>
  <c r="AT126" i="2"/>
  <c r="E127" i="2"/>
  <c r="AI127" i="2" s="1"/>
  <c r="M127" i="2"/>
  <c r="N127" i="2"/>
  <c r="P127" i="2"/>
  <c r="Q127" i="2"/>
  <c r="Z127" i="2"/>
  <c r="AD127" i="2"/>
  <c r="AE127" i="2"/>
  <c r="AH127" i="2"/>
  <c r="AO127" i="2"/>
  <c r="AP127" i="2"/>
  <c r="AQ127" i="2"/>
  <c r="AR127" i="2"/>
  <c r="AT127" i="2"/>
  <c r="E128" i="2"/>
  <c r="AI128" i="2" s="1"/>
  <c r="M128" i="2"/>
  <c r="P128" i="2"/>
  <c r="Z128" i="2"/>
  <c r="AD128" i="2"/>
  <c r="AE128" i="2"/>
  <c r="AO128" i="2"/>
  <c r="AP128" i="2"/>
  <c r="AQ128" i="2"/>
  <c r="E129" i="2"/>
  <c r="AI129" i="2" s="1"/>
  <c r="M129" i="2"/>
  <c r="N129" i="2"/>
  <c r="P129" i="2"/>
  <c r="Q129" i="2"/>
  <c r="Z129" i="2"/>
  <c r="AD129" i="2"/>
  <c r="AE129" i="2"/>
  <c r="AH129" i="2"/>
  <c r="AO129" i="2"/>
  <c r="AP129" i="2"/>
  <c r="AQ129" i="2"/>
  <c r="AR129" i="2"/>
  <c r="AT129" i="2"/>
  <c r="E130" i="2"/>
  <c r="AI130" i="2" s="1"/>
  <c r="M130" i="2"/>
  <c r="N130" i="2"/>
  <c r="P130" i="2"/>
  <c r="Q130" i="2"/>
  <c r="Z130" i="2"/>
  <c r="AD130" i="2"/>
  <c r="AE130" i="2"/>
  <c r="AH130" i="2"/>
  <c r="AO130" i="2"/>
  <c r="AP130" i="2"/>
  <c r="AQ130" i="2"/>
  <c r="AR130" i="2"/>
  <c r="AT130" i="2"/>
  <c r="E131" i="2"/>
  <c r="AI131" i="2" s="1"/>
  <c r="M131" i="2"/>
  <c r="N131" i="2"/>
  <c r="P131" i="2"/>
  <c r="Q131" i="2"/>
  <c r="Z131" i="2"/>
  <c r="AD131" i="2"/>
  <c r="AE131" i="2"/>
  <c r="AH131" i="2"/>
  <c r="AO131" i="2"/>
  <c r="AP131" i="2"/>
  <c r="AQ131" i="2"/>
  <c r="AR131" i="2"/>
  <c r="AT131" i="2"/>
  <c r="E132" i="2"/>
  <c r="AI132" i="2" s="1"/>
  <c r="M132" i="2"/>
  <c r="N132" i="2"/>
  <c r="P132" i="2"/>
  <c r="Q132" i="2"/>
  <c r="Z132" i="2"/>
  <c r="AD132" i="2"/>
  <c r="AE132" i="2"/>
  <c r="AH132" i="2"/>
  <c r="AO132" i="2"/>
  <c r="AP132" i="2"/>
  <c r="AQ132" i="2"/>
  <c r="AR132" i="2"/>
  <c r="AT132" i="2"/>
  <c r="E133" i="2"/>
  <c r="AI133" i="2" s="1"/>
  <c r="M133" i="2"/>
  <c r="P133" i="2"/>
  <c r="Z133" i="2"/>
  <c r="AD133" i="2"/>
  <c r="AE133" i="2"/>
  <c r="AO133" i="2"/>
  <c r="AP133" i="2"/>
  <c r="AQ133" i="2"/>
  <c r="E134" i="2"/>
  <c r="AI134" i="2" s="1"/>
  <c r="M134" i="2"/>
  <c r="N134" i="2"/>
  <c r="P134" i="2"/>
  <c r="Q134" i="2"/>
  <c r="Z134" i="2"/>
  <c r="AD134" i="2"/>
  <c r="AE134" i="2"/>
  <c r="AH134" i="2"/>
  <c r="AO134" i="2"/>
  <c r="AP134" i="2"/>
  <c r="AQ134" i="2"/>
  <c r="AR134" i="2"/>
  <c r="AT134" i="2"/>
  <c r="E135" i="2"/>
  <c r="AI135" i="2" s="1"/>
  <c r="M135" i="2"/>
  <c r="N135" i="2" s="1"/>
  <c r="Q135" i="2" s="1"/>
  <c r="P135" i="2"/>
  <c r="Z135" i="2"/>
  <c r="AD135" i="2"/>
  <c r="AE135" i="2"/>
  <c r="AO135" i="2"/>
  <c r="AP135" i="2"/>
  <c r="AR135" i="2" s="1"/>
  <c r="AQ135" i="2"/>
  <c r="E136" i="2"/>
  <c r="AI136" i="2" s="1"/>
  <c r="M136" i="2"/>
  <c r="P136" i="2"/>
  <c r="Z136" i="2"/>
  <c r="AD136" i="2"/>
  <c r="AE136" i="2"/>
  <c r="AO136" i="2"/>
  <c r="AP136" i="2"/>
  <c r="AQ136" i="2"/>
  <c r="E137" i="2"/>
  <c r="AI137" i="2" s="1"/>
  <c r="M137" i="2"/>
  <c r="P137" i="2"/>
  <c r="Z137" i="2"/>
  <c r="AD137" i="2"/>
  <c r="AE137" i="2"/>
  <c r="AO137" i="2"/>
  <c r="AP137" i="2"/>
  <c r="AQ137" i="2"/>
  <c r="E138" i="2"/>
  <c r="AI138" i="2" s="1"/>
  <c r="M138" i="2"/>
  <c r="N138" i="2"/>
  <c r="P138" i="2"/>
  <c r="Q138" i="2"/>
  <c r="Z138" i="2"/>
  <c r="AD138" i="2"/>
  <c r="AE138" i="2"/>
  <c r="AH138" i="2"/>
  <c r="AO138" i="2"/>
  <c r="AP138" i="2"/>
  <c r="AQ138" i="2"/>
  <c r="AR138" i="2"/>
  <c r="AT138" i="2"/>
  <c r="E139" i="2"/>
  <c r="AI139" i="2" s="1"/>
  <c r="M139" i="2"/>
  <c r="N139" i="2"/>
  <c r="P139" i="2"/>
  <c r="Q139" i="2"/>
  <c r="Z139" i="2"/>
  <c r="AD139" i="2"/>
  <c r="AE139" i="2"/>
  <c r="AH139" i="2"/>
  <c r="AO139" i="2"/>
  <c r="AP139" i="2"/>
  <c r="AQ139" i="2"/>
  <c r="AR139" i="2"/>
  <c r="AT139" i="2"/>
  <c r="E140" i="2"/>
  <c r="AI140" i="2" s="1"/>
  <c r="M140" i="2"/>
  <c r="N140" i="2"/>
  <c r="P140" i="2"/>
  <c r="Q140" i="2"/>
  <c r="Z140" i="2"/>
  <c r="AD140" i="2"/>
  <c r="AE140" i="2"/>
  <c r="AH140" i="2"/>
  <c r="AO140" i="2"/>
  <c r="AP140" i="2"/>
  <c r="AQ140" i="2"/>
  <c r="AR140" i="2"/>
  <c r="AT140" i="2"/>
  <c r="E141" i="2"/>
  <c r="AI141" i="2" s="1"/>
  <c r="M141" i="2"/>
  <c r="N141" i="2" s="1"/>
  <c r="Q141" i="2" s="1"/>
  <c r="P141" i="2"/>
  <c r="Z141" i="2"/>
  <c r="AD141" i="2"/>
  <c r="AE141" i="2"/>
  <c r="AO141" i="2"/>
  <c r="AP141" i="2"/>
  <c r="AQ141" i="2"/>
  <c r="E142" i="2"/>
  <c r="AI142" i="2" s="1"/>
  <c r="M142" i="2"/>
  <c r="P142" i="2"/>
  <c r="Z142" i="2"/>
  <c r="AD142" i="2"/>
  <c r="AE142" i="2"/>
  <c r="AO142" i="2"/>
  <c r="AP142" i="2"/>
  <c r="AQ142" i="2"/>
  <c r="E143" i="2"/>
  <c r="AI143" i="2" s="1"/>
  <c r="M143" i="2"/>
  <c r="N143" i="2"/>
  <c r="P143" i="2"/>
  <c r="Q143" i="2"/>
  <c r="Z143" i="2"/>
  <c r="AD143" i="2"/>
  <c r="AE143" i="2"/>
  <c r="AH143" i="2"/>
  <c r="AO143" i="2"/>
  <c r="AP143" i="2"/>
  <c r="AQ143" i="2"/>
  <c r="AR143" i="2"/>
  <c r="AT143" i="2"/>
  <c r="E144" i="2"/>
  <c r="AI144" i="2" s="1"/>
  <c r="M144" i="2"/>
  <c r="N144" i="2" s="1"/>
  <c r="Q144" i="2" s="1"/>
  <c r="P144" i="2"/>
  <c r="Z144" i="2"/>
  <c r="AD144" i="2"/>
  <c r="AE144" i="2"/>
  <c r="AO144" i="2"/>
  <c r="AP144" i="2"/>
  <c r="AR144" i="2" s="1"/>
  <c r="AQ144" i="2"/>
  <c r="E145" i="2"/>
  <c r="AI145" i="2" s="1"/>
  <c r="M145" i="2"/>
  <c r="P145" i="2"/>
  <c r="Z145" i="2"/>
  <c r="AD145" i="2"/>
  <c r="AE145" i="2"/>
  <c r="AO145" i="2"/>
  <c r="AP145" i="2"/>
  <c r="AQ145" i="2"/>
  <c r="E146" i="2"/>
  <c r="AI146" i="2" s="1"/>
  <c r="M146" i="2"/>
  <c r="N146" i="2"/>
  <c r="P146" i="2"/>
  <c r="Q146" i="2"/>
  <c r="Z146" i="2"/>
  <c r="AD146" i="2"/>
  <c r="AE146" i="2"/>
  <c r="AH146" i="2"/>
  <c r="AO146" i="2"/>
  <c r="AP146" i="2"/>
  <c r="AQ146" i="2"/>
  <c r="AR146" i="2"/>
  <c r="AT146" i="2"/>
  <c r="E147" i="2"/>
  <c r="AI147" i="2" s="1"/>
  <c r="M147" i="2"/>
  <c r="N147" i="2"/>
  <c r="P147" i="2"/>
  <c r="Q147" i="2"/>
  <c r="Z147" i="2"/>
  <c r="AD147" i="2"/>
  <c r="AE147" i="2"/>
  <c r="AH147" i="2"/>
  <c r="AO147" i="2"/>
  <c r="AP147" i="2"/>
  <c r="AQ147" i="2"/>
  <c r="AR147" i="2"/>
  <c r="AT147" i="2"/>
  <c r="E148" i="2"/>
  <c r="AI148" i="2" s="1"/>
  <c r="M148" i="2"/>
  <c r="N148" i="2"/>
  <c r="P148" i="2"/>
  <c r="Q148" i="2"/>
  <c r="Z148" i="2"/>
  <c r="AD148" i="2"/>
  <c r="AE148" i="2"/>
  <c r="AH148" i="2"/>
  <c r="AO148" i="2"/>
  <c r="AP148" i="2"/>
  <c r="AQ148" i="2"/>
  <c r="AR148" i="2"/>
  <c r="AT148" i="2"/>
  <c r="E149" i="2"/>
  <c r="AI149" i="2" s="1"/>
  <c r="M149" i="2"/>
  <c r="N149" i="2" s="1"/>
  <c r="Q149" i="2" s="1"/>
  <c r="P149" i="2"/>
  <c r="Z149" i="2"/>
  <c r="AD149" i="2"/>
  <c r="AE149" i="2"/>
  <c r="AO149" i="2"/>
  <c r="AP149" i="2"/>
  <c r="AQ149" i="2"/>
  <c r="E150" i="2"/>
  <c r="AI150" i="2" s="1"/>
  <c r="M150" i="2"/>
  <c r="N150" i="2" s="1"/>
  <c r="Q150" i="2" s="1"/>
  <c r="P150" i="2"/>
  <c r="Z150" i="2"/>
  <c r="AD150" i="2"/>
  <c r="AE150" i="2"/>
  <c r="AO150" i="2"/>
  <c r="AP150" i="2"/>
  <c r="AR150" i="2" s="1"/>
  <c r="AQ150" i="2"/>
  <c r="E151" i="2"/>
  <c r="AI151" i="2" s="1"/>
  <c r="M151" i="2"/>
  <c r="N151" i="2" s="1"/>
  <c r="Q151" i="2" s="1"/>
  <c r="P151" i="2"/>
  <c r="Z151" i="2"/>
  <c r="AD151" i="2"/>
  <c r="AE151" i="2"/>
  <c r="AO151" i="2"/>
  <c r="AP151" i="2"/>
  <c r="AR151" i="2" s="1"/>
  <c r="AQ151" i="2"/>
  <c r="E152" i="2"/>
  <c r="AI152" i="2" s="1"/>
  <c r="M152" i="2"/>
  <c r="N152" i="2" s="1"/>
  <c r="Q152" i="2" s="1"/>
  <c r="P152" i="2"/>
  <c r="Z152" i="2"/>
  <c r="AD152" i="2"/>
  <c r="AE152" i="2"/>
  <c r="AO152" i="2"/>
  <c r="AP152" i="2"/>
  <c r="AR152" i="2" s="1"/>
  <c r="AQ152" i="2"/>
  <c r="E153" i="2"/>
  <c r="AI153" i="2" s="1"/>
  <c r="M153" i="2"/>
  <c r="N153" i="2" s="1"/>
  <c r="Q153" i="2" s="1"/>
  <c r="P153" i="2"/>
  <c r="Z153" i="2"/>
  <c r="AD153" i="2"/>
  <c r="AE153" i="2"/>
  <c r="AO153" i="2"/>
  <c r="AP153" i="2"/>
  <c r="AQ153" i="2"/>
  <c r="E154" i="2"/>
  <c r="AI154" i="2" s="1"/>
  <c r="M154" i="2"/>
  <c r="P154" i="2"/>
  <c r="Z154" i="2"/>
  <c r="AD154" i="2"/>
  <c r="AE154" i="2"/>
  <c r="AO154" i="2"/>
  <c r="AP154" i="2"/>
  <c r="AR154" i="2" s="1"/>
  <c r="AQ154" i="2"/>
  <c r="E155" i="2"/>
  <c r="AI155" i="2" s="1"/>
  <c r="M155" i="2"/>
  <c r="N155" i="2" s="1"/>
  <c r="Q155" i="2" s="1"/>
  <c r="P155" i="2"/>
  <c r="Z155" i="2"/>
  <c r="AD155" i="2"/>
  <c r="AE155" i="2"/>
  <c r="AO155" i="2"/>
  <c r="AP155" i="2"/>
  <c r="AR155" i="2" s="1"/>
  <c r="AQ155" i="2"/>
  <c r="E156" i="2"/>
  <c r="AI156" i="2" s="1"/>
  <c r="M156" i="2"/>
  <c r="N156" i="2" s="1"/>
  <c r="Q156" i="2" s="1"/>
  <c r="P156" i="2"/>
  <c r="Z156" i="2"/>
  <c r="AD156" i="2"/>
  <c r="AE156" i="2"/>
  <c r="AO156" i="2"/>
  <c r="AP156" i="2"/>
  <c r="AR156" i="2" s="1"/>
  <c r="AQ156" i="2"/>
  <c r="E157" i="2"/>
  <c r="AI157" i="2" s="1"/>
  <c r="M157" i="2"/>
  <c r="N157" i="2" s="1"/>
  <c r="Q157" i="2" s="1"/>
  <c r="P157" i="2"/>
  <c r="Z157" i="2"/>
  <c r="AD157" i="2"/>
  <c r="AE157" i="2"/>
  <c r="AO157" i="2"/>
  <c r="AP157" i="2"/>
  <c r="AQ157" i="2"/>
  <c r="E158" i="2"/>
  <c r="AI158" i="2" s="1"/>
  <c r="M158" i="2"/>
  <c r="P158" i="2"/>
  <c r="Z158" i="2"/>
  <c r="AD158" i="2"/>
  <c r="AE158" i="2"/>
  <c r="AO158" i="2"/>
  <c r="AP158" i="2"/>
  <c r="AR158" i="2" s="1"/>
  <c r="AQ158" i="2"/>
  <c r="E159" i="2"/>
  <c r="AI159" i="2" s="1"/>
  <c r="M159" i="2"/>
  <c r="N159" i="2" s="1"/>
  <c r="Q159" i="2" s="1"/>
  <c r="P159" i="2"/>
  <c r="Z159" i="2"/>
  <c r="AD159" i="2"/>
  <c r="AE159" i="2"/>
  <c r="AO159" i="2"/>
  <c r="AP159" i="2"/>
  <c r="AR159" i="2" s="1"/>
  <c r="AQ159" i="2"/>
  <c r="E160" i="2"/>
  <c r="AI160" i="2" s="1"/>
  <c r="M160" i="2"/>
  <c r="N160" i="2" s="1"/>
  <c r="Q160" i="2" s="1"/>
  <c r="P160" i="2"/>
  <c r="Z160" i="2"/>
  <c r="AD160" i="2"/>
  <c r="AE160" i="2"/>
  <c r="AO160" i="2"/>
  <c r="AP160" i="2"/>
  <c r="AR160" i="2" s="1"/>
  <c r="AQ160" i="2"/>
  <c r="E161" i="2"/>
  <c r="AI161" i="2" s="1"/>
  <c r="M161" i="2"/>
  <c r="N161" i="2" s="1"/>
  <c r="Q161" i="2" s="1"/>
  <c r="P161" i="2"/>
  <c r="Z161" i="2"/>
  <c r="AD161" i="2"/>
  <c r="AE161" i="2"/>
  <c r="AO161" i="2"/>
  <c r="AP161" i="2"/>
  <c r="AR161" i="2" s="1"/>
  <c r="AQ161" i="2"/>
  <c r="E162" i="2"/>
  <c r="AI162" i="2" s="1"/>
  <c r="M162" i="2"/>
  <c r="P162" i="2"/>
  <c r="Z162" i="2"/>
  <c r="AD162" i="2"/>
  <c r="AE162" i="2"/>
  <c r="AO162" i="2"/>
  <c r="AP162" i="2"/>
  <c r="AQ162" i="2"/>
  <c r="E163" i="2"/>
  <c r="AI163" i="2" s="1"/>
  <c r="M163" i="2"/>
  <c r="N163" i="2" s="1"/>
  <c r="Q163" i="2" s="1"/>
  <c r="P163" i="2"/>
  <c r="Z163" i="2"/>
  <c r="AD163" i="2"/>
  <c r="AE163" i="2"/>
  <c r="AO163" i="2"/>
  <c r="AP163" i="2"/>
  <c r="AR163" i="2" s="1"/>
  <c r="AQ163" i="2"/>
  <c r="E164" i="2"/>
  <c r="AI164" i="2" s="1"/>
  <c r="M164" i="2"/>
  <c r="P164" i="2"/>
  <c r="Z164" i="2"/>
  <c r="AD164" i="2"/>
  <c r="AE164" i="2"/>
  <c r="AO164" i="2"/>
  <c r="AP164" i="2"/>
  <c r="AR164" i="2" s="1"/>
  <c r="AQ164" i="2"/>
  <c r="E165" i="2"/>
  <c r="AI165" i="2" s="1"/>
  <c r="M165" i="2"/>
  <c r="N165" i="2" s="1"/>
  <c r="Q165" i="2" s="1"/>
  <c r="P165" i="2"/>
  <c r="Z165" i="2"/>
  <c r="AD165" i="2"/>
  <c r="AE165" i="2"/>
  <c r="AO165" i="2"/>
  <c r="AP165" i="2"/>
  <c r="AR165" i="2" s="1"/>
  <c r="AQ165" i="2"/>
  <c r="E166" i="2"/>
  <c r="AI166" i="2" s="1"/>
  <c r="M166" i="2"/>
  <c r="P166" i="2"/>
  <c r="Z166" i="2"/>
  <c r="AD166" i="2"/>
  <c r="AE166" i="2"/>
  <c r="AO166" i="2"/>
  <c r="AP166" i="2"/>
  <c r="AR166" i="2" s="1"/>
  <c r="AQ166" i="2"/>
  <c r="E167" i="2"/>
  <c r="AI167" i="2" s="1"/>
  <c r="M167" i="2"/>
  <c r="N167" i="2" s="1"/>
  <c r="Q167" i="2" s="1"/>
  <c r="P167" i="2"/>
  <c r="Z167" i="2"/>
  <c r="AD167" i="2"/>
  <c r="AE167" i="2"/>
  <c r="AO167" i="2"/>
  <c r="AP167" i="2"/>
  <c r="AQ167" i="2"/>
  <c r="E168" i="2"/>
  <c r="AI168" i="2" s="1"/>
  <c r="M168" i="2"/>
  <c r="N168" i="2" s="1"/>
  <c r="Q168" i="2" s="1"/>
  <c r="P168" i="2"/>
  <c r="Z168" i="2"/>
  <c r="AD168" i="2"/>
  <c r="AE168" i="2"/>
  <c r="AO168" i="2"/>
  <c r="AP168" i="2"/>
  <c r="AQ168" i="2"/>
  <c r="E169" i="2"/>
  <c r="AI169" i="2" s="1"/>
  <c r="M169" i="2"/>
  <c r="N169" i="2" s="1"/>
  <c r="Q169" i="2" s="1"/>
  <c r="P169" i="2"/>
  <c r="Z169" i="2"/>
  <c r="AD169" i="2"/>
  <c r="AE169" i="2"/>
  <c r="AO169" i="2"/>
  <c r="AP169" i="2"/>
  <c r="AR169" i="2" s="1"/>
  <c r="AQ169" i="2"/>
  <c r="E170" i="2"/>
  <c r="AI170" i="2" s="1"/>
  <c r="M170" i="2"/>
  <c r="N170" i="2" s="1"/>
  <c r="Q170" i="2" s="1"/>
  <c r="P170" i="2"/>
  <c r="Z170" i="2"/>
  <c r="AD170" i="2"/>
  <c r="AE170" i="2"/>
  <c r="AO170" i="2"/>
  <c r="AP170" i="2"/>
  <c r="AR170" i="2" s="1"/>
  <c r="AQ170" i="2"/>
  <c r="E171" i="2"/>
  <c r="AI171" i="2" s="1"/>
  <c r="M171" i="2"/>
  <c r="N171" i="2" s="1"/>
  <c r="Q171" i="2" s="1"/>
  <c r="P171" i="2"/>
  <c r="Z171" i="2"/>
  <c r="AD171" i="2"/>
  <c r="AE171" i="2"/>
  <c r="AO171" i="2"/>
  <c r="AP171" i="2"/>
  <c r="AQ171" i="2"/>
  <c r="E172" i="2"/>
  <c r="AI172" i="2" s="1"/>
  <c r="M172" i="2"/>
  <c r="N172" i="2" s="1"/>
  <c r="Q172" i="2" s="1"/>
  <c r="P172" i="2"/>
  <c r="Z172" i="2"/>
  <c r="AD172" i="2"/>
  <c r="AE172" i="2"/>
  <c r="AO172" i="2"/>
  <c r="AP172" i="2"/>
  <c r="AR172" i="2" s="1"/>
  <c r="AQ172" i="2"/>
  <c r="E173" i="2"/>
  <c r="AI173" i="2" s="1"/>
  <c r="M173" i="2"/>
  <c r="N173" i="2" s="1"/>
  <c r="Q173" i="2" s="1"/>
  <c r="P173" i="2"/>
  <c r="Z173" i="2"/>
  <c r="AD173" i="2"/>
  <c r="AE173" i="2"/>
  <c r="AO173" i="2"/>
  <c r="AP173" i="2"/>
  <c r="AR173" i="2" s="1"/>
  <c r="AQ173" i="2"/>
  <c r="E174" i="2"/>
  <c r="AI174" i="2" s="1"/>
  <c r="M174" i="2"/>
  <c r="P174" i="2"/>
  <c r="Z174" i="2"/>
  <c r="AD174" i="2"/>
  <c r="AE174" i="2"/>
  <c r="AO174" i="2"/>
  <c r="AP174" i="2"/>
  <c r="AR174" i="2" s="1"/>
  <c r="AQ174" i="2"/>
  <c r="E175" i="2"/>
  <c r="AI175" i="2" s="1"/>
  <c r="M175" i="2"/>
  <c r="N175" i="2" s="1"/>
  <c r="Q175" i="2" s="1"/>
  <c r="P175" i="2"/>
  <c r="Z175" i="2"/>
  <c r="AD175" i="2"/>
  <c r="AE175" i="2"/>
  <c r="AO175" i="2"/>
  <c r="AP175" i="2"/>
  <c r="AR175" i="2" s="1"/>
  <c r="AQ175" i="2"/>
  <c r="E176" i="2"/>
  <c r="AI176" i="2" s="1"/>
  <c r="M176" i="2"/>
  <c r="P176" i="2"/>
  <c r="Z176" i="2"/>
  <c r="AD176" i="2"/>
  <c r="AE176" i="2"/>
  <c r="AO176" i="2"/>
  <c r="AP176" i="2"/>
  <c r="AR176" i="2" s="1"/>
  <c r="AQ176" i="2"/>
  <c r="E177" i="2"/>
  <c r="AI177" i="2" s="1"/>
  <c r="M177" i="2"/>
  <c r="N177" i="2" s="1"/>
  <c r="Q177" i="2" s="1"/>
  <c r="P177" i="2"/>
  <c r="Z177" i="2"/>
  <c r="AD177" i="2"/>
  <c r="AE177" i="2"/>
  <c r="AO177" i="2"/>
  <c r="AP177" i="2"/>
  <c r="AR177" i="2" s="1"/>
  <c r="AQ177" i="2"/>
  <c r="E178" i="2"/>
  <c r="AI178" i="2" s="1"/>
  <c r="M178" i="2"/>
  <c r="P178" i="2"/>
  <c r="Z178" i="2"/>
  <c r="AD178" i="2"/>
  <c r="AE178" i="2"/>
  <c r="AO178" i="2"/>
  <c r="AP178" i="2"/>
  <c r="AQ178" i="2"/>
  <c r="E179" i="2"/>
  <c r="AI179" i="2" s="1"/>
  <c r="M179" i="2"/>
  <c r="N179" i="2" s="1"/>
  <c r="Q179" i="2" s="1"/>
  <c r="P179" i="2"/>
  <c r="Z179" i="2"/>
  <c r="AD179" i="2"/>
  <c r="AE179" i="2"/>
  <c r="AO179" i="2"/>
  <c r="AP179" i="2"/>
  <c r="AR179" i="2" s="1"/>
  <c r="AQ179" i="2"/>
  <c r="E180" i="2"/>
  <c r="AI180" i="2" s="1"/>
  <c r="M180" i="2"/>
  <c r="N180" i="2" s="1"/>
  <c r="Q180" i="2" s="1"/>
  <c r="P180" i="2"/>
  <c r="Z180" i="2"/>
  <c r="AD180" i="2"/>
  <c r="AE180" i="2"/>
  <c r="AO180" i="2"/>
  <c r="AP180" i="2"/>
  <c r="AR180" i="2" s="1"/>
  <c r="AQ180" i="2"/>
  <c r="E181" i="2"/>
  <c r="AI181" i="2" s="1"/>
  <c r="M181" i="2"/>
  <c r="N181" i="2" s="1"/>
  <c r="Q181" i="2" s="1"/>
  <c r="P181" i="2"/>
  <c r="Z181" i="2"/>
  <c r="AD181" i="2"/>
  <c r="AE181" i="2"/>
  <c r="AO181" i="2"/>
  <c r="AP181" i="2"/>
  <c r="AQ181" i="2"/>
  <c r="E182" i="2"/>
  <c r="AI182" i="2" s="1"/>
  <c r="M182" i="2"/>
  <c r="N182" i="2" s="1"/>
  <c r="Q182" i="2" s="1"/>
  <c r="P182" i="2"/>
  <c r="Z182" i="2"/>
  <c r="AD182" i="2"/>
  <c r="AE182" i="2"/>
  <c r="AO182" i="2"/>
  <c r="AP182" i="2"/>
  <c r="AR182" i="2" s="1"/>
  <c r="AQ182" i="2"/>
  <c r="E183" i="2"/>
  <c r="AI183" i="2" s="1"/>
  <c r="M183" i="2"/>
  <c r="N183" i="2" s="1"/>
  <c r="Q183" i="2" s="1"/>
  <c r="P183" i="2"/>
  <c r="Z183" i="2"/>
  <c r="AD183" i="2"/>
  <c r="AE183" i="2"/>
  <c r="AO183" i="2"/>
  <c r="AP183" i="2"/>
  <c r="AR183" i="2" s="1"/>
  <c r="AQ183" i="2"/>
  <c r="E184" i="2"/>
  <c r="AI184" i="2" s="1"/>
  <c r="M184" i="2"/>
  <c r="N184" i="2" s="1"/>
  <c r="Q184" i="2" s="1"/>
  <c r="P184" i="2"/>
  <c r="Z184" i="2"/>
  <c r="AD184" i="2"/>
  <c r="AE184" i="2"/>
  <c r="AO184" i="2"/>
  <c r="AP184" i="2"/>
  <c r="AQ184" i="2"/>
  <c r="E185" i="2"/>
  <c r="AI185" i="2" s="1"/>
  <c r="M185" i="2"/>
  <c r="P185" i="2"/>
  <c r="Z185" i="2"/>
  <c r="AD185" i="2"/>
  <c r="AE185" i="2"/>
  <c r="AO185" i="2"/>
  <c r="AP185" i="2"/>
  <c r="AR185" i="2" s="1"/>
  <c r="AQ185" i="2"/>
  <c r="E186" i="2"/>
  <c r="AI186" i="2" s="1"/>
  <c r="M186" i="2"/>
  <c r="N186" i="2" s="1"/>
  <c r="Q186" i="2" s="1"/>
  <c r="P186" i="2"/>
  <c r="Z186" i="2"/>
  <c r="AD186" i="2"/>
  <c r="AE186" i="2"/>
  <c r="AO186" i="2"/>
  <c r="AP186" i="2"/>
  <c r="AQ186" i="2"/>
  <c r="E187" i="2"/>
  <c r="AI187" i="2" s="1"/>
  <c r="M187" i="2"/>
  <c r="N187" i="2" s="1"/>
  <c r="Q187" i="2" s="1"/>
  <c r="P187" i="2"/>
  <c r="Z187" i="2"/>
  <c r="AD187" i="2"/>
  <c r="AE187" i="2"/>
  <c r="AO187" i="2"/>
  <c r="AP187" i="2"/>
  <c r="AQ187" i="2"/>
  <c r="E188" i="2"/>
  <c r="AI188" i="2" s="1"/>
  <c r="M188" i="2"/>
  <c r="N188" i="2" s="1"/>
  <c r="Q188" i="2" s="1"/>
  <c r="P188" i="2"/>
  <c r="Z188" i="2"/>
  <c r="AD188" i="2"/>
  <c r="AE188" i="2"/>
  <c r="AO188" i="2"/>
  <c r="AP188" i="2"/>
  <c r="AR188" i="2" s="1"/>
  <c r="AQ188" i="2"/>
  <c r="E189" i="2"/>
  <c r="AI189" i="2" s="1"/>
  <c r="M189" i="2"/>
  <c r="P189" i="2"/>
  <c r="Z189" i="2"/>
  <c r="AD189" i="2"/>
  <c r="AE189" i="2"/>
  <c r="AO189" i="2"/>
  <c r="AP189" i="2"/>
  <c r="AQ189" i="2"/>
  <c r="E190" i="2"/>
  <c r="AI190" i="2" s="1"/>
  <c r="M190" i="2"/>
  <c r="P190" i="2"/>
  <c r="Z190" i="2"/>
  <c r="AD190" i="2"/>
  <c r="AE190" i="2"/>
  <c r="AO190" i="2"/>
  <c r="AP190" i="2"/>
  <c r="AQ190" i="2"/>
  <c r="E191" i="2"/>
  <c r="AI191" i="2" s="1"/>
  <c r="M191" i="2"/>
  <c r="N191" i="2"/>
  <c r="P191" i="2"/>
  <c r="Q191" i="2"/>
  <c r="Z191" i="2"/>
  <c r="AD191" i="2"/>
  <c r="AE191" i="2"/>
  <c r="AH191" i="2"/>
  <c r="AO191" i="2"/>
  <c r="AP191" i="2"/>
  <c r="AQ191" i="2"/>
  <c r="AR191" i="2"/>
  <c r="AT191" i="2"/>
  <c r="E192" i="2"/>
  <c r="AI192" i="2" s="1"/>
  <c r="M192" i="2"/>
  <c r="P192" i="2"/>
  <c r="Z192" i="2"/>
  <c r="AD192" i="2"/>
  <c r="AE192" i="2"/>
  <c r="AO192" i="2"/>
  <c r="AP192" i="2"/>
  <c r="AQ192" i="2"/>
  <c r="E193" i="2"/>
  <c r="AI193" i="2" s="1"/>
  <c r="M193" i="2"/>
  <c r="N193" i="2"/>
  <c r="P193" i="2"/>
  <c r="Q193" i="2"/>
  <c r="Z193" i="2"/>
  <c r="AD193" i="2"/>
  <c r="AE193" i="2"/>
  <c r="AH193" i="2"/>
  <c r="AO193" i="2"/>
  <c r="AP193" i="2"/>
  <c r="AQ193" i="2"/>
  <c r="AR193" i="2"/>
  <c r="AT193" i="2"/>
  <c r="E194" i="2"/>
  <c r="AI194" i="2" s="1"/>
  <c r="M194" i="2"/>
  <c r="P194" i="2"/>
  <c r="Z194" i="2"/>
  <c r="AD194" i="2"/>
  <c r="AE194" i="2"/>
  <c r="AO194" i="2"/>
  <c r="AP194" i="2"/>
  <c r="AQ194" i="2"/>
  <c r="E195" i="2"/>
  <c r="AI195" i="2" s="1"/>
  <c r="M195" i="2"/>
  <c r="N195" i="2"/>
  <c r="P195" i="2"/>
  <c r="Q195" i="2"/>
  <c r="Z195" i="2"/>
  <c r="AD195" i="2"/>
  <c r="AE195" i="2"/>
  <c r="AH195" i="2"/>
  <c r="AO195" i="2"/>
  <c r="AP195" i="2"/>
  <c r="AQ195" i="2"/>
  <c r="AR195" i="2"/>
  <c r="AT195" i="2"/>
  <c r="E196" i="2"/>
  <c r="AI196" i="2" s="1"/>
  <c r="M196" i="2"/>
  <c r="N196" i="2"/>
  <c r="P196" i="2"/>
  <c r="Q196" i="2"/>
  <c r="Z196" i="2"/>
  <c r="AD196" i="2"/>
  <c r="AE196" i="2"/>
  <c r="AH196" i="2"/>
  <c r="AO196" i="2"/>
  <c r="AP196" i="2"/>
  <c r="AQ196" i="2"/>
  <c r="AR196" i="2"/>
  <c r="AT196" i="2"/>
  <c r="E197" i="2"/>
  <c r="AI197" i="2" s="1"/>
  <c r="M197" i="2"/>
  <c r="N197" i="2" s="1"/>
  <c r="Q197" i="2" s="1"/>
  <c r="P197" i="2"/>
  <c r="Z197" i="2"/>
  <c r="AD197" i="2"/>
  <c r="AE197" i="2"/>
  <c r="AO197" i="2"/>
  <c r="AP197" i="2"/>
  <c r="AR197" i="2" s="1"/>
  <c r="AQ197" i="2"/>
  <c r="E198" i="2"/>
  <c r="AI198" i="2" s="1"/>
  <c r="M198" i="2"/>
  <c r="P198" i="2"/>
  <c r="Z198" i="2"/>
  <c r="AD198" i="2"/>
  <c r="AE198" i="2"/>
  <c r="AO198" i="2"/>
  <c r="AP198" i="2"/>
  <c r="AQ198" i="2"/>
  <c r="E199" i="2"/>
  <c r="AI199" i="2" s="1"/>
  <c r="M199" i="2"/>
  <c r="N199" i="2" s="1"/>
  <c r="Q199" i="2" s="1"/>
  <c r="P199" i="2"/>
  <c r="Z199" i="2"/>
  <c r="AD199" i="2"/>
  <c r="AE199" i="2"/>
  <c r="AO199" i="2"/>
  <c r="AP199" i="2"/>
  <c r="AR199" i="2" s="1"/>
  <c r="AQ199" i="2"/>
  <c r="E200" i="2"/>
  <c r="AI200" i="2" s="1"/>
  <c r="M200" i="2"/>
  <c r="N200" i="2" s="1"/>
  <c r="Q200" i="2" s="1"/>
  <c r="P200" i="2"/>
  <c r="Z200" i="2"/>
  <c r="AD200" i="2"/>
  <c r="AE200" i="2"/>
  <c r="AO200" i="2"/>
  <c r="AP200" i="2"/>
  <c r="AR200" i="2" s="1"/>
  <c r="AQ200" i="2"/>
  <c r="E201" i="2"/>
  <c r="AI201" i="2" s="1"/>
  <c r="M201" i="2"/>
  <c r="P201" i="2"/>
  <c r="Z201" i="2"/>
  <c r="AD201" i="2"/>
  <c r="AE201" i="2"/>
  <c r="AO201" i="2"/>
  <c r="AP201" i="2"/>
  <c r="AQ201" i="2"/>
  <c r="E202" i="2"/>
  <c r="AI202" i="2" s="1"/>
  <c r="M202" i="2"/>
  <c r="N202" i="2"/>
  <c r="P202" i="2"/>
  <c r="Q202" i="2"/>
  <c r="Z202" i="2"/>
  <c r="AD202" i="2"/>
  <c r="AE202" i="2"/>
  <c r="AH202" i="2"/>
  <c r="AO202" i="2"/>
  <c r="AP202" i="2"/>
  <c r="AQ202" i="2"/>
  <c r="AR202" i="2"/>
  <c r="AT202" i="2"/>
  <c r="E203" i="2"/>
  <c r="AI203" i="2" s="1"/>
  <c r="M203" i="2"/>
  <c r="P203" i="2"/>
  <c r="Z203" i="2"/>
  <c r="AD203" i="2"/>
  <c r="AE203" i="2"/>
  <c r="AO203" i="2"/>
  <c r="AP203" i="2"/>
  <c r="AQ203" i="2"/>
  <c r="E204" i="2"/>
  <c r="AI204" i="2" s="1"/>
  <c r="M204" i="2"/>
  <c r="N204" i="2"/>
  <c r="P204" i="2"/>
  <c r="Q204" i="2"/>
  <c r="Z204" i="2"/>
  <c r="AD204" i="2"/>
  <c r="AE204" i="2"/>
  <c r="AH204" i="2"/>
  <c r="AO204" i="2"/>
  <c r="AP204" i="2"/>
  <c r="AQ204" i="2"/>
  <c r="AR204" i="2"/>
  <c r="AT204" i="2"/>
  <c r="E205" i="2"/>
  <c r="AI205" i="2" s="1"/>
  <c r="M205" i="2"/>
  <c r="P205" i="2"/>
  <c r="Z205" i="2"/>
  <c r="AD205" i="2"/>
  <c r="AE205" i="2"/>
  <c r="AO205" i="2"/>
  <c r="AP205" i="2"/>
  <c r="AQ205" i="2"/>
  <c r="E206" i="2"/>
  <c r="AI206" i="2" s="1"/>
  <c r="M206" i="2"/>
  <c r="N206" i="2"/>
  <c r="P206" i="2"/>
  <c r="Q206" i="2"/>
  <c r="Z206" i="2"/>
  <c r="AD206" i="2"/>
  <c r="AE206" i="2"/>
  <c r="AH206" i="2"/>
  <c r="AO206" i="2"/>
  <c r="AP206" i="2"/>
  <c r="AQ206" i="2"/>
  <c r="AR206" i="2"/>
  <c r="AT206" i="2"/>
  <c r="E207" i="2"/>
  <c r="AI207" i="2" s="1"/>
  <c r="M207" i="2"/>
  <c r="N207" i="2"/>
  <c r="P207" i="2"/>
  <c r="Q207" i="2"/>
  <c r="Z207" i="2"/>
  <c r="AD207" i="2"/>
  <c r="AE207" i="2"/>
  <c r="AH207" i="2"/>
  <c r="AO207" i="2"/>
  <c r="AP207" i="2"/>
  <c r="AQ207" i="2"/>
  <c r="AR207" i="2"/>
  <c r="AT207" i="2"/>
  <c r="E208" i="2"/>
  <c r="AI208" i="2" s="1"/>
  <c r="M208" i="2"/>
  <c r="P208" i="2"/>
  <c r="Z208" i="2"/>
  <c r="AD208" i="2"/>
  <c r="AE208" i="2"/>
  <c r="AO208" i="2"/>
  <c r="AP208" i="2"/>
  <c r="AQ208" i="2"/>
  <c r="E209" i="2"/>
  <c r="AI209" i="2" s="1"/>
  <c r="M209" i="2"/>
  <c r="N209" i="2"/>
  <c r="P209" i="2"/>
  <c r="Q209" i="2"/>
  <c r="Z209" i="2"/>
  <c r="AD209" i="2"/>
  <c r="AE209" i="2"/>
  <c r="AH209" i="2"/>
  <c r="AO209" i="2"/>
  <c r="AP209" i="2"/>
  <c r="AQ209" i="2"/>
  <c r="AR209" i="2"/>
  <c r="AT209" i="2"/>
  <c r="E210" i="2"/>
  <c r="AI210" i="2" s="1"/>
  <c r="M210" i="2"/>
  <c r="N210" i="2" s="1"/>
  <c r="Q210" i="2" s="1"/>
  <c r="P210" i="2"/>
  <c r="Z210" i="2"/>
  <c r="AD210" i="2"/>
  <c r="AE210" i="2"/>
  <c r="AO210" i="2"/>
  <c r="AP210" i="2"/>
  <c r="AR210" i="2" s="1"/>
  <c r="AQ210" i="2"/>
  <c r="E211" i="2"/>
  <c r="AI211" i="2" s="1"/>
  <c r="M211" i="2"/>
  <c r="P211" i="2"/>
  <c r="Z211" i="2"/>
  <c r="AD211" i="2"/>
  <c r="AE211" i="2"/>
  <c r="AO211" i="2"/>
  <c r="AP211" i="2"/>
  <c r="AQ211" i="2"/>
  <c r="E212" i="2"/>
  <c r="AI212" i="2" s="1"/>
  <c r="M212" i="2"/>
  <c r="N212" i="2"/>
  <c r="P212" i="2"/>
  <c r="Q212" i="2"/>
  <c r="Z212" i="2"/>
  <c r="AD212" i="2"/>
  <c r="AE212" i="2"/>
  <c r="AH212" i="2"/>
  <c r="AO212" i="2"/>
  <c r="AP212" i="2"/>
  <c r="AQ212" i="2"/>
  <c r="AR212" i="2"/>
  <c r="AT212" i="2"/>
  <c r="E213" i="2"/>
  <c r="AI213" i="2" s="1"/>
  <c r="M213" i="2"/>
  <c r="N213" i="2"/>
  <c r="P213" i="2"/>
  <c r="Q213" i="2"/>
  <c r="Z213" i="2"/>
  <c r="AD213" i="2"/>
  <c r="AE213" i="2"/>
  <c r="AH213" i="2"/>
  <c r="AO213" i="2"/>
  <c r="AP213" i="2"/>
  <c r="AQ213" i="2"/>
  <c r="AR213" i="2"/>
  <c r="AT213" i="2"/>
  <c r="E214" i="2"/>
  <c r="AI214" i="2" s="1"/>
  <c r="M214" i="2"/>
  <c r="P214" i="2"/>
  <c r="Z214" i="2"/>
  <c r="AD214" i="2"/>
  <c r="AE214" i="2"/>
  <c r="AO214" i="2"/>
  <c r="AP214" i="2"/>
  <c r="AQ214" i="2"/>
  <c r="E215" i="2"/>
  <c r="AI215" i="2" s="1"/>
  <c r="M215" i="2"/>
  <c r="N215" i="2"/>
  <c r="P215" i="2"/>
  <c r="Q215" i="2"/>
  <c r="Z215" i="2"/>
  <c r="AD215" i="2"/>
  <c r="AE215" i="2"/>
  <c r="AH215" i="2"/>
  <c r="AO215" i="2"/>
  <c r="AP215" i="2"/>
  <c r="AQ215" i="2"/>
  <c r="AR215" i="2"/>
  <c r="AT215" i="2"/>
  <c r="E216" i="2"/>
  <c r="AI216" i="2" s="1"/>
  <c r="M216" i="2"/>
  <c r="P216" i="2"/>
  <c r="Z216" i="2"/>
  <c r="AD216" i="2"/>
  <c r="AE216" i="2"/>
  <c r="AO216" i="2"/>
  <c r="AP216" i="2"/>
  <c r="AQ216" i="2"/>
  <c r="E217" i="2"/>
  <c r="AI217" i="2" s="1"/>
  <c r="M217" i="2"/>
  <c r="N217" i="2"/>
  <c r="P217" i="2"/>
  <c r="Q217" i="2"/>
  <c r="Z217" i="2"/>
  <c r="AD217" i="2"/>
  <c r="AE217" i="2"/>
  <c r="AH217" i="2"/>
  <c r="AO217" i="2"/>
  <c r="AP217" i="2"/>
  <c r="AQ217" i="2"/>
  <c r="AR217" i="2"/>
  <c r="AT217" i="2"/>
  <c r="E218" i="2"/>
  <c r="AI218" i="2" s="1"/>
  <c r="M218" i="2"/>
  <c r="P218" i="2"/>
  <c r="Z218" i="2"/>
  <c r="AD218" i="2"/>
  <c r="AE218" i="2"/>
  <c r="AO218" i="2"/>
  <c r="AP218" i="2"/>
  <c r="AR218" i="2" s="1"/>
  <c r="AQ218" i="2"/>
  <c r="E219" i="2"/>
  <c r="AI219" i="2" s="1"/>
  <c r="M219" i="2"/>
  <c r="P219" i="2"/>
  <c r="Z219" i="2"/>
  <c r="AD219" i="2"/>
  <c r="AE219" i="2"/>
  <c r="AO219" i="2"/>
  <c r="AP219" i="2"/>
  <c r="AQ219" i="2"/>
  <c r="E220" i="2"/>
  <c r="AI220" i="2" s="1"/>
  <c r="M220" i="2"/>
  <c r="N220" i="2"/>
  <c r="P220" i="2"/>
  <c r="Q220" i="2"/>
  <c r="Z220" i="2"/>
  <c r="AD220" i="2"/>
  <c r="AE220" i="2"/>
  <c r="AH220" i="2"/>
  <c r="AO220" i="2"/>
  <c r="AP220" i="2"/>
  <c r="AQ220" i="2"/>
  <c r="AR220" i="2"/>
  <c r="AT220" i="2"/>
  <c r="E221" i="2"/>
  <c r="AI221" i="2" s="1"/>
  <c r="M221" i="2"/>
  <c r="P221" i="2"/>
  <c r="Z221" i="2"/>
  <c r="AD221" i="2"/>
  <c r="AE221" i="2"/>
  <c r="AO221" i="2"/>
  <c r="AP221" i="2"/>
  <c r="AQ221" i="2"/>
  <c r="E222" i="2"/>
  <c r="AI222" i="2" s="1"/>
  <c r="M222" i="2"/>
  <c r="P222" i="2"/>
  <c r="Z222" i="2"/>
  <c r="AD222" i="2"/>
  <c r="AE222" i="2"/>
  <c r="AO222" i="2"/>
  <c r="AP222" i="2"/>
  <c r="AQ222" i="2"/>
  <c r="E223" i="2"/>
  <c r="AI223" i="2" s="1"/>
  <c r="M223" i="2"/>
  <c r="N223" i="2"/>
  <c r="P223" i="2"/>
  <c r="Q223" i="2"/>
  <c r="Z223" i="2"/>
  <c r="AD223" i="2"/>
  <c r="AE223" i="2"/>
  <c r="AH223" i="2"/>
  <c r="AO223" i="2"/>
  <c r="AP223" i="2"/>
  <c r="AQ223" i="2"/>
  <c r="AR223" i="2"/>
  <c r="AT223" i="2"/>
  <c r="E224" i="2"/>
  <c r="AI224" i="2" s="1"/>
  <c r="M224" i="2"/>
  <c r="P224" i="2"/>
  <c r="Z224" i="2"/>
  <c r="AD224" i="2"/>
  <c r="AE224" i="2"/>
  <c r="AO224" i="2"/>
  <c r="AP224" i="2"/>
  <c r="AQ224" i="2"/>
  <c r="E225" i="2"/>
  <c r="AI225" i="2" s="1"/>
  <c r="M225" i="2"/>
  <c r="N225" i="2"/>
  <c r="P225" i="2"/>
  <c r="Q225" i="2"/>
  <c r="Z225" i="2"/>
  <c r="AD225" i="2"/>
  <c r="AE225" i="2"/>
  <c r="AH225" i="2"/>
  <c r="AO225" i="2"/>
  <c r="AP225" i="2"/>
  <c r="AQ225" i="2"/>
  <c r="AR225" i="2"/>
  <c r="AT225" i="2"/>
  <c r="E226" i="2"/>
  <c r="AI226" i="2" s="1"/>
  <c r="M226" i="2"/>
  <c r="N226" i="2" s="1"/>
  <c r="Q226" i="2" s="1"/>
  <c r="P226" i="2"/>
  <c r="Z226" i="2"/>
  <c r="AD226" i="2"/>
  <c r="AE226" i="2"/>
  <c r="AO226" i="2"/>
  <c r="AP226" i="2"/>
  <c r="AR226" i="2" s="1"/>
  <c r="AQ226" i="2"/>
  <c r="E227" i="2"/>
  <c r="AI227" i="2" s="1"/>
  <c r="M227" i="2"/>
  <c r="N227" i="2" s="1"/>
  <c r="Q227" i="2" s="1"/>
  <c r="P227" i="2"/>
  <c r="Z227" i="2"/>
  <c r="AD227" i="2"/>
  <c r="AE227" i="2"/>
  <c r="AO227" i="2"/>
  <c r="AP227" i="2"/>
  <c r="AR227" i="2" s="1"/>
  <c r="AQ227" i="2"/>
  <c r="E228" i="2"/>
  <c r="AI228" i="2" s="1"/>
  <c r="M228" i="2"/>
  <c r="P228" i="2"/>
  <c r="Z228" i="2"/>
  <c r="AD228" i="2"/>
  <c r="AE228" i="2"/>
  <c r="AO228" i="2"/>
  <c r="AP228" i="2"/>
  <c r="AQ228" i="2"/>
  <c r="E229" i="2"/>
  <c r="AI229" i="2" s="1"/>
  <c r="M229" i="2"/>
  <c r="N229" i="2"/>
  <c r="P229" i="2"/>
  <c r="Q229" i="2"/>
  <c r="Z229" i="2"/>
  <c r="AD229" i="2"/>
  <c r="AE229" i="2"/>
  <c r="AH229" i="2"/>
  <c r="AO229" i="2"/>
  <c r="AP229" i="2"/>
  <c r="AQ229" i="2"/>
  <c r="AR229" i="2"/>
  <c r="AT229" i="2"/>
  <c r="E230" i="2"/>
  <c r="AI230" i="2" s="1"/>
  <c r="M230" i="2"/>
  <c r="P230" i="2"/>
  <c r="Z230" i="2"/>
  <c r="AD230" i="2"/>
  <c r="AE230" i="2"/>
  <c r="AO230" i="2"/>
  <c r="AP230" i="2"/>
  <c r="AQ230" i="2"/>
  <c r="E231" i="2"/>
  <c r="AI231" i="2" s="1"/>
  <c r="M231" i="2"/>
  <c r="N231" i="2"/>
  <c r="P231" i="2"/>
  <c r="Q231" i="2"/>
  <c r="Z231" i="2"/>
  <c r="AD231" i="2"/>
  <c r="AE231" i="2"/>
  <c r="AH231" i="2"/>
  <c r="AO231" i="2"/>
  <c r="AP231" i="2"/>
  <c r="AQ231" i="2"/>
  <c r="AR231" i="2"/>
  <c r="AT231" i="2"/>
  <c r="E232" i="2"/>
  <c r="AI232" i="2" s="1"/>
  <c r="M232" i="2"/>
  <c r="P232" i="2"/>
  <c r="Z232" i="2"/>
  <c r="AD232" i="2"/>
  <c r="AE232" i="2"/>
  <c r="AO232" i="2"/>
  <c r="AP232" i="2"/>
  <c r="AQ232" i="2"/>
  <c r="E233" i="2"/>
  <c r="AI233" i="2" s="1"/>
  <c r="M233" i="2"/>
  <c r="P233" i="2"/>
  <c r="Z233" i="2"/>
  <c r="AD233" i="2"/>
  <c r="AE233" i="2"/>
  <c r="AO233" i="2"/>
  <c r="AP233" i="2"/>
  <c r="AQ233" i="2"/>
  <c r="E234" i="2"/>
  <c r="AI234" i="2" s="1"/>
  <c r="M234" i="2"/>
  <c r="N234" i="2"/>
  <c r="P234" i="2"/>
  <c r="Q234" i="2"/>
  <c r="Z234" i="2"/>
  <c r="AD234" i="2"/>
  <c r="AE234" i="2"/>
  <c r="AH234" i="2"/>
  <c r="AO234" i="2"/>
  <c r="AP234" i="2"/>
  <c r="AQ234" i="2"/>
  <c r="AR234" i="2"/>
  <c r="AT234" i="2"/>
  <c r="E235" i="2"/>
  <c r="AI235" i="2" s="1"/>
  <c r="M235" i="2"/>
  <c r="P235" i="2"/>
  <c r="Z235" i="2"/>
  <c r="AD235" i="2"/>
  <c r="AE235" i="2"/>
  <c r="AO235" i="2"/>
  <c r="AP235" i="2"/>
  <c r="AQ235" i="2"/>
  <c r="E236" i="2"/>
  <c r="AI236" i="2" s="1"/>
  <c r="M236" i="2"/>
  <c r="N236" i="2"/>
  <c r="P236" i="2"/>
  <c r="Q236" i="2"/>
  <c r="Z236" i="2"/>
  <c r="AD236" i="2"/>
  <c r="AE236" i="2"/>
  <c r="AH236" i="2"/>
  <c r="AO236" i="2"/>
  <c r="AP236" i="2"/>
  <c r="AQ236" i="2"/>
  <c r="AR236" i="2"/>
  <c r="AT236" i="2"/>
  <c r="E237" i="2"/>
  <c r="AI237" i="2" s="1"/>
  <c r="M237" i="2"/>
  <c r="N237" i="2"/>
  <c r="P237" i="2"/>
  <c r="Q237" i="2"/>
  <c r="Z237" i="2"/>
  <c r="AD237" i="2"/>
  <c r="AE237" i="2"/>
  <c r="AH237" i="2"/>
  <c r="AO237" i="2"/>
  <c r="AP237" i="2"/>
  <c r="AQ237" i="2"/>
  <c r="AR237" i="2"/>
  <c r="AT237" i="2"/>
  <c r="E238" i="2"/>
  <c r="AI238" i="2" s="1"/>
  <c r="M238" i="2"/>
  <c r="P238" i="2"/>
  <c r="Z238" i="2"/>
  <c r="AD238" i="2"/>
  <c r="AE238" i="2"/>
  <c r="AO238" i="2"/>
  <c r="AP238" i="2"/>
  <c r="AQ238" i="2"/>
  <c r="E239" i="2"/>
  <c r="AI239" i="2" s="1"/>
  <c r="M239" i="2"/>
  <c r="N239" i="2"/>
  <c r="P239" i="2"/>
  <c r="Q239" i="2"/>
  <c r="Z239" i="2"/>
  <c r="AD239" i="2"/>
  <c r="AE239" i="2"/>
  <c r="AH239" i="2"/>
  <c r="AO239" i="2"/>
  <c r="AP239" i="2"/>
  <c r="AQ239" i="2"/>
  <c r="AR239" i="2"/>
  <c r="AT239" i="2"/>
  <c r="E240" i="2"/>
  <c r="AI240" i="2" s="1"/>
  <c r="M240" i="2"/>
  <c r="P240" i="2"/>
  <c r="Z240" i="2"/>
  <c r="AD240" i="2"/>
  <c r="AE240" i="2"/>
  <c r="AO240" i="2"/>
  <c r="AP240" i="2"/>
  <c r="AQ240" i="2"/>
  <c r="E241" i="2"/>
  <c r="AI241" i="2" s="1"/>
  <c r="M241" i="2"/>
  <c r="N241" i="2"/>
  <c r="P241" i="2"/>
  <c r="Q241" i="2"/>
  <c r="Z241" i="2"/>
  <c r="AD241" i="2"/>
  <c r="AE241" i="2"/>
  <c r="AH241" i="2"/>
  <c r="AO241" i="2"/>
  <c r="AP241" i="2"/>
  <c r="AQ241" i="2"/>
  <c r="AR241" i="2"/>
  <c r="AT241" i="2"/>
  <c r="E242" i="2"/>
  <c r="AI242" i="2" s="1"/>
  <c r="M242" i="2"/>
  <c r="P242" i="2"/>
  <c r="Z242" i="2"/>
  <c r="AD242" i="2"/>
  <c r="AE242" i="2"/>
  <c r="AO242" i="2"/>
  <c r="AP242" i="2"/>
  <c r="AQ242" i="2"/>
  <c r="E243" i="2"/>
  <c r="AI243" i="2" s="1"/>
  <c r="M243" i="2"/>
  <c r="N243" i="2"/>
  <c r="P243" i="2"/>
  <c r="Q243" i="2"/>
  <c r="Z243" i="2"/>
  <c r="AD243" i="2"/>
  <c r="AE243" i="2"/>
  <c r="AH243" i="2"/>
  <c r="AO243" i="2"/>
  <c r="AP243" i="2"/>
  <c r="AQ243" i="2"/>
  <c r="AR243" i="2"/>
  <c r="AT243" i="2"/>
  <c r="E244" i="2"/>
  <c r="AI244" i="2" s="1"/>
  <c r="M244" i="2"/>
  <c r="N244" i="2"/>
  <c r="P244" i="2"/>
  <c r="Q244" i="2"/>
  <c r="Z244" i="2"/>
  <c r="AD244" i="2"/>
  <c r="AE244" i="2"/>
  <c r="AH244" i="2"/>
  <c r="AO244" i="2"/>
  <c r="AP244" i="2"/>
  <c r="AQ244" i="2"/>
  <c r="AR244" i="2"/>
  <c r="AT244" i="2"/>
  <c r="E245" i="2"/>
  <c r="AI245" i="2" s="1"/>
  <c r="M245" i="2"/>
  <c r="P245" i="2"/>
  <c r="Z245" i="2"/>
  <c r="AD245" i="2"/>
  <c r="AE245" i="2"/>
  <c r="AO245" i="2"/>
  <c r="AP245" i="2"/>
  <c r="AR245" i="2" s="1"/>
  <c r="AQ245" i="2"/>
  <c r="E246" i="2"/>
  <c r="AI246" i="2" s="1"/>
  <c r="M246" i="2"/>
  <c r="P246" i="2"/>
  <c r="Z246" i="2"/>
  <c r="AD246" i="2"/>
  <c r="AE246" i="2"/>
  <c r="AO246" i="2"/>
  <c r="AP246" i="2"/>
  <c r="AQ246" i="2"/>
  <c r="E247" i="2"/>
  <c r="AI247" i="2" s="1"/>
  <c r="M247" i="2"/>
  <c r="P247" i="2"/>
  <c r="Z247" i="2"/>
  <c r="AD247" i="2"/>
  <c r="AE247" i="2"/>
  <c r="AO247" i="2"/>
  <c r="AP247" i="2"/>
  <c r="AQ247" i="2"/>
  <c r="E248" i="2"/>
  <c r="AI248" i="2" s="1"/>
  <c r="M248" i="2"/>
  <c r="N248" i="2"/>
  <c r="P248" i="2"/>
  <c r="Q248" i="2"/>
  <c r="Z248" i="2"/>
  <c r="AD248" i="2"/>
  <c r="AE248" i="2"/>
  <c r="AH248" i="2"/>
  <c r="AO248" i="2"/>
  <c r="AP248" i="2"/>
  <c r="AQ248" i="2"/>
  <c r="AR248" i="2"/>
  <c r="AT248" i="2"/>
  <c r="E249" i="2"/>
  <c r="AI249" i="2" s="1"/>
  <c r="M249" i="2"/>
  <c r="P249" i="2"/>
  <c r="Z249" i="2"/>
  <c r="AD249" i="2"/>
  <c r="AE249" i="2"/>
  <c r="AO249" i="2"/>
  <c r="AP249" i="2"/>
  <c r="AQ249" i="2"/>
  <c r="E250" i="2"/>
  <c r="AI250" i="2" s="1"/>
  <c r="M250" i="2"/>
  <c r="N250" i="2"/>
  <c r="P250" i="2"/>
  <c r="Q250" i="2"/>
  <c r="Z250" i="2"/>
  <c r="AD250" i="2"/>
  <c r="AE250" i="2"/>
  <c r="AH250" i="2"/>
  <c r="AO250" i="2"/>
  <c r="AP250" i="2"/>
  <c r="AQ250" i="2"/>
  <c r="AR250" i="2"/>
  <c r="AT250" i="2"/>
  <c r="E251" i="2"/>
  <c r="AI251" i="2" s="1"/>
  <c r="M251" i="2"/>
  <c r="N251" i="2"/>
  <c r="P251" i="2"/>
  <c r="Q251" i="2"/>
  <c r="Z251" i="2"/>
  <c r="AD251" i="2"/>
  <c r="AE251" i="2"/>
  <c r="AH251" i="2"/>
  <c r="AO251" i="2"/>
  <c r="AP251" i="2"/>
  <c r="AQ251" i="2"/>
  <c r="AR251" i="2"/>
  <c r="AT251" i="2"/>
  <c r="E252" i="2"/>
  <c r="AI252" i="2" s="1"/>
  <c r="M252" i="2"/>
  <c r="P252" i="2"/>
  <c r="Z252" i="2"/>
  <c r="AD252" i="2"/>
  <c r="AE252" i="2"/>
  <c r="AO252" i="2"/>
  <c r="AP252" i="2"/>
  <c r="AQ252" i="2"/>
  <c r="E253" i="2"/>
  <c r="AI253" i="2" s="1"/>
  <c r="M253" i="2"/>
  <c r="P253" i="2"/>
  <c r="Z253" i="2"/>
  <c r="AD253" i="2"/>
  <c r="AE253" i="2"/>
  <c r="AO253" i="2"/>
  <c r="AP253" i="2"/>
  <c r="AQ253" i="2"/>
  <c r="E254" i="2"/>
  <c r="AI254" i="2" s="1"/>
  <c r="M254" i="2"/>
  <c r="N254" i="2"/>
  <c r="P254" i="2"/>
  <c r="Q254" i="2"/>
  <c r="Z254" i="2"/>
  <c r="AD254" i="2"/>
  <c r="AE254" i="2"/>
  <c r="AH254" i="2"/>
  <c r="AO254" i="2"/>
  <c r="AP254" i="2"/>
  <c r="AQ254" i="2"/>
  <c r="AR254" i="2"/>
  <c r="AT254" i="2"/>
  <c r="E255" i="2"/>
  <c r="AI255" i="2" s="1"/>
  <c r="M255" i="2"/>
  <c r="P255" i="2"/>
  <c r="Z255" i="2"/>
  <c r="AD255" i="2"/>
  <c r="AE255" i="2"/>
  <c r="AO255" i="2"/>
  <c r="AP255" i="2"/>
  <c r="AQ255" i="2"/>
  <c r="E256" i="2"/>
  <c r="AI256" i="2" s="1"/>
  <c r="M256" i="2"/>
  <c r="P256" i="2"/>
  <c r="Z256" i="2"/>
  <c r="AD256" i="2"/>
  <c r="AE256" i="2"/>
  <c r="AO256" i="2"/>
  <c r="AP256" i="2"/>
  <c r="AR256" i="2" s="1"/>
  <c r="AQ256" i="2"/>
  <c r="E257" i="2"/>
  <c r="AI257" i="2" s="1"/>
  <c r="M257" i="2"/>
  <c r="P257" i="2"/>
  <c r="Z257" i="2"/>
  <c r="AD257" i="2"/>
  <c r="AE257" i="2"/>
  <c r="AO257" i="2"/>
  <c r="AP257" i="2"/>
  <c r="AQ257" i="2"/>
  <c r="E258" i="2"/>
  <c r="AI258" i="2" s="1"/>
  <c r="M258" i="2"/>
  <c r="N258" i="2"/>
  <c r="P258" i="2"/>
  <c r="Q258" i="2"/>
  <c r="Z258" i="2"/>
  <c r="AD258" i="2"/>
  <c r="AE258" i="2"/>
  <c r="AH258" i="2"/>
  <c r="AO258" i="2"/>
  <c r="AP258" i="2"/>
  <c r="AQ258" i="2"/>
  <c r="AR258" i="2"/>
  <c r="AT258" i="2"/>
  <c r="E259" i="2"/>
  <c r="AI259" i="2" s="1"/>
  <c r="M259" i="2"/>
  <c r="P259" i="2"/>
  <c r="Z259" i="2"/>
  <c r="AD259" i="2"/>
  <c r="AE259" i="2"/>
  <c r="AO259" i="2"/>
  <c r="AP259" i="2"/>
  <c r="AQ259" i="2"/>
  <c r="E260" i="2"/>
  <c r="AI260" i="2" s="1"/>
  <c r="M260" i="2"/>
  <c r="N260" i="2"/>
  <c r="P260" i="2"/>
  <c r="Q260" i="2"/>
  <c r="Z260" i="2"/>
  <c r="AD260" i="2"/>
  <c r="AE260" i="2"/>
  <c r="AH260" i="2"/>
  <c r="AO260" i="2"/>
  <c r="AP260" i="2"/>
  <c r="AQ260" i="2"/>
  <c r="AR260" i="2"/>
  <c r="AT260" i="2"/>
  <c r="E261" i="2"/>
  <c r="AI261" i="2" s="1"/>
  <c r="M261" i="2"/>
  <c r="P261" i="2"/>
  <c r="Z261" i="2"/>
  <c r="AD261" i="2"/>
  <c r="AE261" i="2"/>
  <c r="AO261" i="2"/>
  <c r="AP261" i="2"/>
  <c r="AQ261" i="2"/>
  <c r="E262" i="2"/>
  <c r="AI262" i="2" s="1"/>
  <c r="M262" i="2"/>
  <c r="N262" i="2"/>
  <c r="P262" i="2"/>
  <c r="Q262" i="2"/>
  <c r="Z262" i="2"/>
  <c r="AD262" i="2"/>
  <c r="AE262" i="2"/>
  <c r="AH262" i="2"/>
  <c r="AO262" i="2"/>
  <c r="AP262" i="2"/>
  <c r="AQ262" i="2"/>
  <c r="AR262" i="2"/>
  <c r="AT262" i="2"/>
  <c r="E263" i="2"/>
  <c r="AI263" i="2" s="1"/>
  <c r="M263" i="2"/>
  <c r="P263" i="2"/>
  <c r="Z263" i="2"/>
  <c r="AD263" i="2"/>
  <c r="AE263" i="2"/>
  <c r="AO263" i="2"/>
  <c r="AP263" i="2"/>
  <c r="AR263" i="2" s="1"/>
  <c r="AQ263" i="2"/>
  <c r="E264" i="2"/>
  <c r="AI264" i="2" s="1"/>
  <c r="M264" i="2"/>
  <c r="P264" i="2"/>
  <c r="Z264" i="2"/>
  <c r="AD264" i="2"/>
  <c r="AE264" i="2"/>
  <c r="AO264" i="2"/>
  <c r="AP264" i="2"/>
  <c r="AQ264" i="2"/>
  <c r="E265" i="2"/>
  <c r="AI265" i="2" s="1"/>
  <c r="M265" i="2"/>
  <c r="N265" i="2"/>
  <c r="P265" i="2"/>
  <c r="Q265" i="2"/>
  <c r="Z265" i="2"/>
  <c r="AD265" i="2"/>
  <c r="AE265" i="2"/>
  <c r="AH265" i="2"/>
  <c r="AO265" i="2"/>
  <c r="AP265" i="2"/>
  <c r="AQ265" i="2"/>
  <c r="AR265" i="2"/>
  <c r="AT265" i="2"/>
  <c r="E266" i="2"/>
  <c r="AI266" i="2" s="1"/>
  <c r="M266" i="2"/>
  <c r="N266" i="2"/>
  <c r="P266" i="2"/>
  <c r="Q266" i="2"/>
  <c r="Z266" i="2"/>
  <c r="AD266" i="2"/>
  <c r="AE266" i="2"/>
  <c r="AH266" i="2"/>
  <c r="AO266" i="2"/>
  <c r="AP266" i="2"/>
  <c r="AQ266" i="2"/>
  <c r="AR266" i="2"/>
  <c r="AT266" i="2"/>
  <c r="E267" i="2"/>
  <c r="AI267" i="2" s="1"/>
  <c r="M267" i="2"/>
  <c r="N267" i="2"/>
  <c r="P267" i="2"/>
  <c r="Q267" i="2"/>
  <c r="Z267" i="2"/>
  <c r="AD267" i="2"/>
  <c r="AE267" i="2"/>
  <c r="AH267" i="2"/>
  <c r="AO267" i="2"/>
  <c r="AP267" i="2"/>
  <c r="AQ267" i="2"/>
  <c r="AR267" i="2"/>
  <c r="AT267" i="2"/>
  <c r="E268" i="2"/>
  <c r="AI268" i="2" s="1"/>
  <c r="M268" i="2"/>
  <c r="P268" i="2"/>
  <c r="Z268" i="2"/>
  <c r="AD268" i="2"/>
  <c r="AE268" i="2"/>
  <c r="AO268" i="2"/>
  <c r="AP268" i="2"/>
  <c r="AQ268" i="2"/>
  <c r="E269" i="2"/>
  <c r="AI269" i="2" s="1"/>
  <c r="M269" i="2"/>
  <c r="N269" i="2"/>
  <c r="P269" i="2"/>
  <c r="Q269" i="2"/>
  <c r="Z269" i="2"/>
  <c r="AD269" i="2"/>
  <c r="AE269" i="2"/>
  <c r="AH269" i="2"/>
  <c r="AO269" i="2"/>
  <c r="AP269" i="2"/>
  <c r="AQ269" i="2"/>
  <c r="AR269" i="2"/>
  <c r="AT269" i="2"/>
  <c r="E270" i="2"/>
  <c r="AI270" i="2" s="1"/>
  <c r="M270" i="2"/>
  <c r="P270" i="2"/>
  <c r="Z270" i="2"/>
  <c r="AD270" i="2"/>
  <c r="AE270" i="2"/>
  <c r="AO270" i="2"/>
  <c r="AP270" i="2"/>
  <c r="AQ270" i="2"/>
  <c r="E271" i="2"/>
  <c r="AI271" i="2" s="1"/>
  <c r="M271" i="2"/>
  <c r="N271" i="2"/>
  <c r="P271" i="2"/>
  <c r="Q271" i="2"/>
  <c r="Z271" i="2"/>
  <c r="AD271" i="2"/>
  <c r="AE271" i="2"/>
  <c r="AH271" i="2"/>
  <c r="AO271" i="2"/>
  <c r="AP271" i="2"/>
  <c r="AQ271" i="2"/>
  <c r="AR271" i="2"/>
  <c r="AT271" i="2"/>
  <c r="E272" i="2"/>
  <c r="AI272" i="2" s="1"/>
  <c r="M272" i="2"/>
  <c r="N272" i="2"/>
  <c r="P272" i="2"/>
  <c r="Q272" i="2"/>
  <c r="Z272" i="2"/>
  <c r="AD272" i="2"/>
  <c r="AE272" i="2"/>
  <c r="AH272" i="2"/>
  <c r="AO272" i="2"/>
  <c r="AP272" i="2"/>
  <c r="AQ272" i="2"/>
  <c r="AR272" i="2"/>
  <c r="AT272" i="2"/>
  <c r="E273" i="2"/>
  <c r="AI273" i="2" s="1"/>
  <c r="M273" i="2"/>
  <c r="N273" i="2"/>
  <c r="P273" i="2"/>
  <c r="Q273" i="2"/>
  <c r="Z273" i="2"/>
  <c r="AD273" i="2"/>
  <c r="AE273" i="2"/>
  <c r="AH273" i="2"/>
  <c r="AO273" i="2"/>
  <c r="AP273" i="2"/>
  <c r="AQ273" i="2"/>
  <c r="AR273" i="2"/>
  <c r="AT273" i="2"/>
  <c r="E274" i="2"/>
  <c r="AI274" i="2" s="1"/>
  <c r="M274" i="2"/>
  <c r="N274" i="2"/>
  <c r="P274" i="2"/>
  <c r="Q274" i="2"/>
  <c r="Z274" i="2"/>
  <c r="AD274" i="2"/>
  <c r="AE274" i="2"/>
  <c r="AH274" i="2"/>
  <c r="AO274" i="2"/>
  <c r="AP274" i="2"/>
  <c r="AQ274" i="2"/>
  <c r="AR274" i="2"/>
  <c r="AT274" i="2"/>
  <c r="E275" i="2"/>
  <c r="AI275" i="2" s="1"/>
  <c r="M275" i="2"/>
  <c r="N275" i="2"/>
  <c r="P275" i="2"/>
  <c r="Q275" i="2"/>
  <c r="Z275" i="2"/>
  <c r="AD275" i="2"/>
  <c r="AE275" i="2"/>
  <c r="AH275" i="2"/>
  <c r="AO275" i="2"/>
  <c r="AP275" i="2"/>
  <c r="AQ275" i="2"/>
  <c r="AR275" i="2"/>
  <c r="AT275" i="2"/>
  <c r="E276" i="2"/>
  <c r="AI276" i="2" s="1"/>
  <c r="M276" i="2"/>
  <c r="P276" i="2"/>
  <c r="Z276" i="2"/>
  <c r="AD276" i="2"/>
  <c r="AE276" i="2"/>
  <c r="AO276" i="2"/>
  <c r="AP276" i="2"/>
  <c r="AQ276" i="2"/>
  <c r="E277" i="2"/>
  <c r="AI277" i="2" s="1"/>
  <c r="M277" i="2"/>
  <c r="P277" i="2"/>
  <c r="Z277" i="2"/>
  <c r="AD277" i="2"/>
  <c r="AE277" i="2"/>
  <c r="AO277" i="2"/>
  <c r="AP277" i="2"/>
  <c r="AQ277" i="2"/>
  <c r="E278" i="2"/>
  <c r="AI278" i="2" s="1"/>
  <c r="M278" i="2"/>
  <c r="P278" i="2"/>
  <c r="Z278" i="2"/>
  <c r="AD278" i="2"/>
  <c r="AE278" i="2"/>
  <c r="AO278" i="2"/>
  <c r="AP278" i="2"/>
  <c r="AQ278" i="2"/>
  <c r="E279" i="2"/>
  <c r="AI279" i="2" s="1"/>
  <c r="M279" i="2"/>
  <c r="N279" i="2"/>
  <c r="P279" i="2"/>
  <c r="Q279" i="2"/>
  <c r="Z279" i="2"/>
  <c r="AD279" i="2"/>
  <c r="AE279" i="2"/>
  <c r="AH279" i="2"/>
  <c r="AO279" i="2"/>
  <c r="AP279" i="2"/>
  <c r="AQ279" i="2"/>
  <c r="AR279" i="2"/>
  <c r="AT279" i="2"/>
  <c r="E280" i="2"/>
  <c r="AI280" i="2" s="1"/>
  <c r="M280" i="2"/>
  <c r="N280" i="2"/>
  <c r="P280" i="2"/>
  <c r="Q280" i="2"/>
  <c r="Z280" i="2"/>
  <c r="AD280" i="2"/>
  <c r="AE280" i="2"/>
  <c r="AH280" i="2"/>
  <c r="AO280" i="2"/>
  <c r="AP280" i="2"/>
  <c r="AQ280" i="2"/>
  <c r="AR280" i="2"/>
  <c r="AT280" i="2"/>
  <c r="E281" i="2"/>
  <c r="AI281" i="2" s="1"/>
  <c r="M281" i="2"/>
  <c r="N281" i="2"/>
  <c r="P281" i="2"/>
  <c r="Q281" i="2"/>
  <c r="Z281" i="2"/>
  <c r="AD281" i="2"/>
  <c r="AE281" i="2"/>
  <c r="AH281" i="2"/>
  <c r="AO281" i="2"/>
  <c r="AP281" i="2"/>
  <c r="AQ281" i="2"/>
  <c r="AR281" i="2"/>
  <c r="AT281" i="2"/>
  <c r="E282" i="2"/>
  <c r="AI282" i="2" s="1"/>
  <c r="M282" i="2"/>
  <c r="N282" i="2"/>
  <c r="P282" i="2"/>
  <c r="Q282" i="2"/>
  <c r="Z282" i="2"/>
  <c r="AD282" i="2"/>
  <c r="AE282" i="2"/>
  <c r="AH282" i="2"/>
  <c r="AO282" i="2"/>
  <c r="AP282" i="2"/>
  <c r="AQ282" i="2"/>
  <c r="AR282" i="2"/>
  <c r="AT282" i="2"/>
  <c r="E283" i="2"/>
  <c r="AI283" i="2" s="1"/>
  <c r="M283" i="2"/>
  <c r="N283" i="2"/>
  <c r="P283" i="2"/>
  <c r="Q283" i="2"/>
  <c r="Z283" i="2"/>
  <c r="AD283" i="2"/>
  <c r="AE283" i="2"/>
  <c r="AH283" i="2"/>
  <c r="AO283" i="2"/>
  <c r="AP283" i="2"/>
  <c r="AQ283" i="2"/>
  <c r="AR283" i="2"/>
  <c r="AT283" i="2"/>
  <c r="E284" i="2"/>
  <c r="AI284" i="2" s="1"/>
  <c r="M284" i="2"/>
  <c r="N284" i="2"/>
  <c r="P284" i="2"/>
  <c r="Q284" i="2"/>
  <c r="Z284" i="2"/>
  <c r="AD284" i="2"/>
  <c r="AE284" i="2"/>
  <c r="AH284" i="2"/>
  <c r="AO284" i="2"/>
  <c r="AP284" i="2"/>
  <c r="AQ284" i="2"/>
  <c r="AR284" i="2"/>
  <c r="AT284" i="2"/>
  <c r="E285" i="2"/>
  <c r="AI285" i="2" s="1"/>
  <c r="M285" i="2"/>
  <c r="N285" i="2"/>
  <c r="P285" i="2"/>
  <c r="Q285" i="2"/>
  <c r="Z285" i="2"/>
  <c r="AD285" i="2"/>
  <c r="AE285" i="2"/>
  <c r="AH285" i="2"/>
  <c r="AO285" i="2"/>
  <c r="AP285" i="2"/>
  <c r="AQ285" i="2"/>
  <c r="AR285" i="2"/>
  <c r="AT285" i="2"/>
  <c r="E286" i="2"/>
  <c r="AI286" i="2" s="1"/>
  <c r="M286" i="2"/>
  <c r="P286" i="2"/>
  <c r="Z286" i="2"/>
  <c r="AD286" i="2"/>
  <c r="AE286" i="2"/>
  <c r="AO286" i="2"/>
  <c r="AP286" i="2"/>
  <c r="AQ286" i="2"/>
  <c r="E287" i="2"/>
  <c r="AI287" i="2" s="1"/>
  <c r="M287" i="2"/>
  <c r="P287" i="2"/>
  <c r="Z287" i="2"/>
  <c r="AD287" i="2"/>
  <c r="AE287" i="2"/>
  <c r="AO287" i="2"/>
  <c r="AP287" i="2"/>
  <c r="AQ287" i="2"/>
  <c r="E288" i="2"/>
  <c r="AI288" i="2" s="1"/>
  <c r="M288" i="2"/>
  <c r="N288" i="2"/>
  <c r="P288" i="2"/>
  <c r="Q288" i="2"/>
  <c r="Z288" i="2"/>
  <c r="AD288" i="2"/>
  <c r="AE288" i="2"/>
  <c r="AH288" i="2"/>
  <c r="AO288" i="2"/>
  <c r="AP288" i="2"/>
  <c r="AQ288" i="2"/>
  <c r="AR288" i="2"/>
  <c r="AT288" i="2"/>
  <c r="E289" i="2"/>
  <c r="AI289" i="2" s="1"/>
  <c r="M289" i="2"/>
  <c r="N289" i="2"/>
  <c r="P289" i="2"/>
  <c r="Q289" i="2"/>
  <c r="Z289" i="2"/>
  <c r="AD289" i="2"/>
  <c r="AE289" i="2"/>
  <c r="AH289" i="2"/>
  <c r="AO289" i="2"/>
  <c r="AP289" i="2"/>
  <c r="AQ289" i="2"/>
  <c r="AR289" i="2"/>
  <c r="AT289" i="2"/>
  <c r="E290" i="2"/>
  <c r="AI290" i="2" s="1"/>
  <c r="M290" i="2"/>
  <c r="N290" i="2"/>
  <c r="P290" i="2"/>
  <c r="Q290" i="2"/>
  <c r="Z290" i="2"/>
  <c r="AD290" i="2"/>
  <c r="AE290" i="2"/>
  <c r="AH290" i="2"/>
  <c r="AO290" i="2"/>
  <c r="AP290" i="2"/>
  <c r="AQ290" i="2"/>
  <c r="AR290" i="2"/>
  <c r="AT290" i="2"/>
  <c r="E291" i="2"/>
  <c r="AI291" i="2" s="1"/>
  <c r="M291" i="2"/>
  <c r="N291" i="2"/>
  <c r="P291" i="2"/>
  <c r="Q291" i="2"/>
  <c r="Z291" i="2"/>
  <c r="AD291" i="2"/>
  <c r="AE291" i="2"/>
  <c r="AH291" i="2"/>
  <c r="AO291" i="2"/>
  <c r="AP291" i="2"/>
  <c r="AQ291" i="2"/>
  <c r="AR291" i="2"/>
  <c r="AT291" i="2"/>
  <c r="E292" i="2"/>
  <c r="AI292" i="2" s="1"/>
  <c r="M292" i="2"/>
  <c r="P292" i="2"/>
  <c r="Z292" i="2"/>
  <c r="AD292" i="2"/>
  <c r="AE292" i="2"/>
  <c r="AO292" i="2"/>
  <c r="AP292" i="2"/>
  <c r="AQ292" i="2"/>
  <c r="E293" i="2"/>
  <c r="AI293" i="2" s="1"/>
  <c r="M293" i="2"/>
  <c r="P293" i="2"/>
  <c r="Z293" i="2"/>
  <c r="AD293" i="2"/>
  <c r="AE293" i="2"/>
  <c r="AO293" i="2"/>
  <c r="AP293" i="2"/>
  <c r="AQ293" i="2"/>
  <c r="E294" i="2"/>
  <c r="AI294" i="2" s="1"/>
  <c r="M294" i="2"/>
  <c r="N294" i="2"/>
  <c r="P294" i="2"/>
  <c r="Q294" i="2"/>
  <c r="Z294" i="2"/>
  <c r="AD294" i="2"/>
  <c r="AE294" i="2"/>
  <c r="AH294" i="2"/>
  <c r="AO294" i="2"/>
  <c r="AP294" i="2"/>
  <c r="AQ294" i="2"/>
  <c r="AR294" i="2"/>
  <c r="AT294" i="2"/>
  <c r="E295" i="2"/>
  <c r="AI295" i="2" s="1"/>
  <c r="M295" i="2"/>
  <c r="N295" i="2"/>
  <c r="P295" i="2"/>
  <c r="Q295" i="2"/>
  <c r="Z295" i="2"/>
  <c r="AD295" i="2"/>
  <c r="AE295" i="2"/>
  <c r="AH295" i="2"/>
  <c r="AO295" i="2"/>
  <c r="AP295" i="2"/>
  <c r="AQ295" i="2"/>
  <c r="AR295" i="2"/>
  <c r="AT295" i="2"/>
  <c r="E296" i="2"/>
  <c r="AI296" i="2" s="1"/>
  <c r="M296" i="2"/>
  <c r="N296" i="2"/>
  <c r="P296" i="2"/>
  <c r="Q296" i="2"/>
  <c r="Z296" i="2"/>
  <c r="AD296" i="2"/>
  <c r="AE296" i="2"/>
  <c r="AH296" i="2"/>
  <c r="AO296" i="2"/>
  <c r="AP296" i="2"/>
  <c r="AQ296" i="2"/>
  <c r="AR296" i="2"/>
  <c r="AT296" i="2"/>
  <c r="E297" i="2"/>
  <c r="AI297" i="2" s="1"/>
  <c r="M297" i="2"/>
  <c r="N297" i="2"/>
  <c r="P297" i="2"/>
  <c r="Q297" i="2"/>
  <c r="Z297" i="2"/>
  <c r="AD297" i="2"/>
  <c r="AE297" i="2"/>
  <c r="AH297" i="2"/>
  <c r="AO297" i="2"/>
  <c r="AP297" i="2"/>
  <c r="AQ297" i="2"/>
  <c r="AR297" i="2"/>
  <c r="AT297" i="2"/>
  <c r="E298" i="2"/>
  <c r="AI298" i="2" s="1"/>
  <c r="M298" i="2"/>
  <c r="P298" i="2"/>
  <c r="Z298" i="2"/>
  <c r="AD298" i="2"/>
  <c r="AE298" i="2"/>
  <c r="AO298" i="2"/>
  <c r="AP298" i="2"/>
  <c r="AQ298" i="2"/>
  <c r="E299" i="2"/>
  <c r="AI299" i="2" s="1"/>
  <c r="M299" i="2"/>
  <c r="P299" i="2"/>
  <c r="Z299" i="2"/>
  <c r="AD299" i="2"/>
  <c r="AE299" i="2"/>
  <c r="AO299" i="2"/>
  <c r="AP299" i="2"/>
  <c r="AQ299" i="2"/>
  <c r="E300" i="2"/>
  <c r="AI300" i="2" s="1"/>
  <c r="M300" i="2"/>
  <c r="N300" i="2"/>
  <c r="P300" i="2"/>
  <c r="Q300" i="2"/>
  <c r="Z300" i="2"/>
  <c r="AD300" i="2"/>
  <c r="AE300" i="2"/>
  <c r="AH300" i="2"/>
  <c r="AO300" i="2"/>
  <c r="AP300" i="2"/>
  <c r="AQ300" i="2"/>
  <c r="AR300" i="2"/>
  <c r="AT300" i="2"/>
  <c r="E301" i="2"/>
  <c r="AI301" i="2" s="1"/>
  <c r="M301" i="2"/>
  <c r="P301" i="2"/>
  <c r="Z301" i="2"/>
  <c r="AD301" i="2"/>
  <c r="AE301" i="2"/>
  <c r="AO301" i="2"/>
  <c r="AP301" i="2"/>
  <c r="AQ301" i="2"/>
  <c r="E302" i="2"/>
  <c r="AI302" i="2" s="1"/>
  <c r="M302" i="2"/>
  <c r="P302" i="2"/>
  <c r="Z302" i="2"/>
  <c r="AD302" i="2"/>
  <c r="AE302" i="2"/>
  <c r="AO302" i="2"/>
  <c r="AP302" i="2"/>
  <c r="AQ302" i="2"/>
  <c r="E303" i="2"/>
  <c r="AI303" i="2" s="1"/>
  <c r="M303" i="2"/>
  <c r="P303" i="2"/>
  <c r="Z303" i="2"/>
  <c r="AD303" i="2"/>
  <c r="AE303" i="2"/>
  <c r="AO303" i="2"/>
  <c r="AP303" i="2"/>
  <c r="AQ303" i="2"/>
  <c r="E304" i="2"/>
  <c r="AI304" i="2" s="1"/>
  <c r="M304" i="2"/>
  <c r="P304" i="2"/>
  <c r="Z304" i="2"/>
  <c r="AD304" i="2"/>
  <c r="AE304" i="2"/>
  <c r="AO304" i="2"/>
  <c r="AP304" i="2"/>
  <c r="AQ304" i="2"/>
  <c r="E305" i="2"/>
  <c r="AI305" i="2" s="1"/>
  <c r="M305" i="2"/>
  <c r="N305" i="2"/>
  <c r="P305" i="2"/>
  <c r="Q305" i="2"/>
  <c r="Z305" i="2"/>
  <c r="AD305" i="2"/>
  <c r="AE305" i="2"/>
  <c r="AH305" i="2"/>
  <c r="AO305" i="2"/>
  <c r="AP305" i="2"/>
  <c r="AQ305" i="2"/>
  <c r="AR305" i="2"/>
  <c r="AT305" i="2"/>
  <c r="E306" i="2"/>
  <c r="AI306" i="2" s="1"/>
  <c r="M306" i="2"/>
  <c r="P306" i="2"/>
  <c r="Z306" i="2"/>
  <c r="AD306" i="2"/>
  <c r="AE306" i="2"/>
  <c r="AO306" i="2"/>
  <c r="AP306" i="2"/>
  <c r="AQ306" i="2"/>
  <c r="E307" i="2"/>
  <c r="AI307" i="2" s="1"/>
  <c r="M307" i="2"/>
  <c r="P307" i="2"/>
  <c r="Z307" i="2"/>
  <c r="AD307" i="2"/>
  <c r="AE307" i="2"/>
  <c r="AO307" i="2"/>
  <c r="AP307" i="2"/>
  <c r="AQ307" i="2"/>
  <c r="E308" i="2"/>
  <c r="AI308" i="2" s="1"/>
  <c r="M308" i="2"/>
  <c r="P308" i="2"/>
  <c r="Z308" i="2"/>
  <c r="AD308" i="2"/>
  <c r="AE308" i="2"/>
  <c r="AO308" i="2"/>
  <c r="AP308" i="2"/>
  <c r="AQ308" i="2"/>
  <c r="E309" i="2"/>
  <c r="AI309" i="2" s="1"/>
  <c r="M309" i="2"/>
  <c r="P309" i="2"/>
  <c r="Z309" i="2"/>
  <c r="AD309" i="2"/>
  <c r="AE309" i="2"/>
  <c r="AO309" i="2"/>
  <c r="AP309" i="2"/>
  <c r="AQ309" i="2"/>
  <c r="E310" i="2"/>
  <c r="AI310" i="2" s="1"/>
  <c r="M310" i="2"/>
  <c r="P310" i="2"/>
  <c r="Z310" i="2"/>
  <c r="AD310" i="2"/>
  <c r="AE310" i="2"/>
  <c r="AO310" i="2"/>
  <c r="AP310" i="2"/>
  <c r="AQ310" i="2"/>
  <c r="E311" i="2"/>
  <c r="AI311" i="2" s="1"/>
  <c r="M311" i="2"/>
  <c r="P311" i="2"/>
  <c r="Z311" i="2"/>
  <c r="AD311" i="2"/>
  <c r="AE311" i="2"/>
  <c r="AO311" i="2"/>
  <c r="AP311" i="2"/>
  <c r="AQ311" i="2"/>
  <c r="E312" i="2"/>
  <c r="AI312" i="2" s="1"/>
  <c r="M312" i="2"/>
  <c r="N312" i="2"/>
  <c r="P312" i="2"/>
  <c r="Q312" i="2"/>
  <c r="Z312" i="2"/>
  <c r="AD312" i="2"/>
  <c r="AE312" i="2"/>
  <c r="AH312" i="2"/>
  <c r="AO312" i="2"/>
  <c r="AP312" i="2"/>
  <c r="AQ312" i="2"/>
  <c r="AR312" i="2"/>
  <c r="AT312" i="2"/>
  <c r="E313" i="2"/>
  <c r="AI313" i="2" s="1"/>
  <c r="M313" i="2"/>
  <c r="P313" i="2"/>
  <c r="Z313" i="2"/>
  <c r="AD313" i="2"/>
  <c r="AE313" i="2"/>
  <c r="AO313" i="2"/>
  <c r="AP313" i="2"/>
  <c r="AQ313" i="2"/>
  <c r="E314" i="2"/>
  <c r="AI314" i="2" s="1"/>
  <c r="M314" i="2"/>
  <c r="P314" i="2"/>
  <c r="Z314" i="2"/>
  <c r="AD314" i="2"/>
  <c r="AE314" i="2"/>
  <c r="AO314" i="2"/>
  <c r="AP314" i="2"/>
  <c r="AQ314" i="2"/>
  <c r="E315" i="2"/>
  <c r="AI315" i="2" s="1"/>
  <c r="M315" i="2"/>
  <c r="P315" i="2"/>
  <c r="Z315" i="2"/>
  <c r="AD315" i="2"/>
  <c r="AE315" i="2"/>
  <c r="AO315" i="2"/>
  <c r="AP315" i="2"/>
  <c r="AQ315" i="2"/>
  <c r="E316" i="2"/>
  <c r="AI316" i="2" s="1"/>
  <c r="M316" i="2"/>
  <c r="P316" i="2"/>
  <c r="Z316" i="2"/>
  <c r="AD316" i="2"/>
  <c r="AE316" i="2"/>
  <c r="AO316" i="2"/>
  <c r="AP316" i="2"/>
  <c r="AQ316" i="2"/>
  <c r="E317" i="2"/>
  <c r="AI317" i="2" s="1"/>
  <c r="M317" i="2"/>
  <c r="P317" i="2"/>
  <c r="Z317" i="2"/>
  <c r="AD317" i="2"/>
  <c r="AE317" i="2"/>
  <c r="AO317" i="2"/>
  <c r="AP317" i="2"/>
  <c r="AQ317" i="2"/>
  <c r="E318" i="2"/>
  <c r="AI318" i="2" s="1"/>
  <c r="M318" i="2"/>
  <c r="P318" i="2"/>
  <c r="Z318" i="2"/>
  <c r="AD318" i="2"/>
  <c r="AE318" i="2"/>
  <c r="AO318" i="2"/>
  <c r="AP318" i="2"/>
  <c r="AQ318" i="2"/>
  <c r="E319" i="2"/>
  <c r="AI319" i="2" s="1"/>
  <c r="M319" i="2"/>
  <c r="P319" i="2"/>
  <c r="Z319" i="2"/>
  <c r="AD319" i="2"/>
  <c r="AE319" i="2"/>
  <c r="AO319" i="2"/>
  <c r="AP319" i="2"/>
  <c r="AR319" i="2" s="1"/>
  <c r="AQ319" i="2"/>
  <c r="E320" i="2"/>
  <c r="AI320" i="2" s="1"/>
  <c r="M320" i="2"/>
  <c r="P320" i="2"/>
  <c r="Z320" i="2"/>
  <c r="AD320" i="2"/>
  <c r="AE320" i="2"/>
  <c r="AO320" i="2"/>
  <c r="AP320" i="2"/>
  <c r="AQ320" i="2"/>
  <c r="E321" i="2"/>
  <c r="AI321" i="2" s="1"/>
  <c r="M321" i="2"/>
  <c r="P321" i="2"/>
  <c r="Z321" i="2"/>
  <c r="AD321" i="2"/>
  <c r="AE321" i="2"/>
  <c r="AO321" i="2"/>
  <c r="AP321" i="2"/>
  <c r="AQ321" i="2"/>
  <c r="E322" i="2"/>
  <c r="AI322" i="2" s="1"/>
  <c r="M322" i="2"/>
  <c r="N322" i="2"/>
  <c r="P322" i="2"/>
  <c r="Q322" i="2"/>
  <c r="Z322" i="2"/>
  <c r="AD322" i="2"/>
  <c r="AE322" i="2"/>
  <c r="AH322" i="2"/>
  <c r="AO322" i="2"/>
  <c r="AP322" i="2"/>
  <c r="AQ322" i="2"/>
  <c r="AR322" i="2"/>
  <c r="AT322" i="2"/>
  <c r="E323" i="2"/>
  <c r="AI323" i="2" s="1"/>
  <c r="M323" i="2"/>
  <c r="N323" i="2"/>
  <c r="P323" i="2"/>
  <c r="Q323" i="2"/>
  <c r="Z323" i="2"/>
  <c r="AD323" i="2"/>
  <c r="AE323" i="2"/>
  <c r="AH323" i="2"/>
  <c r="AO323" i="2"/>
  <c r="AP323" i="2"/>
  <c r="AQ323" i="2"/>
  <c r="AR323" i="2"/>
  <c r="AT323" i="2"/>
  <c r="E324" i="2"/>
  <c r="AI324" i="2" s="1"/>
  <c r="M324" i="2"/>
  <c r="N324" i="2"/>
  <c r="P324" i="2"/>
  <c r="Q324" i="2"/>
  <c r="Z324" i="2"/>
  <c r="AD324" i="2"/>
  <c r="AE324" i="2"/>
  <c r="AH324" i="2"/>
  <c r="AO324" i="2"/>
  <c r="AP324" i="2"/>
  <c r="AQ324" i="2"/>
  <c r="AR324" i="2"/>
  <c r="AT324" i="2"/>
  <c r="E325" i="2"/>
  <c r="AI325" i="2" s="1"/>
  <c r="M325" i="2"/>
  <c r="N325" i="2"/>
  <c r="P325" i="2"/>
  <c r="Q325" i="2"/>
  <c r="Z325" i="2"/>
  <c r="AD325" i="2"/>
  <c r="AE325" i="2"/>
  <c r="AH325" i="2"/>
  <c r="AO325" i="2"/>
  <c r="AP325" i="2"/>
  <c r="AQ325" i="2"/>
  <c r="AR325" i="2"/>
  <c r="AT325" i="2"/>
  <c r="E326" i="2"/>
  <c r="AI326" i="2" s="1"/>
  <c r="M326" i="2"/>
  <c r="P326" i="2"/>
  <c r="Z326" i="2"/>
  <c r="AD326" i="2"/>
  <c r="AE326" i="2"/>
  <c r="AO326" i="2"/>
  <c r="AP326" i="2"/>
  <c r="AQ326" i="2"/>
  <c r="E327" i="2"/>
  <c r="AI327" i="2" s="1"/>
  <c r="M327" i="2"/>
  <c r="P327" i="2"/>
  <c r="Z327" i="2"/>
  <c r="AD327" i="2"/>
  <c r="AE327" i="2"/>
  <c r="AO327" i="2"/>
  <c r="AP327" i="2"/>
  <c r="AQ327" i="2"/>
  <c r="E328" i="2"/>
  <c r="AI328" i="2" s="1"/>
  <c r="M328" i="2"/>
  <c r="P328" i="2"/>
  <c r="Z328" i="2"/>
  <c r="AD328" i="2"/>
  <c r="AE328" i="2"/>
  <c r="AO328" i="2"/>
  <c r="AP328" i="2"/>
  <c r="AQ328" i="2"/>
  <c r="E329" i="2"/>
  <c r="AI329" i="2" s="1"/>
  <c r="M329" i="2"/>
  <c r="P329" i="2"/>
  <c r="Z329" i="2"/>
  <c r="AD329" i="2"/>
  <c r="AE329" i="2"/>
  <c r="AO329" i="2"/>
  <c r="AP329" i="2"/>
  <c r="AQ329" i="2"/>
  <c r="E330" i="2"/>
  <c r="AI330" i="2" s="1"/>
  <c r="M330" i="2"/>
  <c r="P330" i="2"/>
  <c r="Z330" i="2"/>
  <c r="AD330" i="2"/>
  <c r="AE330" i="2"/>
  <c r="AO330" i="2"/>
  <c r="AP330" i="2"/>
  <c r="AQ330" i="2"/>
  <c r="E331" i="2"/>
  <c r="AI331" i="2" s="1"/>
  <c r="M331" i="2"/>
  <c r="P331" i="2"/>
  <c r="Z331" i="2"/>
  <c r="AD331" i="2"/>
  <c r="AE331" i="2"/>
  <c r="AO331" i="2"/>
  <c r="AP331" i="2"/>
  <c r="AQ331" i="2"/>
  <c r="E332" i="2"/>
  <c r="AI332" i="2" s="1"/>
  <c r="M332" i="2"/>
  <c r="N332" i="2"/>
  <c r="P332" i="2"/>
  <c r="Q332" i="2"/>
  <c r="Z332" i="2"/>
  <c r="AD332" i="2"/>
  <c r="AE332" i="2"/>
  <c r="AH332" i="2"/>
  <c r="AO332" i="2"/>
  <c r="AP332" i="2"/>
  <c r="AQ332" i="2"/>
  <c r="AR332" i="2"/>
  <c r="AT332" i="2"/>
  <c r="E333" i="2"/>
  <c r="AI333" i="2" s="1"/>
  <c r="M333" i="2"/>
  <c r="N333" i="2"/>
  <c r="P333" i="2"/>
  <c r="Q333" i="2"/>
  <c r="Z333" i="2"/>
  <c r="AD333" i="2"/>
  <c r="AE333" i="2"/>
  <c r="AH333" i="2"/>
  <c r="AO333" i="2"/>
  <c r="AP333" i="2"/>
  <c r="AQ333" i="2"/>
  <c r="AR333" i="2"/>
  <c r="AT333" i="2"/>
  <c r="E334" i="2"/>
  <c r="AI334" i="2" s="1"/>
  <c r="M334" i="2"/>
  <c r="N334" i="2"/>
  <c r="P334" i="2"/>
  <c r="Q334" i="2"/>
  <c r="Z334" i="2"/>
  <c r="AD334" i="2"/>
  <c r="AE334" i="2"/>
  <c r="AH334" i="2"/>
  <c r="AO334" i="2"/>
  <c r="AP334" i="2"/>
  <c r="AQ334" i="2"/>
  <c r="AR334" i="2"/>
  <c r="AT334" i="2"/>
  <c r="E335" i="2"/>
  <c r="AI335" i="2" s="1"/>
  <c r="M335" i="2"/>
  <c r="N335" i="2"/>
  <c r="P335" i="2"/>
  <c r="Q335" i="2"/>
  <c r="Z335" i="2"/>
  <c r="AD335" i="2"/>
  <c r="AE335" i="2"/>
  <c r="AH335" i="2"/>
  <c r="AO335" i="2"/>
  <c r="AP335" i="2"/>
  <c r="AQ335" i="2"/>
  <c r="AR335" i="2"/>
  <c r="AT335" i="2"/>
  <c r="E336" i="2"/>
  <c r="AI336" i="2" s="1"/>
  <c r="M336" i="2"/>
  <c r="P336" i="2"/>
  <c r="Z336" i="2"/>
  <c r="AD336" i="2"/>
  <c r="AE336" i="2"/>
  <c r="AO336" i="2"/>
  <c r="AP336" i="2"/>
  <c r="AQ336" i="2"/>
  <c r="E337" i="2"/>
  <c r="AI337" i="2" s="1"/>
  <c r="M337" i="2"/>
  <c r="P337" i="2"/>
  <c r="Z337" i="2"/>
  <c r="AD337" i="2"/>
  <c r="AE337" i="2"/>
  <c r="AO337" i="2"/>
  <c r="AP337" i="2"/>
  <c r="AQ337" i="2"/>
  <c r="E338" i="2"/>
  <c r="AI338" i="2" s="1"/>
  <c r="M338" i="2"/>
  <c r="N338" i="2"/>
  <c r="P338" i="2"/>
  <c r="Q338" i="2"/>
  <c r="Z338" i="2"/>
  <c r="AD338" i="2"/>
  <c r="AE338" i="2"/>
  <c r="AH338" i="2"/>
  <c r="AO338" i="2"/>
  <c r="AP338" i="2"/>
  <c r="AQ338" i="2"/>
  <c r="AR338" i="2"/>
  <c r="AT338" i="2"/>
  <c r="E339" i="2"/>
  <c r="AI339" i="2" s="1"/>
  <c r="M339" i="2"/>
  <c r="N339" i="2"/>
  <c r="P339" i="2"/>
  <c r="Q339" i="2"/>
  <c r="Z339" i="2"/>
  <c r="AD339" i="2"/>
  <c r="AE339" i="2"/>
  <c r="AH339" i="2"/>
  <c r="AO339" i="2"/>
  <c r="AP339" i="2"/>
  <c r="AQ339" i="2"/>
  <c r="AR339" i="2"/>
  <c r="AT339" i="2"/>
  <c r="E340" i="2"/>
  <c r="AI340" i="2" s="1"/>
  <c r="M340" i="2"/>
  <c r="P340" i="2"/>
  <c r="Z340" i="2"/>
  <c r="AD340" i="2"/>
  <c r="AE340" i="2"/>
  <c r="AO340" i="2"/>
  <c r="AP340" i="2"/>
  <c r="AQ340" i="2"/>
  <c r="E341" i="2"/>
  <c r="AI341" i="2" s="1"/>
  <c r="M341" i="2"/>
  <c r="P341" i="2"/>
  <c r="Z341" i="2"/>
  <c r="AD341" i="2"/>
  <c r="AE341" i="2"/>
  <c r="AO341" i="2"/>
  <c r="AP341" i="2"/>
  <c r="AQ341" i="2"/>
  <c r="E342" i="2"/>
  <c r="AI342" i="2" s="1"/>
  <c r="M342" i="2"/>
  <c r="P342" i="2"/>
  <c r="Z342" i="2"/>
  <c r="AD342" i="2"/>
  <c r="AE342" i="2"/>
  <c r="AO342" i="2"/>
  <c r="AP342" i="2"/>
  <c r="AR342" i="2" s="1"/>
  <c r="AQ342" i="2"/>
  <c r="E343" i="2"/>
  <c r="AI343" i="2" s="1"/>
  <c r="M343" i="2"/>
  <c r="P343" i="2"/>
  <c r="Z343" i="2"/>
  <c r="AD343" i="2"/>
  <c r="AE343" i="2"/>
  <c r="AO343" i="2"/>
  <c r="AP343" i="2"/>
  <c r="AR343" i="2" s="1"/>
  <c r="AQ343" i="2"/>
  <c r="E344" i="2"/>
  <c r="AI344" i="2" s="1"/>
  <c r="M344" i="2"/>
  <c r="P344" i="2"/>
  <c r="Z344" i="2"/>
  <c r="AD344" i="2"/>
  <c r="AE344" i="2"/>
  <c r="AO344" i="2"/>
  <c r="AP344" i="2"/>
  <c r="AQ344" i="2"/>
  <c r="E345" i="2"/>
  <c r="AI345" i="2" s="1"/>
  <c r="M345" i="2"/>
  <c r="P345" i="2"/>
  <c r="Z345" i="2"/>
  <c r="AD345" i="2"/>
  <c r="AE345" i="2"/>
  <c r="AO345" i="2"/>
  <c r="AP345" i="2"/>
  <c r="AQ345" i="2"/>
  <c r="E346" i="2"/>
  <c r="AI346" i="2" s="1"/>
  <c r="M346" i="2"/>
  <c r="N346" i="2"/>
  <c r="P346" i="2"/>
  <c r="Q346" i="2"/>
  <c r="Z346" i="2"/>
  <c r="AD346" i="2"/>
  <c r="AE346" i="2"/>
  <c r="AH346" i="2"/>
  <c r="AO346" i="2"/>
  <c r="AP346" i="2"/>
  <c r="AQ346" i="2"/>
  <c r="AR346" i="2"/>
  <c r="AT346" i="2"/>
  <c r="E347" i="2"/>
  <c r="AI347" i="2" s="1"/>
  <c r="M347" i="2"/>
  <c r="P347" i="2"/>
  <c r="Z347" i="2"/>
  <c r="AD347" i="2"/>
  <c r="AE347" i="2"/>
  <c r="AO347" i="2"/>
  <c r="AP347" i="2"/>
  <c r="AQ347" i="2"/>
  <c r="E348" i="2"/>
  <c r="AI348" i="2" s="1"/>
  <c r="M348" i="2"/>
  <c r="P348" i="2"/>
  <c r="Z348" i="2"/>
  <c r="AD348" i="2"/>
  <c r="AE348" i="2"/>
  <c r="AO348" i="2"/>
  <c r="AP348" i="2"/>
  <c r="AQ348" i="2"/>
  <c r="E349" i="2"/>
  <c r="AI349" i="2" s="1"/>
  <c r="M349" i="2"/>
  <c r="N349" i="2"/>
  <c r="P349" i="2"/>
  <c r="Q349" i="2"/>
  <c r="Z349" i="2"/>
  <c r="AD349" i="2"/>
  <c r="AE349" i="2"/>
  <c r="AH349" i="2"/>
  <c r="AO349" i="2"/>
  <c r="AP349" i="2"/>
  <c r="AQ349" i="2"/>
  <c r="AR349" i="2"/>
  <c r="AT349" i="2"/>
  <c r="E350" i="2"/>
  <c r="AI350" i="2" s="1"/>
  <c r="M350" i="2"/>
  <c r="P350" i="2"/>
  <c r="Z350" i="2"/>
  <c r="AD350" i="2"/>
  <c r="AE350" i="2"/>
  <c r="AO350" i="2"/>
  <c r="AP350" i="2"/>
  <c r="AR350" i="2" s="1"/>
  <c r="AQ350" i="2"/>
  <c r="E351" i="2"/>
  <c r="AI351" i="2" s="1"/>
  <c r="M351" i="2"/>
  <c r="P351" i="2"/>
  <c r="Z351" i="2"/>
  <c r="AD351" i="2"/>
  <c r="AE351" i="2"/>
  <c r="AO351" i="2"/>
  <c r="AP351" i="2"/>
  <c r="AQ351" i="2"/>
  <c r="E352" i="2"/>
  <c r="AI352" i="2" s="1"/>
  <c r="M352" i="2"/>
  <c r="P352" i="2"/>
  <c r="Z352" i="2"/>
  <c r="AD352" i="2"/>
  <c r="AE352" i="2"/>
  <c r="AO352" i="2"/>
  <c r="AP352" i="2"/>
  <c r="AQ352" i="2"/>
  <c r="E353" i="2"/>
  <c r="AI353" i="2" s="1"/>
  <c r="M353" i="2"/>
  <c r="P353" i="2"/>
  <c r="Z353" i="2"/>
  <c r="AD353" i="2"/>
  <c r="AE353" i="2"/>
  <c r="AO353" i="2"/>
  <c r="AP353" i="2"/>
  <c r="AQ353" i="2"/>
  <c r="E354" i="2"/>
  <c r="AI354" i="2" s="1"/>
  <c r="M354" i="2"/>
  <c r="P354" i="2"/>
  <c r="Z354" i="2"/>
  <c r="AD354" i="2"/>
  <c r="AE354" i="2"/>
  <c r="AO354" i="2"/>
  <c r="AP354" i="2"/>
  <c r="AQ354" i="2"/>
  <c r="E355" i="2"/>
  <c r="AI355" i="2" s="1"/>
  <c r="M355" i="2"/>
  <c r="N355" i="2" s="1"/>
  <c r="Q355" i="2" s="1"/>
  <c r="P355" i="2"/>
  <c r="Z355" i="2"/>
  <c r="AD355" i="2"/>
  <c r="AE355" i="2"/>
  <c r="AO355" i="2"/>
  <c r="AP355" i="2"/>
  <c r="AR355" i="2" s="1"/>
  <c r="AQ355" i="2"/>
  <c r="E356" i="2"/>
  <c r="AI356" i="2" s="1"/>
  <c r="M356" i="2"/>
  <c r="P356" i="2"/>
  <c r="Z356" i="2"/>
  <c r="AD356" i="2"/>
  <c r="AE356" i="2"/>
  <c r="AO356" i="2"/>
  <c r="AP356" i="2"/>
  <c r="AQ356" i="2"/>
  <c r="E357" i="2"/>
  <c r="AI357" i="2" s="1"/>
  <c r="M357" i="2"/>
  <c r="P357" i="2"/>
  <c r="Z357" i="2"/>
  <c r="AD357" i="2"/>
  <c r="AE357" i="2"/>
  <c r="AO357" i="2"/>
  <c r="AP357" i="2"/>
  <c r="AQ357" i="2"/>
  <c r="E358" i="2"/>
  <c r="AI358" i="2" s="1"/>
  <c r="M358" i="2"/>
  <c r="P358" i="2"/>
  <c r="Z358" i="2"/>
  <c r="AD358" i="2"/>
  <c r="AE358" i="2"/>
  <c r="AO358" i="2"/>
  <c r="AP358" i="2"/>
  <c r="AQ358" i="2"/>
  <c r="E359" i="2"/>
  <c r="AI359" i="2" s="1"/>
  <c r="M359" i="2"/>
  <c r="P359" i="2"/>
  <c r="Z359" i="2"/>
  <c r="AD359" i="2"/>
  <c r="AE359" i="2"/>
  <c r="AO359" i="2"/>
  <c r="AP359" i="2"/>
  <c r="AQ359" i="2"/>
  <c r="E360" i="2"/>
  <c r="AI360" i="2" s="1"/>
  <c r="M360" i="2"/>
  <c r="N360" i="2"/>
  <c r="P360" i="2"/>
  <c r="Q360" i="2"/>
  <c r="Z360" i="2"/>
  <c r="AD360" i="2"/>
  <c r="AE360" i="2"/>
  <c r="AH360" i="2"/>
  <c r="AO360" i="2"/>
  <c r="AP360" i="2"/>
  <c r="AQ360" i="2"/>
  <c r="AR360" i="2"/>
  <c r="AT360" i="2"/>
  <c r="E361" i="2"/>
  <c r="AI361" i="2" s="1"/>
  <c r="M361" i="2"/>
  <c r="N361" i="2"/>
  <c r="P361" i="2"/>
  <c r="Q361" i="2"/>
  <c r="Z361" i="2"/>
  <c r="AD361" i="2"/>
  <c r="AE361" i="2"/>
  <c r="AH361" i="2"/>
  <c r="AO361" i="2"/>
  <c r="AP361" i="2"/>
  <c r="AQ361" i="2"/>
  <c r="AR361" i="2"/>
  <c r="AT361" i="2"/>
  <c r="E362" i="2"/>
  <c r="AI362" i="2" s="1"/>
  <c r="M362" i="2"/>
  <c r="P362" i="2"/>
  <c r="Z362" i="2"/>
  <c r="AD362" i="2"/>
  <c r="AE362" i="2"/>
  <c r="AO362" i="2"/>
  <c r="AP362" i="2"/>
  <c r="AQ362" i="2"/>
  <c r="E363" i="2"/>
  <c r="AI363" i="2" s="1"/>
  <c r="M363" i="2"/>
  <c r="P363" i="2"/>
  <c r="Z363" i="2"/>
  <c r="AD363" i="2"/>
  <c r="AE363" i="2"/>
  <c r="AO363" i="2"/>
  <c r="AP363" i="2"/>
  <c r="AQ363" i="2"/>
  <c r="E364" i="2"/>
  <c r="AI364" i="2" s="1"/>
  <c r="M364" i="2"/>
  <c r="N364" i="2"/>
  <c r="P364" i="2"/>
  <c r="Q364" i="2"/>
  <c r="Z364" i="2"/>
  <c r="AD364" i="2"/>
  <c r="AE364" i="2"/>
  <c r="AH364" i="2"/>
  <c r="AO364" i="2"/>
  <c r="AP364" i="2"/>
  <c r="AQ364" i="2"/>
  <c r="AR364" i="2"/>
  <c r="AT364" i="2"/>
  <c r="E365" i="2"/>
  <c r="AI365" i="2" s="1"/>
  <c r="M365" i="2"/>
  <c r="N365" i="2"/>
  <c r="P365" i="2"/>
  <c r="Q365" i="2"/>
  <c r="Z365" i="2"/>
  <c r="AD365" i="2"/>
  <c r="AE365" i="2"/>
  <c r="AH365" i="2"/>
  <c r="AO365" i="2"/>
  <c r="AP365" i="2"/>
  <c r="AQ365" i="2"/>
  <c r="AR365" i="2"/>
  <c r="AT365" i="2"/>
  <c r="AS53" i="2" l="1"/>
  <c r="AS47" i="2"/>
  <c r="AS46" i="2"/>
  <c r="AS43" i="2"/>
  <c r="AS3" i="2"/>
  <c r="AF5" i="2"/>
  <c r="AG5" i="2" s="1"/>
  <c r="AR35" i="2"/>
  <c r="AS347" i="2"/>
  <c r="AR356" i="2"/>
  <c r="AR313" i="2"/>
  <c r="AS264" i="2"/>
  <c r="AS248" i="2"/>
  <c r="AR310" i="2"/>
  <c r="AR315" i="2"/>
  <c r="AS330" i="2"/>
  <c r="AU5" i="2"/>
  <c r="AV5" i="2" s="1"/>
  <c r="AR353" i="2"/>
  <c r="AR328" i="2"/>
  <c r="AR306" i="2"/>
  <c r="AS326" i="2"/>
  <c r="AR317" i="2"/>
  <c r="AR362" i="2"/>
  <c r="AR326" i="2"/>
  <c r="AR336" i="2"/>
  <c r="AR340" i="2"/>
  <c r="AR308" i="2"/>
  <c r="AR301" i="2"/>
  <c r="AR77" i="2"/>
  <c r="AR286" i="2"/>
  <c r="AF317" i="2"/>
  <c r="AG317" i="2" s="1"/>
  <c r="AR292" i="2"/>
  <c r="AS212" i="2"/>
  <c r="AR128" i="2"/>
  <c r="AR298" i="2"/>
  <c r="AR347" i="2"/>
  <c r="AR358" i="2"/>
  <c r="AR351" i="2"/>
  <c r="AS335" i="2"/>
  <c r="AS333" i="2"/>
  <c r="AR330" i="2"/>
  <c r="AR303" i="2"/>
  <c r="AS277" i="2"/>
  <c r="AS274" i="2"/>
  <c r="AS272" i="2"/>
  <c r="AS231" i="2"/>
  <c r="AS117" i="2"/>
  <c r="AS88" i="2"/>
  <c r="AS320" i="2"/>
  <c r="AS311" i="2"/>
  <c r="AR344" i="2"/>
  <c r="AR277" i="2"/>
  <c r="AR222" i="2"/>
  <c r="AS196" i="2"/>
  <c r="AS195" i="2"/>
  <c r="AU209" i="2"/>
  <c r="AV209" i="2" s="1"/>
  <c r="AF134" i="2"/>
  <c r="AG134" i="2" s="1"/>
  <c r="AF301" i="2"/>
  <c r="AG301" i="2" s="1"/>
  <c r="AU56" i="2"/>
  <c r="AV56" i="2" s="1"/>
  <c r="AS349" i="2"/>
  <c r="AR320" i="2"/>
  <c r="AS319" i="2"/>
  <c r="AT319" i="2" s="1"/>
  <c r="AS317" i="2"/>
  <c r="AS315" i="2"/>
  <c r="AS310" i="2"/>
  <c r="AS308" i="2"/>
  <c r="AF276" i="2"/>
  <c r="AG276" i="2" s="1"/>
  <c r="AR238" i="2"/>
  <c r="AR142" i="2"/>
  <c r="AS267" i="2"/>
  <c r="AS228" i="2"/>
  <c r="AS25" i="2"/>
  <c r="AS24" i="2"/>
  <c r="AS21" i="2"/>
  <c r="AS20" i="2"/>
  <c r="AS14" i="2"/>
  <c r="AU88" i="2"/>
  <c r="AV88" i="2" s="1"/>
  <c r="AJ97" i="2"/>
  <c r="AU96" i="2"/>
  <c r="AV96" i="2" s="1"/>
  <c r="AF364" i="2"/>
  <c r="AG364" i="2" s="1"/>
  <c r="AS312" i="2"/>
  <c r="AS236" i="2"/>
  <c r="AS152" i="2"/>
  <c r="AT152" i="2" s="1"/>
  <c r="AR98" i="2"/>
  <c r="AS64" i="2"/>
  <c r="AS63" i="2"/>
  <c r="AS62" i="2"/>
  <c r="AS187" i="2"/>
  <c r="AT187" i="2" s="1"/>
  <c r="AS110" i="2"/>
  <c r="AF104" i="2"/>
  <c r="AG104" i="2" s="1"/>
  <c r="AR233" i="2"/>
  <c r="AS194" i="2"/>
  <c r="AS158" i="2"/>
  <c r="AT158" i="2" s="1"/>
  <c r="AS151" i="2"/>
  <c r="AT151" i="2" s="1"/>
  <c r="AS144" i="2"/>
  <c r="AT144" i="2" s="1"/>
  <c r="AS109" i="2"/>
  <c r="AS107" i="2"/>
  <c r="AS105" i="2"/>
  <c r="AS16" i="2"/>
  <c r="AS286" i="2"/>
  <c r="AS255" i="2"/>
  <c r="AT255" i="2" s="1"/>
  <c r="AS223" i="2"/>
  <c r="AS204" i="2"/>
  <c r="AS150" i="2"/>
  <c r="AT150" i="2" s="1"/>
  <c r="AU148" i="2"/>
  <c r="AV148" i="2" s="1"/>
  <c r="AS142" i="2"/>
  <c r="AU140" i="2"/>
  <c r="AV140" i="2" s="1"/>
  <c r="AS116" i="2"/>
  <c r="AU108" i="2"/>
  <c r="AV108" i="2" s="1"/>
  <c r="AR352" i="2"/>
  <c r="AF287" i="2"/>
  <c r="AG287" i="2" s="1"/>
  <c r="AR341" i="2"/>
  <c r="AS337" i="2"/>
  <c r="AR257" i="2"/>
  <c r="AU217" i="2"/>
  <c r="AV217" i="2" s="1"/>
  <c r="AR133" i="2"/>
  <c r="AS127" i="2"/>
  <c r="AS126" i="2"/>
  <c r="AR40" i="2"/>
  <c r="AS9" i="2"/>
  <c r="AR261" i="2"/>
  <c r="AR253" i="2"/>
  <c r="AR68" i="2"/>
  <c r="AJ46" i="2"/>
  <c r="AS34" i="2"/>
  <c r="AS33" i="2"/>
  <c r="AS30" i="2"/>
  <c r="AS359" i="2"/>
  <c r="AR216" i="2"/>
  <c r="AS225" i="2"/>
  <c r="AF57" i="2"/>
  <c r="AG57" i="2" s="1"/>
  <c r="AF54" i="2"/>
  <c r="AG54" i="2" s="1"/>
  <c r="AS6" i="2"/>
  <c r="AR331" i="2"/>
  <c r="AU322" i="2"/>
  <c r="AV322" i="2" s="1"/>
  <c r="AU297" i="2"/>
  <c r="AV297" i="2" s="1"/>
  <c r="AS188" i="2"/>
  <c r="AT188" i="2" s="1"/>
  <c r="AS167" i="2"/>
  <c r="AT167" i="2" s="1"/>
  <c r="AS148" i="2"/>
  <c r="AS140" i="2"/>
  <c r="AU41" i="2"/>
  <c r="AV41" i="2" s="1"/>
  <c r="AR348" i="2"/>
  <c r="AR329" i="2"/>
  <c r="AR318" i="2"/>
  <c r="AR307" i="2"/>
  <c r="AU296" i="2"/>
  <c r="AV296" i="2" s="1"/>
  <c r="AS324" i="2"/>
  <c r="AS323" i="2"/>
  <c r="AS322" i="2"/>
  <c r="AF302" i="2"/>
  <c r="AG302" i="2" s="1"/>
  <c r="AS300" i="2"/>
  <c r="AS296" i="2"/>
  <c r="AS295" i="2"/>
  <c r="AR276" i="2"/>
  <c r="AS269" i="2"/>
  <c r="AS244" i="2"/>
  <c r="AS243" i="2"/>
  <c r="AS232" i="2"/>
  <c r="AT232" i="2" s="1"/>
  <c r="AS111" i="2"/>
  <c r="AF98" i="2"/>
  <c r="AG98" i="2" s="1"/>
  <c r="AS73" i="2"/>
  <c r="AS71" i="2"/>
  <c r="AS340" i="2"/>
  <c r="AS280" i="2"/>
  <c r="AS279" i="2"/>
  <c r="AS229" i="2"/>
  <c r="AS32" i="2"/>
  <c r="AS29" i="2"/>
  <c r="AU23" i="2"/>
  <c r="AV23" i="2" s="1"/>
  <c r="AU21" i="2"/>
  <c r="AV21" i="2" s="1"/>
  <c r="AS362" i="2"/>
  <c r="AS358" i="2"/>
  <c r="AF243" i="2"/>
  <c r="AG243" i="2" s="1"/>
  <c r="AF232" i="2"/>
  <c r="AG232" i="2" s="1"/>
  <c r="AH232" i="2" s="1"/>
  <c r="AJ232" i="2" s="1"/>
  <c r="AR230" i="2"/>
  <c r="AR187" i="2"/>
  <c r="AS157" i="2"/>
  <c r="AT157" i="2" s="1"/>
  <c r="AS132" i="2"/>
  <c r="AS103" i="2"/>
  <c r="AS102" i="2"/>
  <c r="AF100" i="2"/>
  <c r="AG100" i="2" s="1"/>
  <c r="AS97" i="2"/>
  <c r="AR90" i="2"/>
  <c r="AS93" i="2"/>
  <c r="AS86" i="2"/>
  <c r="AS41" i="2"/>
  <c r="AS209" i="2"/>
  <c r="AS159" i="2"/>
  <c r="AT159" i="2" s="1"/>
  <c r="AS145" i="2"/>
  <c r="AF29" i="2"/>
  <c r="AG29" i="2" s="1"/>
  <c r="AS27" i="2"/>
  <c r="AS26" i="2"/>
  <c r="AJ322" i="2"/>
  <c r="AR314" i="2"/>
  <c r="AR309" i="2"/>
  <c r="AS259" i="2"/>
  <c r="AR327" i="2"/>
  <c r="AR304" i="2"/>
  <c r="AS241" i="2"/>
  <c r="AS339" i="2"/>
  <c r="AS338" i="2"/>
  <c r="AR302" i="2"/>
  <c r="AS299" i="2"/>
  <c r="AR293" i="2"/>
  <c r="AR259" i="2"/>
  <c r="AR219" i="2"/>
  <c r="AJ196" i="2"/>
  <c r="AU123" i="2"/>
  <c r="AV123" i="2" s="1"/>
  <c r="AR87" i="2"/>
  <c r="AS83" i="2"/>
  <c r="AS81" i="2"/>
  <c r="AS80" i="2"/>
  <c r="AS79" i="2"/>
  <c r="AR70" i="2"/>
  <c r="AS42" i="2"/>
  <c r="AS38" i="2"/>
  <c r="AS5" i="2"/>
  <c r="N245" i="2"/>
  <c r="Q245" i="2" s="1"/>
  <c r="N263" i="2"/>
  <c r="Q263" i="2" s="1"/>
  <c r="AF360" i="2"/>
  <c r="AG360" i="2" s="1"/>
  <c r="N252" i="2"/>
  <c r="Q252" i="2" s="1"/>
  <c r="N255" i="2"/>
  <c r="Q255" i="2" s="1"/>
  <c r="AR192" i="2"/>
  <c r="AS192" i="2"/>
  <c r="N154" i="2"/>
  <c r="Q154" i="2" s="1"/>
  <c r="N350" i="2"/>
  <c r="Q350" i="2" s="1"/>
  <c r="N221" i="2"/>
  <c r="Q221" i="2" s="1"/>
  <c r="N189" i="2"/>
  <c r="Q189" i="2" s="1"/>
  <c r="AS348" i="2"/>
  <c r="N342" i="2"/>
  <c r="Q342" i="2" s="1"/>
  <c r="N319" i="2"/>
  <c r="Q319" i="2" s="1"/>
  <c r="AS293" i="2"/>
  <c r="AF292" i="2"/>
  <c r="AG292" i="2" s="1"/>
  <c r="AU288" i="2"/>
  <c r="AV288" i="2" s="1"/>
  <c r="AJ282" i="2"/>
  <c r="AR270" i="2"/>
  <c r="AF224" i="2"/>
  <c r="AG224" i="2" s="1"/>
  <c r="AS202" i="2"/>
  <c r="AS365" i="2"/>
  <c r="AR363" i="2"/>
  <c r="AR357" i="2"/>
  <c r="AS355" i="2"/>
  <c r="AT355" i="2" s="1"/>
  <c r="AS344" i="2"/>
  <c r="AS313" i="2"/>
  <c r="AJ305" i="2"/>
  <c r="AS297" i="2"/>
  <c r="AR287" i="2"/>
  <c r="AR249" i="2"/>
  <c r="AS246" i="2"/>
  <c r="AT246" i="2" s="1"/>
  <c r="AR246" i="2"/>
  <c r="N246" i="2"/>
  <c r="Q246" i="2" s="1"/>
  <c r="AS239" i="2"/>
  <c r="AF238" i="2"/>
  <c r="AG238" i="2" s="1"/>
  <c r="AS207" i="2"/>
  <c r="AR205" i="2"/>
  <c r="AS193" i="2"/>
  <c r="AR136" i="2"/>
  <c r="AS136" i="2"/>
  <c r="AT136" i="2" s="1"/>
  <c r="N136" i="2"/>
  <c r="Q136" i="2" s="1"/>
  <c r="AF303" i="2"/>
  <c r="AG303" i="2" s="1"/>
  <c r="AS361" i="2"/>
  <c r="AS341" i="2"/>
  <c r="AU312" i="2"/>
  <c r="AV312" i="2" s="1"/>
  <c r="AU305" i="2"/>
  <c r="AV305" i="2" s="1"/>
  <c r="AS304" i="2"/>
  <c r="AR264" i="2"/>
  <c r="N232" i="2"/>
  <c r="Q232" i="2" s="1"/>
  <c r="N198" i="2"/>
  <c r="Q198" i="2" s="1"/>
  <c r="N176" i="2"/>
  <c r="Q176" i="2" s="1"/>
  <c r="N174" i="2"/>
  <c r="Q174" i="2" s="1"/>
  <c r="N158" i="2"/>
  <c r="Q158" i="2" s="1"/>
  <c r="AS8" i="2"/>
  <c r="AR8" i="2"/>
  <c r="N185" i="2"/>
  <c r="Q185" i="2" s="1"/>
  <c r="N166" i="2"/>
  <c r="Q166" i="2" s="1"/>
  <c r="AR345" i="2"/>
  <c r="N343" i="2"/>
  <c r="Q343" i="2" s="1"/>
  <c r="AS331" i="2"/>
  <c r="AT311" i="2"/>
  <c r="AS301" i="2"/>
  <c r="N301" i="2"/>
  <c r="AS298" i="2"/>
  <c r="AU295" i="2"/>
  <c r="AV295" i="2" s="1"/>
  <c r="AJ294" i="2"/>
  <c r="BP294" i="2" s="1"/>
  <c r="AS289" i="2"/>
  <c r="AS288" i="2"/>
  <c r="N218" i="2"/>
  <c r="Q218" i="2" s="1"/>
  <c r="N178" i="2"/>
  <c r="Q178" i="2" s="1"/>
  <c r="AS162" i="2"/>
  <c r="AT162" i="2" s="1"/>
  <c r="AR162" i="2"/>
  <c r="N162" i="2"/>
  <c r="Q162" i="2" s="1"/>
  <c r="AS354" i="2"/>
  <c r="AT354" i="2" s="1"/>
  <c r="AS336" i="2"/>
  <c r="AS327" i="2"/>
  <c r="AR321" i="2"/>
  <c r="AJ296" i="2"/>
  <c r="BP296" i="2" s="1"/>
  <c r="AS292" i="2"/>
  <c r="AU290" i="2"/>
  <c r="AV290" i="2" s="1"/>
  <c r="AS285" i="2"/>
  <c r="AS284" i="2"/>
  <c r="AS283" i="2"/>
  <c r="AR278" i="2"/>
  <c r="AR268" i="2"/>
  <c r="N256" i="2"/>
  <c r="Q256" i="2" s="1"/>
  <c r="AS251" i="2"/>
  <c r="AS215" i="2"/>
  <c r="AR208" i="2"/>
  <c r="N164" i="2"/>
  <c r="Q164" i="2" s="1"/>
  <c r="AS176" i="2"/>
  <c r="AT176" i="2" s="1"/>
  <c r="AS164" i="2"/>
  <c r="AT164" i="2" s="1"/>
  <c r="AS154" i="2"/>
  <c r="AT154" i="2" s="1"/>
  <c r="AS134" i="2"/>
  <c r="AF15" i="2"/>
  <c r="AG15" i="2" s="1"/>
  <c r="AF3" i="2"/>
  <c r="AG3" i="2" s="1"/>
  <c r="AU191" i="2"/>
  <c r="AV191" i="2" s="1"/>
  <c r="AS172" i="2"/>
  <c r="AT172" i="2" s="1"/>
  <c r="AF158" i="2"/>
  <c r="AG158" i="2" s="1"/>
  <c r="AH158" i="2" s="1"/>
  <c r="AJ158" i="2" s="1"/>
  <c r="AS147" i="2"/>
  <c r="AS137" i="2"/>
  <c r="AS120" i="2"/>
  <c r="AJ57" i="2"/>
  <c r="AS51" i="2"/>
  <c r="AS49" i="2"/>
  <c r="AU14" i="2"/>
  <c r="AV14" i="2" s="1"/>
  <c r="AU31" i="2"/>
  <c r="AV31" i="2" s="1"/>
  <c r="AF286" i="2"/>
  <c r="AG286" i="2" s="1"/>
  <c r="AU282" i="2"/>
  <c r="AV282" i="2" s="1"/>
  <c r="AU281" i="2"/>
  <c r="AV281" i="2" s="1"/>
  <c r="AS247" i="2"/>
  <c r="AS237" i="2"/>
  <c r="AS226" i="2"/>
  <c r="AT226" i="2" s="1"/>
  <c r="AS217" i="2"/>
  <c r="AF208" i="2"/>
  <c r="AG208" i="2" s="1"/>
  <c r="AU206" i="2"/>
  <c r="AV206" i="2" s="1"/>
  <c r="AF198" i="2"/>
  <c r="AG198" i="2" s="1"/>
  <c r="AH198" i="2" s="1"/>
  <c r="AJ198" i="2" s="1"/>
  <c r="AS177" i="2"/>
  <c r="AT177" i="2" s="1"/>
  <c r="AS166" i="2"/>
  <c r="AT166" i="2" s="1"/>
  <c r="AS165" i="2"/>
  <c r="AT165" i="2" s="1"/>
  <c r="AS139" i="2"/>
  <c r="AS138" i="2"/>
  <c r="AF126" i="2"/>
  <c r="AG126" i="2" s="1"/>
  <c r="AJ126" i="2"/>
  <c r="AS124" i="2"/>
  <c r="AS122" i="2"/>
  <c r="AS121" i="2"/>
  <c r="AU107" i="2"/>
  <c r="AV107" i="2" s="1"/>
  <c r="AS100" i="2"/>
  <c r="AS99" i="2"/>
  <c r="AJ93" i="2"/>
  <c r="AS87" i="2"/>
  <c r="AS82" i="2"/>
  <c r="AS70" i="2"/>
  <c r="AS69" i="2"/>
  <c r="AU57" i="2"/>
  <c r="AV57" i="2" s="1"/>
  <c r="AR13" i="2"/>
  <c r="AS258" i="2"/>
  <c r="AS220" i="2"/>
  <c r="AU215" i="2"/>
  <c r="AV215" i="2" s="1"/>
  <c r="AU126" i="2"/>
  <c r="AV126" i="2" s="1"/>
  <c r="AU102" i="2"/>
  <c r="AV102" i="2" s="1"/>
  <c r="AU93" i="2"/>
  <c r="AV93" i="2" s="1"/>
  <c r="AU92" i="2"/>
  <c r="AV92" i="2" s="1"/>
  <c r="AS23" i="2"/>
  <c r="AS22" i="2"/>
  <c r="AS15" i="2"/>
  <c r="AS7" i="2"/>
  <c r="AS242" i="2"/>
  <c r="AS199" i="2"/>
  <c r="AT199" i="2" s="1"/>
  <c r="AJ195" i="2"/>
  <c r="BP195" i="2" s="1"/>
  <c r="AS189" i="2"/>
  <c r="AT189" i="2" s="1"/>
  <c r="AU139" i="2"/>
  <c r="AV139" i="2" s="1"/>
  <c r="AR125" i="2"/>
  <c r="AJ122" i="2"/>
  <c r="AR115" i="2"/>
  <c r="AR101" i="2"/>
  <c r="AF87" i="2"/>
  <c r="AG87" i="2" s="1"/>
  <c r="AS84" i="2"/>
  <c r="AS76" i="2"/>
  <c r="AR73" i="2"/>
  <c r="AF73" i="2"/>
  <c r="AG73" i="2" s="1"/>
  <c r="AU37" i="2"/>
  <c r="AV37" i="2" s="1"/>
  <c r="AJ26" i="2"/>
  <c r="AU20" i="2"/>
  <c r="AV20" i="2" s="1"/>
  <c r="AU12" i="2"/>
  <c r="AV12" i="2" s="1"/>
  <c r="AU11" i="2"/>
  <c r="AV11" i="2" s="1"/>
  <c r="AR3" i="2"/>
  <c r="AS119" i="2"/>
  <c r="AS118" i="2"/>
  <c r="AS108" i="2"/>
  <c r="AS106" i="2"/>
  <c r="AS67" i="2"/>
  <c r="AS66" i="2"/>
  <c r="AS59" i="2"/>
  <c r="AS57" i="2"/>
  <c r="AS214" i="2"/>
  <c r="AR214" i="2"/>
  <c r="AS171" i="2"/>
  <c r="AT171" i="2" s="1"/>
  <c r="AR171" i="2"/>
  <c r="AS356" i="2"/>
  <c r="AR316" i="2"/>
  <c r="AS309" i="2"/>
  <c r="AT309" i="2" s="1"/>
  <c r="AS305" i="2"/>
  <c r="AS278" i="2"/>
  <c r="AS268" i="2"/>
  <c r="AS260" i="2"/>
  <c r="AR235" i="2"/>
  <c r="AR224" i="2"/>
  <c r="AS352" i="2"/>
  <c r="AS360" i="2"/>
  <c r="AT359" i="2" s="1"/>
  <c r="AU346" i="2"/>
  <c r="AV346" i="2" s="1"/>
  <c r="AS334" i="2"/>
  <c r="AS328" i="2"/>
  <c r="AF327" i="2"/>
  <c r="AG327" i="2" s="1"/>
  <c r="AS290" i="2"/>
  <c r="AS287" i="2"/>
  <c r="AS281" i="2"/>
  <c r="AU271" i="2"/>
  <c r="AV271" i="2" s="1"/>
  <c r="AS266" i="2"/>
  <c r="AS265" i="2"/>
  <c r="AU250" i="2"/>
  <c r="AV250" i="2" s="1"/>
  <c r="AR247" i="2"/>
  <c r="AS235" i="2"/>
  <c r="AJ204" i="2"/>
  <c r="AS198" i="2"/>
  <c r="AT198" i="2" s="1"/>
  <c r="AR198" i="2"/>
  <c r="AR190" i="2"/>
  <c r="AS190" i="2"/>
  <c r="AS182" i="2"/>
  <c r="AT182" i="2" s="1"/>
  <c r="AS153" i="2"/>
  <c r="AT153" i="2" s="1"/>
  <c r="AR153" i="2"/>
  <c r="AU365" i="2"/>
  <c r="AV365" i="2" s="1"/>
  <c r="AR359" i="2"/>
  <c r="AS364" i="2"/>
  <c r="AS357" i="2"/>
  <c r="AT357" i="2" s="1"/>
  <c r="AS353" i="2"/>
  <c r="AS351" i="2"/>
  <c r="AS350" i="2"/>
  <c r="N348" i="2"/>
  <c r="Q348" i="2" s="1"/>
  <c r="AS332" i="2"/>
  <c r="AS325" i="2"/>
  <c r="AS306" i="2"/>
  <c r="AS302" i="2"/>
  <c r="AR255" i="2"/>
  <c r="AR232" i="2"/>
  <c r="AS230" i="2"/>
  <c r="AR211" i="2"/>
  <c r="AS206" i="2"/>
  <c r="AS205" i="2"/>
  <c r="AR178" i="2"/>
  <c r="AS178" i="2"/>
  <c r="AT178" i="2" s="1"/>
  <c r="AR168" i="2"/>
  <c r="AS168" i="2"/>
  <c r="AT168" i="2" s="1"/>
  <c r="AR337" i="2"/>
  <c r="AJ335" i="2"/>
  <c r="BP335" i="2" s="1"/>
  <c r="AJ291" i="2"/>
  <c r="AS221" i="2"/>
  <c r="AT221" i="2" s="1"/>
  <c r="AR221" i="2"/>
  <c r="AS201" i="2"/>
  <c r="AR201" i="2"/>
  <c r="AR186" i="2"/>
  <c r="AS186" i="2"/>
  <c r="AT186" i="2" s="1"/>
  <c r="AR184" i="2"/>
  <c r="AS184" i="2"/>
  <c r="AT184" i="2" s="1"/>
  <c r="AS149" i="2"/>
  <c r="AT149" i="2" s="1"/>
  <c r="AR149" i="2"/>
  <c r="AR354" i="2"/>
  <c r="AS346" i="2"/>
  <c r="AS345" i="2"/>
  <c r="AS343" i="2"/>
  <c r="AT343" i="2" s="1"/>
  <c r="AS342" i="2"/>
  <c r="AT342" i="2" s="1"/>
  <c r="AU332" i="2"/>
  <c r="AV332" i="2" s="1"/>
  <c r="AS318" i="2"/>
  <c r="AT318" i="2" s="1"/>
  <c r="AS314" i="2"/>
  <c r="AT314" i="2" s="1"/>
  <c r="AS273" i="2"/>
  <c r="AS271" i="2"/>
  <c r="AS256" i="2"/>
  <c r="AT256" i="2" s="1"/>
  <c r="AF244" i="2"/>
  <c r="AG244" i="2" s="1"/>
  <c r="AF235" i="2"/>
  <c r="AG235" i="2" s="1"/>
  <c r="AS233" i="2"/>
  <c r="AR311" i="2"/>
  <c r="AS263" i="2"/>
  <c r="AT263" i="2" s="1"/>
  <c r="AR242" i="2"/>
  <c r="AS240" i="2"/>
  <c r="AR240" i="2"/>
  <c r="AF236" i="2"/>
  <c r="AG236" i="2" s="1"/>
  <c r="AR203" i="2"/>
  <c r="AR194" i="2"/>
  <c r="AS141" i="2"/>
  <c r="AT141" i="2" s="1"/>
  <c r="AR141" i="2"/>
  <c r="N357" i="2"/>
  <c r="AJ323" i="2"/>
  <c r="BP323" i="2" s="1"/>
  <c r="AS363" i="2"/>
  <c r="AF336" i="2"/>
  <c r="AG336" i="2" s="1"/>
  <c r="AF324" i="2"/>
  <c r="AG324" i="2" s="1"/>
  <c r="AF309" i="2"/>
  <c r="AG309" i="2" s="1"/>
  <c r="AS303" i="2"/>
  <c r="AR299" i="2"/>
  <c r="AS294" i="2"/>
  <c r="AF278" i="2"/>
  <c r="AG278" i="2" s="1"/>
  <c r="AS276" i="2"/>
  <c r="AT276" i="2" s="1"/>
  <c r="AF268" i="2"/>
  <c r="AG268" i="2" s="1"/>
  <c r="AS261" i="2"/>
  <c r="AF260" i="2"/>
  <c r="AG260" i="2" s="1"/>
  <c r="AS252" i="2"/>
  <c r="AT252" i="2" s="1"/>
  <c r="AR252" i="2"/>
  <c r="AR228" i="2"/>
  <c r="AS227" i="2"/>
  <c r="AT227" i="2" s="1"/>
  <c r="AS224" i="2"/>
  <c r="AF218" i="2"/>
  <c r="AG218" i="2" s="1"/>
  <c r="AH218" i="2" s="1"/>
  <c r="AJ218" i="2" s="1"/>
  <c r="AF211" i="2"/>
  <c r="AG211" i="2" s="1"/>
  <c r="AS181" i="2"/>
  <c r="AT181" i="2" s="1"/>
  <c r="AR181" i="2"/>
  <c r="AS210" i="2"/>
  <c r="AT210" i="2" s="1"/>
  <c r="AS197" i="2"/>
  <c r="AT197" i="2" s="1"/>
  <c r="AR189" i="2"/>
  <c r="AF186" i="2"/>
  <c r="AG186" i="2" s="1"/>
  <c r="AH186" i="2" s="1"/>
  <c r="AJ186" i="2" s="1"/>
  <c r="AF180" i="2"/>
  <c r="AG180" i="2" s="1"/>
  <c r="AH180" i="2" s="1"/>
  <c r="AJ180" i="2" s="1"/>
  <c r="AS175" i="2"/>
  <c r="AT175" i="2" s="1"/>
  <c r="AF174" i="2"/>
  <c r="AG174" i="2" s="1"/>
  <c r="AH174" i="2" s="1"/>
  <c r="AJ174" i="2" s="1"/>
  <c r="AR167" i="2"/>
  <c r="AS163" i="2"/>
  <c r="AT163" i="2" s="1"/>
  <c r="AR145" i="2"/>
  <c r="AR137" i="2"/>
  <c r="AS131" i="2"/>
  <c r="AS130" i="2"/>
  <c r="AS129" i="2"/>
  <c r="AR110" i="2"/>
  <c r="AU95" i="2"/>
  <c r="AV95" i="2" s="1"/>
  <c r="AF89" i="2"/>
  <c r="AG89" i="2" s="1"/>
  <c r="AU81" i="2"/>
  <c r="AV81" i="2" s="1"/>
  <c r="AS72" i="2"/>
  <c r="AT72" i="2" s="1"/>
  <c r="AU63" i="2"/>
  <c r="AV63" i="2" s="1"/>
  <c r="AU62" i="2"/>
  <c r="AV62" i="2" s="1"/>
  <c r="AU61" i="2"/>
  <c r="AV61" i="2" s="1"/>
  <c r="AS50" i="2"/>
  <c r="AS48" i="2"/>
  <c r="AS37" i="2"/>
  <c r="AS36" i="2"/>
  <c r="AS35" i="2"/>
  <c r="AU15" i="2"/>
  <c r="AV15" i="2" s="1"/>
  <c r="AS114" i="2"/>
  <c r="AS113" i="2"/>
  <c r="AR42" i="2"/>
  <c r="AS28" i="2"/>
  <c r="AR120" i="2"/>
  <c r="AS94" i="2"/>
  <c r="AS77" i="2"/>
  <c r="AU50" i="2"/>
  <c r="AV50" i="2" s="1"/>
  <c r="AS250" i="2"/>
  <c r="AS249" i="2"/>
  <c r="AS245" i="2"/>
  <c r="AT245" i="2" s="1"/>
  <c r="AS234" i="2"/>
  <c r="AS219" i="2"/>
  <c r="AS211" i="2"/>
  <c r="AS203" i="2"/>
  <c r="AS185" i="2"/>
  <c r="AT185" i="2" s="1"/>
  <c r="AS179" i="2"/>
  <c r="AT179" i="2" s="1"/>
  <c r="AF178" i="2"/>
  <c r="AG178" i="2" s="1"/>
  <c r="AH178" i="2" s="1"/>
  <c r="AF175" i="2"/>
  <c r="AG175" i="2" s="1"/>
  <c r="AH175" i="2" s="1"/>
  <c r="AJ175" i="2" s="1"/>
  <c r="AS173" i="2"/>
  <c r="AT173" i="2" s="1"/>
  <c r="AS170" i="2"/>
  <c r="AT170" i="2" s="1"/>
  <c r="AF166" i="2"/>
  <c r="AG166" i="2" s="1"/>
  <c r="AH166" i="2" s="1"/>
  <c r="AS161" i="2"/>
  <c r="AT161" i="2" s="1"/>
  <c r="AS155" i="2"/>
  <c r="AT155" i="2" s="1"/>
  <c r="AF151" i="2"/>
  <c r="AG151" i="2" s="1"/>
  <c r="AH151" i="2" s="1"/>
  <c r="AJ151" i="2" s="1"/>
  <c r="AS133" i="2"/>
  <c r="AU113" i="2"/>
  <c r="AV113" i="2" s="1"/>
  <c r="AS96" i="2"/>
  <c r="AS95" i="2"/>
  <c r="AR84" i="2"/>
  <c r="AS75" i="2"/>
  <c r="AU71" i="2"/>
  <c r="AV71" i="2" s="1"/>
  <c r="AS65" i="2"/>
  <c r="AS60" i="2"/>
  <c r="AF55" i="2"/>
  <c r="AG55" i="2" s="1"/>
  <c r="AS45" i="2"/>
  <c r="AU26" i="2"/>
  <c r="AV26" i="2" s="1"/>
  <c r="AS18" i="2"/>
  <c r="AS17" i="2"/>
  <c r="AS13" i="2"/>
  <c r="AS12" i="2"/>
  <c r="AS11" i="2"/>
  <c r="AS10" i="2"/>
  <c r="AS123" i="2"/>
  <c r="AS115" i="2"/>
  <c r="AF110" i="2"/>
  <c r="AG110" i="2" s="1"/>
  <c r="AS89" i="2"/>
  <c r="AS58" i="2"/>
  <c r="AF23" i="2"/>
  <c r="AG23" i="2" s="1"/>
  <c r="AS4" i="2"/>
  <c r="AS174" i="2"/>
  <c r="AT174" i="2" s="1"/>
  <c r="AS160" i="2"/>
  <c r="AT160" i="2" s="1"/>
  <c r="AS135" i="2"/>
  <c r="AT135" i="2" s="1"/>
  <c r="AF133" i="2"/>
  <c r="AG133" i="2" s="1"/>
  <c r="AS125" i="2"/>
  <c r="AS101" i="2"/>
  <c r="AJ43" i="2"/>
  <c r="AS40" i="2"/>
  <c r="AF267" i="2"/>
  <c r="AG267" i="2" s="1"/>
  <c r="AF266" i="2"/>
  <c r="AG266" i="2" s="1"/>
  <c r="AJ266" i="2"/>
  <c r="AF265" i="2"/>
  <c r="AG265" i="2" s="1"/>
  <c r="AF256" i="2"/>
  <c r="AG256" i="2" s="1"/>
  <c r="AH256" i="2" s="1"/>
  <c r="AJ256" i="2" s="1"/>
  <c r="AS254" i="2"/>
  <c r="AF251" i="2"/>
  <c r="AG251" i="2" s="1"/>
  <c r="AS238" i="2"/>
  <c r="AF227" i="2"/>
  <c r="AG227" i="2" s="1"/>
  <c r="AH227" i="2" s="1"/>
  <c r="AJ227" i="2" s="1"/>
  <c r="AS222" i="2"/>
  <c r="AS218" i="2"/>
  <c r="AT218" i="2" s="1"/>
  <c r="AS216" i="2"/>
  <c r="AJ215" i="2"/>
  <c r="BP215" i="2" s="1"/>
  <c r="AF214" i="2"/>
  <c r="AG214" i="2" s="1"/>
  <c r="AU212" i="2"/>
  <c r="AV212" i="2" s="1"/>
  <c r="AS208" i="2"/>
  <c r="AS200" i="2"/>
  <c r="AT200" i="2" s="1"/>
  <c r="AS180" i="2"/>
  <c r="AT180" i="2" s="1"/>
  <c r="AS169" i="2"/>
  <c r="AT169" i="2" s="1"/>
  <c r="AR157" i="2"/>
  <c r="AS156" i="2"/>
  <c r="AT156" i="2" s="1"/>
  <c r="AU147" i="2"/>
  <c r="AV147" i="2" s="1"/>
  <c r="AU146" i="2"/>
  <c r="AV146" i="2" s="1"/>
  <c r="AS143" i="2"/>
  <c r="AF125" i="2"/>
  <c r="AG125" i="2" s="1"/>
  <c r="AF121" i="2"/>
  <c r="AG121" i="2" s="1"/>
  <c r="AF115" i="2"/>
  <c r="AG115" i="2" s="1"/>
  <c r="AU106" i="2"/>
  <c r="AV106" i="2" s="1"/>
  <c r="AJ103" i="2"/>
  <c r="AS90" i="2"/>
  <c r="AF84" i="2"/>
  <c r="AG84" i="2" s="1"/>
  <c r="AU83" i="2"/>
  <c r="AV83" i="2" s="1"/>
  <c r="AF79" i="2"/>
  <c r="AG79" i="2" s="1"/>
  <c r="AU76" i="2"/>
  <c r="AV76" i="2" s="1"/>
  <c r="AJ62" i="2"/>
  <c r="AJ61" i="2"/>
  <c r="AJ60" i="2"/>
  <c r="AF58" i="2"/>
  <c r="AG58" i="2" s="1"/>
  <c r="AS56" i="2"/>
  <c r="AS55" i="2"/>
  <c r="AS54" i="2"/>
  <c r="AU45" i="2"/>
  <c r="AV45" i="2" s="1"/>
  <c r="AS39" i="2"/>
  <c r="AS31" i="2"/>
  <c r="AR28" i="2"/>
  <c r="AU17" i="2"/>
  <c r="AV17" i="2" s="1"/>
  <c r="AJ11" i="2"/>
  <c r="AU6" i="2"/>
  <c r="AV6" i="2" s="1"/>
  <c r="N354" i="2"/>
  <c r="Q354" i="2" s="1"/>
  <c r="N299" i="2"/>
  <c r="N314" i="2"/>
  <c r="N329" i="2"/>
  <c r="N307" i="2"/>
  <c r="N318" i="2"/>
  <c r="Q318" i="2" s="1"/>
  <c r="N311" i="2"/>
  <c r="N287" i="2"/>
  <c r="N261" i="2"/>
  <c r="Q261" i="2" s="1"/>
  <c r="N70" i="2"/>
  <c r="Q70" i="2" s="1"/>
  <c r="N68" i="2"/>
  <c r="Q68" i="2" s="1"/>
  <c r="N224" i="2"/>
  <c r="Q224" i="2" s="1"/>
  <c r="N304" i="2"/>
  <c r="N337" i="2"/>
  <c r="N352" i="2"/>
  <c r="N327" i="2"/>
  <c r="N293" i="2"/>
  <c r="N363" i="2"/>
  <c r="Q363" i="2" s="1"/>
  <c r="N345" i="2"/>
  <c r="N316" i="2"/>
  <c r="N331" i="2"/>
  <c r="N309" i="2"/>
  <c r="N359" i="2"/>
  <c r="N302" i="2"/>
  <c r="N321" i="2"/>
  <c r="N278" i="2"/>
  <c r="AF363" i="2"/>
  <c r="AG363" i="2" s="1"/>
  <c r="AF311" i="2"/>
  <c r="AG311" i="2" s="1"/>
  <c r="AF200" i="2"/>
  <c r="AG200" i="2" s="1"/>
  <c r="AH200" i="2" s="1"/>
  <c r="AF161" i="2"/>
  <c r="AG161" i="2" s="1"/>
  <c r="AH161" i="2" s="1"/>
  <c r="AJ161" i="2" s="1"/>
  <c r="AF155" i="2"/>
  <c r="AG155" i="2" s="1"/>
  <c r="AH155" i="2" s="1"/>
  <c r="AJ155" i="2" s="1"/>
  <c r="AF80" i="2"/>
  <c r="AG80" i="2" s="1"/>
  <c r="AF62" i="2"/>
  <c r="AG62" i="2" s="1"/>
  <c r="AF61" i="2"/>
  <c r="AG61" i="2" s="1"/>
  <c r="AF60" i="2"/>
  <c r="AG60" i="2" s="1"/>
  <c r="AF314" i="2"/>
  <c r="AG314" i="2" s="1"/>
  <c r="AF344" i="2"/>
  <c r="AG344" i="2" s="1"/>
  <c r="AF330" i="2"/>
  <c r="AG330" i="2" s="1"/>
  <c r="AF300" i="2"/>
  <c r="AG300" i="2" s="1"/>
  <c r="AF294" i="2"/>
  <c r="AG294" i="2" s="1"/>
  <c r="AF289" i="2"/>
  <c r="AG289" i="2" s="1"/>
  <c r="AF254" i="2"/>
  <c r="AG254" i="2" s="1"/>
  <c r="AJ254" i="2"/>
  <c r="AU196" i="2"/>
  <c r="AV196" i="2" s="1"/>
  <c r="AF188" i="2"/>
  <c r="AG188" i="2" s="1"/>
  <c r="AH188" i="2" s="1"/>
  <c r="AF130" i="2"/>
  <c r="AG130" i="2" s="1"/>
  <c r="AF129" i="2"/>
  <c r="AG129" i="2" s="1"/>
  <c r="AF97" i="2"/>
  <c r="AG97" i="2" s="1"/>
  <c r="AU53" i="2"/>
  <c r="AV53" i="2" s="1"/>
  <c r="AJ53" i="2"/>
  <c r="AF49" i="2"/>
  <c r="AG49" i="2" s="1"/>
  <c r="AJ20" i="2"/>
  <c r="AF19" i="2"/>
  <c r="AG19" i="2" s="1"/>
  <c r="AF18" i="2"/>
  <c r="AG18" i="2" s="1"/>
  <c r="AU334" i="2"/>
  <c r="AV334" i="2" s="1"/>
  <c r="AJ269" i="2"/>
  <c r="AU254" i="2"/>
  <c r="AV254" i="2" s="1"/>
  <c r="AJ239" i="2"/>
  <c r="AJ236" i="2"/>
  <c r="BP236" i="2" s="1"/>
  <c r="AJ220" i="2"/>
  <c r="AU131" i="2"/>
  <c r="AV131" i="2" s="1"/>
  <c r="AU130" i="2"/>
  <c r="AV130" i="2" s="1"/>
  <c r="AU129" i="2"/>
  <c r="AV129" i="2" s="1"/>
  <c r="AU100" i="2"/>
  <c r="AV100" i="2" s="1"/>
  <c r="AJ100" i="2"/>
  <c r="AU51" i="2"/>
  <c r="AV51" i="2" s="1"/>
  <c r="AU36" i="2"/>
  <c r="AV36" i="2" s="1"/>
  <c r="AU34" i="2"/>
  <c r="AV34" i="2" s="1"/>
  <c r="AU33" i="2"/>
  <c r="AV33" i="2" s="1"/>
  <c r="AF16" i="2"/>
  <c r="AG16" i="2" s="1"/>
  <c r="AU364" i="2"/>
  <c r="AV364" i="2" s="1"/>
  <c r="N341" i="2"/>
  <c r="Q341" i="2" s="1"/>
  <c r="AF346" i="2"/>
  <c r="AG346" i="2" s="1"/>
  <c r="AF345" i="2"/>
  <c r="AG345" i="2" s="1"/>
  <c r="AU339" i="2"/>
  <c r="AV339" i="2" s="1"/>
  <c r="AU338" i="2"/>
  <c r="AV338" i="2" s="1"/>
  <c r="AF305" i="2"/>
  <c r="AG305" i="2" s="1"/>
  <c r="AF304" i="2"/>
  <c r="AG304" i="2" s="1"/>
  <c r="AF285" i="2"/>
  <c r="AG285" i="2" s="1"/>
  <c r="AF282" i="2"/>
  <c r="AG282" i="2" s="1"/>
  <c r="AF281" i="2"/>
  <c r="AG281" i="2" s="1"/>
  <c r="AJ280" i="2"/>
  <c r="BP280" i="2" s="1"/>
  <c r="N276" i="2"/>
  <c r="AF247" i="2"/>
  <c r="AG247" i="2" s="1"/>
  <c r="AF165" i="2"/>
  <c r="AG165" i="2" s="1"/>
  <c r="AH165" i="2" s="1"/>
  <c r="AJ165" i="2" s="1"/>
  <c r="AF159" i="2"/>
  <c r="AG159" i="2" s="1"/>
  <c r="AH159" i="2" s="1"/>
  <c r="AJ159" i="2" s="1"/>
  <c r="AF143" i="2"/>
  <c r="AG143" i="2" s="1"/>
  <c r="AJ114" i="2"/>
  <c r="AF109" i="2"/>
  <c r="AG109" i="2" s="1"/>
  <c r="AF70" i="2"/>
  <c r="AG70" i="2" s="1"/>
  <c r="AU48" i="2"/>
  <c r="AV48" i="2" s="1"/>
  <c r="AF45" i="2"/>
  <c r="AG45" i="2" s="1"/>
  <c r="AF33" i="2"/>
  <c r="AG33" i="2" s="1"/>
  <c r="AU24" i="2"/>
  <c r="AV24" i="2" s="1"/>
  <c r="AF280" i="2"/>
  <c r="AG280" i="2" s="1"/>
  <c r="AF248" i="2"/>
  <c r="AG248" i="2" s="1"/>
  <c r="AF216" i="2"/>
  <c r="AG216" i="2" s="1"/>
  <c r="AJ212" i="2"/>
  <c r="BP212" i="2" s="1"/>
  <c r="AU119" i="2"/>
  <c r="AV119" i="2" s="1"/>
  <c r="AJ37" i="2"/>
  <c r="AJ10" i="2"/>
  <c r="AU9" i="2"/>
  <c r="AV9" i="2" s="1"/>
  <c r="AU231" i="2"/>
  <c r="AV231" i="2" s="1"/>
  <c r="N192" i="2"/>
  <c r="Q192" i="2" s="1"/>
  <c r="AU85" i="2"/>
  <c r="AV85" i="2" s="1"/>
  <c r="AJ82" i="2"/>
  <c r="AU67" i="2"/>
  <c r="AV67" i="2" s="1"/>
  <c r="AU65" i="2"/>
  <c r="AV65" i="2" s="1"/>
  <c r="AF352" i="2"/>
  <c r="AG352" i="2" s="1"/>
  <c r="AF351" i="2"/>
  <c r="AG351" i="2" s="1"/>
  <c r="AF350" i="2"/>
  <c r="AG350" i="2" s="1"/>
  <c r="AH350" i="2" s="1"/>
  <c r="AJ350" i="2" s="1"/>
  <c r="BP350" i="2" s="1"/>
  <c r="AF348" i="2"/>
  <c r="AG348" i="2" s="1"/>
  <c r="AJ297" i="2"/>
  <c r="AU266" i="2"/>
  <c r="AV266" i="2" s="1"/>
  <c r="AF249" i="2"/>
  <c r="AG249" i="2" s="1"/>
  <c r="AU243" i="2"/>
  <c r="AV243" i="2" s="1"/>
  <c r="AJ243" i="2"/>
  <c r="BP243" i="2" s="1"/>
  <c r="AF230" i="2"/>
  <c r="AG230" i="2" s="1"/>
  <c r="AF223" i="2"/>
  <c r="AG223" i="2" s="1"/>
  <c r="AJ206" i="2"/>
  <c r="BP206" i="2" s="1"/>
  <c r="AJ191" i="2"/>
  <c r="AF182" i="2"/>
  <c r="AG182" i="2" s="1"/>
  <c r="AH182" i="2" s="1"/>
  <c r="AJ182" i="2" s="1"/>
  <c r="AF85" i="2"/>
  <c r="AG85" i="2" s="1"/>
  <c r="AJ83" i="2"/>
  <c r="AJ64" i="2"/>
  <c r="AJ54" i="2"/>
  <c r="AU44" i="2"/>
  <c r="AV44" i="2" s="1"/>
  <c r="AU43" i="2"/>
  <c r="AV43" i="2" s="1"/>
  <c r="AF8" i="2"/>
  <c r="AG8" i="2" s="1"/>
  <c r="AF6" i="2"/>
  <c r="AG6" i="2" s="1"/>
  <c r="AF341" i="2"/>
  <c r="AG341" i="2" s="1"/>
  <c r="AF340" i="2"/>
  <c r="AG340" i="2" s="1"/>
  <c r="AF257" i="2"/>
  <c r="AG257" i="2" s="1"/>
  <c r="AF189" i="2"/>
  <c r="AG189" i="2" s="1"/>
  <c r="AH189" i="2" s="1"/>
  <c r="AJ189" i="2" s="1"/>
  <c r="AF296" i="2"/>
  <c r="AG296" i="2" s="1"/>
  <c r="AJ274" i="2"/>
  <c r="BP274" i="2" s="1"/>
  <c r="AU274" i="2"/>
  <c r="AV274" i="2" s="1"/>
  <c r="AU260" i="2"/>
  <c r="AV260" i="2" s="1"/>
  <c r="AF250" i="2"/>
  <c r="AG250" i="2" s="1"/>
  <c r="AF206" i="2"/>
  <c r="AG206" i="2" s="1"/>
  <c r="AF196" i="2"/>
  <c r="AG196" i="2" s="1"/>
  <c r="AF179" i="2"/>
  <c r="AG179" i="2" s="1"/>
  <c r="AH179" i="2" s="1"/>
  <c r="AJ179" i="2" s="1"/>
  <c r="AF365" i="2"/>
  <c r="AG365" i="2" s="1"/>
  <c r="AJ360" i="2"/>
  <c r="AF355" i="2"/>
  <c r="AG355" i="2" s="1"/>
  <c r="AH355" i="2" s="1"/>
  <c r="AF321" i="2"/>
  <c r="AG321" i="2" s="1"/>
  <c r="AF220" i="2"/>
  <c r="AG220" i="2" s="1"/>
  <c r="AU239" i="2"/>
  <c r="AV239" i="2" s="1"/>
  <c r="AU74" i="2"/>
  <c r="AV74" i="2" s="1"/>
  <c r="AF37" i="2"/>
  <c r="AG37" i="2" s="1"/>
  <c r="AF25" i="2"/>
  <c r="AG25" i="2" s="1"/>
  <c r="AF132" i="2"/>
  <c r="AG132" i="2" s="1"/>
  <c r="AF123" i="2"/>
  <c r="AG123" i="2" s="1"/>
  <c r="AU284" i="2"/>
  <c r="AV284" i="2" s="1"/>
  <c r="AF50" i="2"/>
  <c r="AG50" i="2" s="1"/>
  <c r="AF361" i="2"/>
  <c r="AG361" i="2" s="1"/>
  <c r="AF310" i="2"/>
  <c r="AG310" i="2" s="1"/>
  <c r="AF308" i="2"/>
  <c r="AG308" i="2" s="1"/>
  <c r="AF275" i="2"/>
  <c r="AG275" i="2" s="1"/>
  <c r="AU258" i="2"/>
  <c r="AV258" i="2" s="1"/>
  <c r="AF258" i="2"/>
  <c r="AG258" i="2" s="1"/>
  <c r="AJ258" i="2"/>
  <c r="BP258" i="2" s="1"/>
  <c r="AJ251" i="2"/>
  <c r="BP251" i="2" s="1"/>
  <c r="AJ244" i="2"/>
  <c r="AF217" i="2"/>
  <c r="AG217" i="2" s="1"/>
  <c r="AU195" i="2"/>
  <c r="AV195" i="2" s="1"/>
  <c r="AF187" i="2"/>
  <c r="AG187" i="2" s="1"/>
  <c r="AH187" i="2" s="1"/>
  <c r="AJ187" i="2" s="1"/>
  <c r="AF163" i="2"/>
  <c r="AG163" i="2" s="1"/>
  <c r="AH163" i="2" s="1"/>
  <c r="AJ163" i="2" s="1"/>
  <c r="AU122" i="2"/>
  <c r="AV122" i="2" s="1"/>
  <c r="AJ89" i="2"/>
  <c r="AU69" i="2"/>
  <c r="AV69" i="2" s="1"/>
  <c r="AU47" i="2"/>
  <c r="AV47" i="2" s="1"/>
  <c r="AF28" i="2"/>
  <c r="AG28" i="2" s="1"/>
  <c r="AF12" i="2"/>
  <c r="AG12" i="2" s="1"/>
  <c r="AF4" i="2"/>
  <c r="AG4" i="2" s="1"/>
  <c r="AF32" i="2"/>
  <c r="AG32" i="2" s="1"/>
  <c r="AU361" i="2"/>
  <c r="AV361" i="2" s="1"/>
  <c r="AF293" i="2"/>
  <c r="AG293" i="2" s="1"/>
  <c r="AU291" i="2"/>
  <c r="AV291" i="2" s="1"/>
  <c r="AF290" i="2"/>
  <c r="AG290" i="2" s="1"/>
  <c r="AJ290" i="2"/>
  <c r="AJ288" i="2"/>
  <c r="BP288" i="2" s="1"/>
  <c r="AU275" i="2"/>
  <c r="AV275" i="2" s="1"/>
  <c r="AJ272" i="2"/>
  <c r="BP272" i="2" s="1"/>
  <c r="AF269" i="2"/>
  <c r="AG269" i="2" s="1"/>
  <c r="AU267" i="2"/>
  <c r="AV267" i="2" s="1"/>
  <c r="AF259" i="2"/>
  <c r="AG259" i="2" s="1"/>
  <c r="AU251" i="2"/>
  <c r="AV251" i="2" s="1"/>
  <c r="AF234" i="2"/>
  <c r="AG234" i="2" s="1"/>
  <c r="AJ234" i="2"/>
  <c r="AF231" i="2"/>
  <c r="AG231" i="2" s="1"/>
  <c r="AF225" i="2"/>
  <c r="AG225" i="2" s="1"/>
  <c r="AU223" i="2"/>
  <c r="AV223" i="2" s="1"/>
  <c r="AJ223" i="2"/>
  <c r="AF222" i="2"/>
  <c r="AG222" i="2" s="1"/>
  <c r="AF215" i="2"/>
  <c r="AG215" i="2" s="1"/>
  <c r="AJ207" i="2"/>
  <c r="AU202" i="2"/>
  <c r="AV202" i="2" s="1"/>
  <c r="AF197" i="2"/>
  <c r="AG197" i="2" s="1"/>
  <c r="AH197" i="2" s="1"/>
  <c r="AJ197" i="2" s="1"/>
  <c r="AF194" i="2"/>
  <c r="AG194" i="2" s="1"/>
  <c r="AF183" i="2"/>
  <c r="AG183" i="2" s="1"/>
  <c r="AH183" i="2" s="1"/>
  <c r="AJ183" i="2" s="1"/>
  <c r="AF167" i="2"/>
  <c r="AG167" i="2" s="1"/>
  <c r="AH167" i="2" s="1"/>
  <c r="AJ147" i="2"/>
  <c r="AU134" i="2"/>
  <c r="AV134" i="2" s="1"/>
  <c r="AU121" i="2"/>
  <c r="AV121" i="2" s="1"/>
  <c r="AF116" i="2"/>
  <c r="AG116" i="2" s="1"/>
  <c r="AJ116" i="2"/>
  <c r="AF113" i="2"/>
  <c r="AG113" i="2" s="1"/>
  <c r="AJ113" i="2"/>
  <c r="AF112" i="2"/>
  <c r="AG112" i="2" s="1"/>
  <c r="AJ111" i="2"/>
  <c r="AF66" i="2"/>
  <c r="AG66" i="2" s="1"/>
  <c r="AF65" i="2"/>
  <c r="AG65" i="2" s="1"/>
  <c r="AF47" i="2"/>
  <c r="AG47" i="2" s="1"/>
  <c r="AU29" i="2"/>
  <c r="AV29" i="2" s="1"/>
  <c r="AJ25" i="2"/>
  <c r="AF22" i="2"/>
  <c r="AG22" i="2" s="1"/>
  <c r="AF120" i="2"/>
  <c r="AG120" i="2" s="1"/>
  <c r="AF94" i="2"/>
  <c r="AG94" i="2" s="1"/>
  <c r="AF362" i="2"/>
  <c r="AG362" i="2" s="1"/>
  <c r="AF359" i="2"/>
  <c r="AG359" i="2" s="1"/>
  <c r="AF356" i="2"/>
  <c r="AG356" i="2" s="1"/>
  <c r="AF339" i="2"/>
  <c r="AG339" i="2" s="1"/>
  <c r="AJ339" i="2"/>
  <c r="AF338" i="2"/>
  <c r="AG338" i="2" s="1"/>
  <c r="AF337" i="2"/>
  <c r="AG337" i="2" s="1"/>
  <c r="AF329" i="2"/>
  <c r="AG329" i="2" s="1"/>
  <c r="AU324" i="2"/>
  <c r="AV324" i="2" s="1"/>
  <c r="AF323" i="2"/>
  <c r="AG323" i="2" s="1"/>
  <c r="AF319" i="2"/>
  <c r="AG319" i="2" s="1"/>
  <c r="AH319" i="2" s="1"/>
  <c r="AU289" i="2"/>
  <c r="AV289" i="2" s="1"/>
  <c r="AF288" i="2"/>
  <c r="AG288" i="2" s="1"/>
  <c r="AU279" i="2"/>
  <c r="AV279" i="2" s="1"/>
  <c r="AF277" i="2"/>
  <c r="AG277" i="2" s="1"/>
  <c r="AU273" i="2"/>
  <c r="AV273" i="2" s="1"/>
  <c r="AF272" i="2"/>
  <c r="AG272" i="2" s="1"/>
  <c r="AF271" i="2"/>
  <c r="AG271" i="2" s="1"/>
  <c r="AF270" i="2"/>
  <c r="AG270" i="2" s="1"/>
  <c r="AJ267" i="2"/>
  <c r="BP267" i="2" s="1"/>
  <c r="AU265" i="2"/>
  <c r="AV265" i="2" s="1"/>
  <c r="AF263" i="2"/>
  <c r="AG263" i="2" s="1"/>
  <c r="AH263" i="2" s="1"/>
  <c r="AU262" i="2"/>
  <c r="AV262" i="2" s="1"/>
  <c r="AF252" i="2"/>
  <c r="AG252" i="2" s="1"/>
  <c r="AH252" i="2" s="1"/>
  <c r="AJ252" i="2" s="1"/>
  <c r="AU248" i="2"/>
  <c r="AV248" i="2" s="1"/>
  <c r="AF240" i="2"/>
  <c r="AG240" i="2" s="1"/>
  <c r="AU234" i="2"/>
  <c r="AV234" i="2" s="1"/>
  <c r="AU225" i="2"/>
  <c r="AV225" i="2" s="1"/>
  <c r="AF219" i="2"/>
  <c r="AG219" i="2" s="1"/>
  <c r="AU207" i="2"/>
  <c r="AV207" i="2" s="1"/>
  <c r="AF207" i="2"/>
  <c r="AG207" i="2" s="1"/>
  <c r="AU204" i="2"/>
  <c r="AV204" i="2" s="1"/>
  <c r="AF203" i="2"/>
  <c r="AG203" i="2" s="1"/>
  <c r="AF176" i="2"/>
  <c r="AG176" i="2" s="1"/>
  <c r="AH176" i="2" s="1"/>
  <c r="AJ176" i="2" s="1"/>
  <c r="AF173" i="2"/>
  <c r="AG173" i="2" s="1"/>
  <c r="AH173" i="2" s="1"/>
  <c r="AF145" i="2"/>
  <c r="AG145" i="2" s="1"/>
  <c r="AJ139" i="2"/>
  <c r="AF135" i="2"/>
  <c r="AG135" i="2" s="1"/>
  <c r="AH135" i="2" s="1"/>
  <c r="AJ135" i="2" s="1"/>
  <c r="AU116" i="2"/>
  <c r="AV116" i="2" s="1"/>
  <c r="AU111" i="2"/>
  <c r="AV111" i="2" s="1"/>
  <c r="AJ108" i="2"/>
  <c r="AU103" i="2"/>
  <c r="AV103" i="2" s="1"/>
  <c r="AF103" i="2"/>
  <c r="AG103" i="2" s="1"/>
  <c r="AF101" i="2"/>
  <c r="AG101" i="2" s="1"/>
  <c r="AU86" i="2"/>
  <c r="AV86" i="2" s="1"/>
  <c r="AF86" i="2"/>
  <c r="AG86" i="2" s="1"/>
  <c r="AJ86" i="2"/>
  <c r="AJ85" i="2"/>
  <c r="AU66" i="2"/>
  <c r="AV66" i="2" s="1"/>
  <c r="AF56" i="2"/>
  <c r="AG56" i="2" s="1"/>
  <c r="AF41" i="2"/>
  <c r="AG41" i="2" s="1"/>
  <c r="AF40" i="2"/>
  <c r="AG40" i="2" s="1"/>
  <c r="AF34" i="2"/>
  <c r="AG34" i="2" s="1"/>
  <c r="AU25" i="2"/>
  <c r="AV25" i="2" s="1"/>
  <c r="AF14" i="2"/>
  <c r="AG14" i="2" s="1"/>
  <c r="AF13" i="2"/>
  <c r="AG13" i="2" s="1"/>
  <c r="AU10" i="2"/>
  <c r="AV10" i="2" s="1"/>
  <c r="AF10" i="2"/>
  <c r="AG10" i="2" s="1"/>
  <c r="AF9" i="2"/>
  <c r="AG9" i="2" s="1"/>
  <c r="AJ9" i="2"/>
  <c r="AF7" i="2"/>
  <c r="AG7" i="2" s="1"/>
  <c r="AJ6" i="2"/>
  <c r="AF171" i="2"/>
  <c r="AG171" i="2" s="1"/>
  <c r="AH171" i="2" s="1"/>
  <c r="AJ171" i="2" s="1"/>
  <c r="AF149" i="2"/>
  <c r="AG149" i="2" s="1"/>
  <c r="AH149" i="2" s="1"/>
  <c r="AJ149" i="2" s="1"/>
  <c r="AU124" i="2"/>
  <c r="AV124" i="2" s="1"/>
  <c r="AF92" i="2"/>
  <c r="AG92" i="2" s="1"/>
  <c r="AF59" i="2"/>
  <c r="AG59" i="2" s="1"/>
  <c r="AF35" i="2"/>
  <c r="AG35" i="2" s="1"/>
  <c r="AF20" i="2"/>
  <c r="AG20" i="2" s="1"/>
  <c r="AU349" i="2"/>
  <c r="AV349" i="2" s="1"/>
  <c r="AF349" i="2"/>
  <c r="AG349" i="2" s="1"/>
  <c r="AF347" i="2"/>
  <c r="AG347" i="2" s="1"/>
  <c r="AF342" i="2"/>
  <c r="AG342" i="2" s="1"/>
  <c r="AH342" i="2" s="1"/>
  <c r="AJ342" i="2" s="1"/>
  <c r="BP342" i="2" s="1"/>
  <c r="AF313" i="2"/>
  <c r="AG313" i="2" s="1"/>
  <c r="AF306" i="2"/>
  <c r="AG306" i="2" s="1"/>
  <c r="AF255" i="2"/>
  <c r="AG255" i="2" s="1"/>
  <c r="AH255" i="2" s="1"/>
  <c r="AF246" i="2"/>
  <c r="AG246" i="2" s="1"/>
  <c r="AH246" i="2" s="1"/>
  <c r="AJ246" i="2" s="1"/>
  <c r="AJ229" i="2"/>
  <c r="AJ213" i="2"/>
  <c r="AF191" i="2"/>
  <c r="AG191" i="2" s="1"/>
  <c r="AF181" i="2"/>
  <c r="AG181" i="2" s="1"/>
  <c r="AH181" i="2" s="1"/>
  <c r="AJ181" i="2" s="1"/>
  <c r="AF177" i="2"/>
  <c r="AG177" i="2" s="1"/>
  <c r="AH177" i="2" s="1"/>
  <c r="AJ177" i="2" s="1"/>
  <c r="AF169" i="2"/>
  <c r="AG169" i="2" s="1"/>
  <c r="AH169" i="2" s="1"/>
  <c r="AJ169" i="2" s="1"/>
  <c r="AF153" i="2"/>
  <c r="AG153" i="2" s="1"/>
  <c r="AH153" i="2" s="1"/>
  <c r="AJ153" i="2" s="1"/>
  <c r="AF141" i="2"/>
  <c r="AG141" i="2" s="1"/>
  <c r="AH141" i="2" s="1"/>
  <c r="AF136" i="2"/>
  <c r="AG136" i="2" s="1"/>
  <c r="AH136" i="2" s="1"/>
  <c r="AJ132" i="2"/>
  <c r="AF107" i="2"/>
  <c r="AG107" i="2" s="1"/>
  <c r="AU105" i="2"/>
  <c r="AV105" i="2" s="1"/>
  <c r="AF95" i="2"/>
  <c r="AG95" i="2" s="1"/>
  <c r="AU91" i="2"/>
  <c r="AV91" i="2" s="1"/>
  <c r="AF81" i="2"/>
  <c r="AG81" i="2" s="1"/>
  <c r="AJ78" i="2"/>
  <c r="AF76" i="2"/>
  <c r="AG76" i="2" s="1"/>
  <c r="AF75" i="2"/>
  <c r="AG75" i="2" s="1"/>
  <c r="AF74" i="2"/>
  <c r="AG74" i="2" s="1"/>
  <c r="AF36" i="2"/>
  <c r="AG36" i="2" s="1"/>
  <c r="AJ36" i="2"/>
  <c r="AU18" i="2"/>
  <c r="AV18" i="2" s="1"/>
  <c r="AJ23" i="2"/>
  <c r="AU16" i="2"/>
  <c r="AV16" i="2" s="1"/>
  <c r="N133" i="2"/>
  <c r="Q133" i="2" s="1"/>
  <c r="N190" i="2"/>
  <c r="Q190" i="2" s="1"/>
  <c r="N40" i="2"/>
  <c r="Q40" i="2" s="1"/>
  <c r="N306" i="2"/>
  <c r="N308" i="2"/>
  <c r="N228" i="2"/>
  <c r="Q228" i="2" s="1"/>
  <c r="N128" i="2"/>
  <c r="Q128" i="2" s="1"/>
  <c r="N268" i="2"/>
  <c r="Q268" i="2" s="1"/>
  <c r="N216" i="2"/>
  <c r="Q216" i="2" s="1"/>
  <c r="N238" i="2"/>
  <c r="Q238" i="2" s="1"/>
  <c r="N230" i="2"/>
  <c r="Q230" i="2" s="1"/>
  <c r="N214" i="2"/>
  <c r="Q214" i="2" s="1"/>
  <c r="N201" i="2"/>
  <c r="Q201" i="2" s="1"/>
  <c r="N257" i="2"/>
  <c r="Q257" i="2" s="1"/>
  <c r="N28" i="2"/>
  <c r="Q28" i="2" s="1"/>
  <c r="N317" i="2"/>
  <c r="N110" i="2"/>
  <c r="Q110" i="2" s="1"/>
  <c r="N315" i="2"/>
  <c r="N73" i="2"/>
  <c r="Q73" i="2" s="1"/>
  <c r="N336" i="2"/>
  <c r="N98" i="2"/>
  <c r="Q98" i="2" s="1"/>
  <c r="N358" i="2"/>
  <c r="N320" i="2"/>
  <c r="N247" i="2"/>
  <c r="Q247" i="2" s="1"/>
  <c r="N233" i="2"/>
  <c r="Q233" i="2" s="1"/>
  <c r="N219" i="2"/>
  <c r="Q219" i="2" s="1"/>
  <c r="N115" i="2"/>
  <c r="Q115" i="2" s="1"/>
  <c r="N313" i="2"/>
  <c r="N298" i="2"/>
  <c r="N253" i="2"/>
  <c r="Q253" i="2" s="1"/>
  <c r="N240" i="2"/>
  <c r="Q240" i="2" s="1"/>
  <c r="N194" i="2"/>
  <c r="Q194" i="2" s="1"/>
  <c r="N351" i="2"/>
  <c r="N264" i="2"/>
  <c r="Q264" i="2" s="1"/>
  <c r="N249" i="2"/>
  <c r="Q249" i="2" s="1"/>
  <c r="N235" i="2"/>
  <c r="Q235" i="2" s="1"/>
  <c r="N208" i="2"/>
  <c r="Q208" i="2" s="1"/>
  <c r="N120" i="2"/>
  <c r="Q120" i="2" s="1"/>
  <c r="N242" i="2"/>
  <c r="Q242" i="2" s="1"/>
  <c r="N222" i="2"/>
  <c r="Q222" i="2" s="1"/>
  <c r="N362" i="2"/>
  <c r="N353" i="2"/>
  <c r="N344" i="2"/>
  <c r="N259" i="2"/>
  <c r="Q259" i="2" s="1"/>
  <c r="N142" i="2"/>
  <c r="Q142" i="2" s="1"/>
  <c r="N90" i="2"/>
  <c r="Q90" i="2" s="1"/>
  <c r="N35" i="2"/>
  <c r="Q35" i="2" s="1"/>
  <c r="N125" i="2"/>
  <c r="Q125" i="2" s="1"/>
  <c r="N84" i="2"/>
  <c r="Q84" i="2" s="1"/>
  <c r="N328" i="2"/>
  <c r="N326" i="2"/>
  <c r="N310" i="2"/>
  <c r="N303" i="2"/>
  <c r="Q303" i="2" s="1"/>
  <c r="N101" i="2"/>
  <c r="Q101" i="2" s="1"/>
  <c r="N3" i="2"/>
  <c r="Q3" i="2" s="1"/>
  <c r="AU360" i="2"/>
  <c r="AV360" i="2" s="1"/>
  <c r="AJ365" i="2"/>
  <c r="AJ361" i="2"/>
  <c r="BP361" i="2" s="1"/>
  <c r="N356" i="2"/>
  <c r="AF354" i="2"/>
  <c r="AG354" i="2" s="1"/>
  <c r="N340" i="2"/>
  <c r="N292" i="2"/>
  <c r="AJ289" i="2"/>
  <c r="BP289" i="2" s="1"/>
  <c r="AJ281" i="2"/>
  <c r="AJ338" i="2"/>
  <c r="N347" i="2"/>
  <c r="N277" i="2"/>
  <c r="AF264" i="2"/>
  <c r="AG264" i="2" s="1"/>
  <c r="AF297" i="2"/>
  <c r="AG297" i="2" s="1"/>
  <c r="AF279" i="2"/>
  <c r="AG279" i="2" s="1"/>
  <c r="N270" i="2"/>
  <c r="Q270" i="2" s="1"/>
  <c r="AF353" i="2"/>
  <c r="AG353" i="2" s="1"/>
  <c r="N286" i="2"/>
  <c r="AF358" i="2"/>
  <c r="AG358" i="2" s="1"/>
  <c r="AF357" i="2"/>
  <c r="AG357" i="2" s="1"/>
  <c r="N330" i="2"/>
  <c r="AJ325" i="2"/>
  <c r="BP325" i="2" s="1"/>
  <c r="AU325" i="2"/>
  <c r="AV325" i="2" s="1"/>
  <c r="AJ364" i="2"/>
  <c r="AU335" i="2"/>
  <c r="AV335" i="2" s="1"/>
  <c r="AU300" i="2"/>
  <c r="AV300" i="2" s="1"/>
  <c r="AJ285" i="2"/>
  <c r="AF334" i="2"/>
  <c r="AG334" i="2" s="1"/>
  <c r="AJ312" i="2"/>
  <c r="AF284" i="2"/>
  <c r="AG284" i="2" s="1"/>
  <c r="AJ284" i="2"/>
  <c r="AJ283" i="2"/>
  <c r="BP283" i="2" s="1"/>
  <c r="AU280" i="2"/>
  <c r="AV280" i="2" s="1"/>
  <c r="AU272" i="2"/>
  <c r="AV272" i="2" s="1"/>
  <c r="AF245" i="2"/>
  <c r="AG245" i="2" s="1"/>
  <c r="AH245" i="2" s="1"/>
  <c r="AF228" i="2"/>
  <c r="AG228" i="2" s="1"/>
  <c r="N211" i="2"/>
  <c r="Q211" i="2" s="1"/>
  <c r="AU333" i="2"/>
  <c r="AV333" i="2" s="1"/>
  <c r="AF333" i="2"/>
  <c r="AG333" i="2" s="1"/>
  <c r="AF332" i="2"/>
  <c r="AG332" i="2" s="1"/>
  <c r="AF331" i="2"/>
  <c r="AG331" i="2" s="1"/>
  <c r="AF325" i="2"/>
  <c r="AG325" i="2" s="1"/>
  <c r="AF298" i="2"/>
  <c r="AG298" i="2" s="1"/>
  <c r="AU283" i="2"/>
  <c r="AV283" i="2" s="1"/>
  <c r="AJ271" i="2"/>
  <c r="BP271" i="2" s="1"/>
  <c r="AF262" i="2"/>
  <c r="AG262" i="2" s="1"/>
  <c r="AJ262" i="2"/>
  <c r="AJ250" i="2"/>
  <c r="BP250" i="2" s="1"/>
  <c r="AF212" i="2"/>
  <c r="AG212" i="2" s="1"/>
  <c r="N203" i="2"/>
  <c r="Q203" i="2" s="1"/>
  <c r="AF343" i="2"/>
  <c r="AG343" i="2" s="1"/>
  <c r="AH343" i="2" s="1"/>
  <c r="AF316" i="2"/>
  <c r="AG316" i="2" s="1"/>
  <c r="AH316" i="2" s="1"/>
  <c r="AF312" i="2"/>
  <c r="AG312" i="2" s="1"/>
  <c r="AF295" i="2"/>
  <c r="AG295" i="2" s="1"/>
  <c r="AJ275" i="2"/>
  <c r="BP275" i="2" s="1"/>
  <c r="AF242" i="2"/>
  <c r="AG242" i="2" s="1"/>
  <c r="AF239" i="2"/>
  <c r="AG239" i="2" s="1"/>
  <c r="AF322" i="2"/>
  <c r="AG322" i="2" s="1"/>
  <c r="AU294" i="2"/>
  <c r="AV294" i="2" s="1"/>
  <c r="AJ231" i="2"/>
  <c r="BP231" i="2" s="1"/>
  <c r="N205" i="2"/>
  <c r="Q205" i="2" s="1"/>
  <c r="AJ260" i="2"/>
  <c r="BP260" i="2" s="1"/>
  <c r="AF335" i="2"/>
  <c r="AG335" i="2" s="1"/>
  <c r="AF328" i="2"/>
  <c r="AG328" i="2" s="1"/>
  <c r="AF318" i="2"/>
  <c r="AG318" i="2" s="1"/>
  <c r="AF274" i="2"/>
  <c r="AG274" i="2" s="1"/>
  <c r="AU269" i="2"/>
  <c r="AV269" i="2" s="1"/>
  <c r="AJ334" i="2"/>
  <c r="AF326" i="2"/>
  <c r="AG326" i="2" s="1"/>
  <c r="AU323" i="2"/>
  <c r="AV323" i="2" s="1"/>
  <c r="AJ300" i="2"/>
  <c r="BP300" i="2" s="1"/>
  <c r="AU285" i="2"/>
  <c r="AV285" i="2" s="1"/>
  <c r="AF273" i="2"/>
  <c r="AG273" i="2" s="1"/>
  <c r="AF170" i="2"/>
  <c r="AG170" i="2" s="1"/>
  <c r="AH170" i="2" s="1"/>
  <c r="AJ170" i="2" s="1"/>
  <c r="AF162" i="2"/>
  <c r="AG162" i="2" s="1"/>
  <c r="AH162" i="2" s="1"/>
  <c r="N137" i="2"/>
  <c r="Q137" i="2" s="1"/>
  <c r="AF139" i="2"/>
  <c r="AG139" i="2" s="1"/>
  <c r="AJ127" i="2"/>
  <c r="AF102" i="2"/>
  <c r="AG102" i="2" s="1"/>
  <c r="AF88" i="2"/>
  <c r="AG88" i="2" s="1"/>
  <c r="AF77" i="2"/>
  <c r="AG77" i="2" s="1"/>
  <c r="AJ55" i="2"/>
  <c r="AF24" i="2"/>
  <c r="AG24" i="2" s="1"/>
  <c r="AF17" i="2"/>
  <c r="AG17" i="2" s="1"/>
  <c r="AF226" i="2"/>
  <c r="AG226" i="2" s="1"/>
  <c r="AH226" i="2" s="1"/>
  <c r="AJ226" i="2" s="1"/>
  <c r="AU220" i="2"/>
  <c r="AV220" i="2" s="1"/>
  <c r="AF209" i="2"/>
  <c r="AG209" i="2" s="1"/>
  <c r="AF204" i="2"/>
  <c r="AG204" i="2" s="1"/>
  <c r="AJ193" i="2"/>
  <c r="BP193" i="2" s="1"/>
  <c r="AJ143" i="2"/>
  <c r="AU138" i="2"/>
  <c r="AV138" i="2" s="1"/>
  <c r="AF137" i="2"/>
  <c r="AG137" i="2" s="1"/>
  <c r="AU127" i="2"/>
  <c r="AV127" i="2" s="1"/>
  <c r="AJ104" i="2"/>
  <c r="AJ91" i="2"/>
  <c r="AU55" i="2"/>
  <c r="AV55" i="2" s="1"/>
  <c r="N8" i="2"/>
  <c r="Q8" i="2" s="1"/>
  <c r="AF201" i="2"/>
  <c r="AG201" i="2" s="1"/>
  <c r="AF193" i="2"/>
  <c r="AG193" i="2" s="1"/>
  <c r="AF185" i="2"/>
  <c r="AG185" i="2" s="1"/>
  <c r="AH185" i="2" s="1"/>
  <c r="AF157" i="2"/>
  <c r="AG157" i="2" s="1"/>
  <c r="AH157" i="2" s="1"/>
  <c r="AF150" i="2"/>
  <c r="AG150" i="2" s="1"/>
  <c r="AH150" i="2" s="1"/>
  <c r="AJ148" i="2"/>
  <c r="AF144" i="2"/>
  <c r="AG144" i="2" s="1"/>
  <c r="AH144" i="2" s="1"/>
  <c r="AJ144" i="2" s="1"/>
  <c r="AF105" i="2"/>
  <c r="AG105" i="2" s="1"/>
  <c r="AJ105" i="2"/>
  <c r="AU97" i="2"/>
  <c r="AV97" i="2" s="1"/>
  <c r="AF164" i="2"/>
  <c r="AG164" i="2" s="1"/>
  <c r="AH164" i="2" s="1"/>
  <c r="AF156" i="2"/>
  <c r="AG156" i="2" s="1"/>
  <c r="AH156" i="2" s="1"/>
  <c r="AJ156" i="2" s="1"/>
  <c r="AF148" i="2"/>
  <c r="AG148" i="2" s="1"/>
  <c r="AU132" i="2"/>
  <c r="AV132" i="2" s="1"/>
  <c r="AF46" i="2"/>
  <c r="AG46" i="2" s="1"/>
  <c r="AU39" i="2"/>
  <c r="AV39" i="2" s="1"/>
  <c r="AJ30" i="2"/>
  <c r="AF172" i="2"/>
  <c r="AG172" i="2" s="1"/>
  <c r="AH172" i="2" s="1"/>
  <c r="AJ172" i="2" s="1"/>
  <c r="AF154" i="2"/>
  <c r="AG154" i="2" s="1"/>
  <c r="AH154" i="2" s="1"/>
  <c r="AF140" i="2"/>
  <c r="AG140" i="2" s="1"/>
  <c r="AJ124" i="2"/>
  <c r="AJ99" i="2"/>
  <c r="AJ94" i="2"/>
  <c r="AF90" i="2"/>
  <c r="AG90" i="2" s="1"/>
  <c r="N87" i="2"/>
  <c r="Q87" i="2" s="1"/>
  <c r="AJ80" i="2"/>
  <c r="AJ76" i="2"/>
  <c r="AJ66" i="2"/>
  <c r="N42" i="2"/>
  <c r="Q42" i="2" s="1"/>
  <c r="AJ21" i="2"/>
  <c r="AF205" i="2"/>
  <c r="AG205" i="2" s="1"/>
  <c r="AJ202" i="2"/>
  <c r="N145" i="2"/>
  <c r="Q145" i="2" s="1"/>
  <c r="AJ81" i="2"/>
  <c r="N77" i="2"/>
  <c r="Q77" i="2" s="1"/>
  <c r="AJ75" i="2"/>
  <c r="AF30" i="2"/>
  <c r="AG30" i="2" s="1"/>
  <c r="N13" i="2"/>
  <c r="Q13" i="2" s="1"/>
  <c r="AF210" i="2"/>
  <c r="AG210" i="2" s="1"/>
  <c r="AH210" i="2" s="1"/>
  <c r="AJ210" i="2" s="1"/>
  <c r="AF202" i="2"/>
  <c r="AG202" i="2" s="1"/>
  <c r="AF199" i="2"/>
  <c r="AG199" i="2" s="1"/>
  <c r="AH199" i="2" s="1"/>
  <c r="AJ199" i="2" s="1"/>
  <c r="AF195" i="2"/>
  <c r="AG195" i="2" s="1"/>
  <c r="AF190" i="2"/>
  <c r="AG190" i="2" s="1"/>
  <c r="AF160" i="2"/>
  <c r="AG160" i="2" s="1"/>
  <c r="AH160" i="2" s="1"/>
  <c r="AJ160" i="2" s="1"/>
  <c r="AF147" i="2"/>
  <c r="AG147" i="2" s="1"/>
  <c r="AF142" i="2"/>
  <c r="AG142" i="2" s="1"/>
  <c r="AJ134" i="2"/>
  <c r="AJ119" i="2"/>
  <c r="AF99" i="2"/>
  <c r="AG99" i="2" s="1"/>
  <c r="AJ88" i="2"/>
  <c r="AU59" i="2"/>
  <c r="AV59" i="2" s="1"/>
  <c r="AJ59" i="2"/>
  <c r="AF53" i="2"/>
  <c r="AG53" i="2" s="1"/>
  <c r="AF52" i="2"/>
  <c r="AG52" i="2" s="1"/>
  <c r="AJ49" i="2"/>
  <c r="AJ17" i="2"/>
  <c r="AJ121" i="2"/>
  <c r="AU118" i="2"/>
  <c r="AV118" i="2" s="1"/>
  <c r="AF118" i="2"/>
  <c r="AG118" i="2" s="1"/>
  <c r="AJ117" i="2"/>
  <c r="AF96" i="2"/>
  <c r="AG96" i="2" s="1"/>
  <c r="AU75" i="2"/>
  <c r="AV75" i="2" s="1"/>
  <c r="AJ69" i="2"/>
  <c r="AJ38" i="2"/>
  <c r="AU27" i="2"/>
  <c r="AV27" i="2" s="1"/>
  <c r="AU19" i="2"/>
  <c r="AV19" i="2" s="1"/>
  <c r="AJ15" i="2"/>
  <c r="AF124" i="2"/>
  <c r="AG124" i="2" s="1"/>
  <c r="AJ123" i="2"/>
  <c r="AF117" i="2"/>
  <c r="AG117" i="2" s="1"/>
  <c r="AJ112" i="2"/>
  <c r="AF111" i="2"/>
  <c r="AG111" i="2" s="1"/>
  <c r="AF108" i="2"/>
  <c r="AG108" i="2" s="1"/>
  <c r="AU80" i="2"/>
  <c r="AV80" i="2" s="1"/>
  <c r="AJ79" i="2"/>
  <c r="AF72" i="2"/>
  <c r="AG72" i="2" s="1"/>
  <c r="AH72" i="2" s="1"/>
  <c r="AJ67" i="2"/>
  <c r="AU60" i="2"/>
  <c r="AV60" i="2" s="1"/>
  <c r="AF48" i="2"/>
  <c r="AG48" i="2" s="1"/>
  <c r="AJ48" i="2"/>
  <c r="AJ45" i="2"/>
  <c r="AF39" i="2"/>
  <c r="AG39" i="2" s="1"/>
  <c r="AF38" i="2"/>
  <c r="AG38" i="2" s="1"/>
  <c r="AJ32" i="2"/>
  <c r="AJ18" i="2"/>
  <c r="AU22" i="2"/>
  <c r="AV22" i="2" s="1"/>
  <c r="AJ7" i="2"/>
  <c r="AJ5" i="2"/>
  <c r="AF146" i="2"/>
  <c r="AG146" i="2" s="1"/>
  <c r="AF138" i="2"/>
  <c r="AG138" i="2" s="1"/>
  <c r="AF131" i="2"/>
  <c r="AG131" i="2" s="1"/>
  <c r="AJ131" i="2"/>
  <c r="AJ130" i="2"/>
  <c r="AJ109" i="2"/>
  <c r="AJ106" i="2"/>
  <c r="AU82" i="2"/>
  <c r="AV82" i="2" s="1"/>
  <c r="AF82" i="2"/>
  <c r="AG82" i="2" s="1"/>
  <c r="AF71" i="2"/>
  <c r="AG71" i="2" s="1"/>
  <c r="AF64" i="2"/>
  <c r="AG64" i="2" s="1"/>
  <c r="AJ58" i="2"/>
  <c r="AJ56" i="2"/>
  <c r="AU52" i="2"/>
  <c r="AV52" i="2" s="1"/>
  <c r="AJ51" i="2"/>
  <c r="AF42" i="2"/>
  <c r="AG42" i="2" s="1"/>
  <c r="AJ41" i="2"/>
  <c r="AJ29" i="2"/>
  <c r="AF26" i="2"/>
  <c r="AG26" i="2" s="1"/>
  <c r="AJ14" i="2"/>
  <c r="AU7" i="2"/>
  <c r="AV7" i="2" s="1"/>
  <c r="AU46" i="2"/>
  <c r="AV46" i="2" s="1"/>
  <c r="AJ27" i="2"/>
  <c r="AF21" i="2"/>
  <c r="AG21" i="2" s="1"/>
  <c r="AJ16" i="2"/>
  <c r="AJ12" i="2"/>
  <c r="AU4" i="2"/>
  <c r="AV4" i="2" s="1"/>
  <c r="AJ333" i="2"/>
  <c r="BP333" i="2" s="1"/>
  <c r="AJ349" i="2"/>
  <c r="BP349" i="2" s="1"/>
  <c r="AJ346" i="2"/>
  <c r="AF283" i="2"/>
  <c r="AG283" i="2" s="1"/>
  <c r="AS270" i="2"/>
  <c r="AS262" i="2"/>
  <c r="AS257" i="2"/>
  <c r="AF233" i="2"/>
  <c r="AG233" i="2" s="1"/>
  <c r="AS329" i="2"/>
  <c r="AT329" i="2" s="1"/>
  <c r="AS316" i="2"/>
  <c r="AT316" i="2" s="1"/>
  <c r="AF315" i="2"/>
  <c r="AG315" i="2" s="1"/>
  <c r="AF307" i="2"/>
  <c r="AG307" i="2" s="1"/>
  <c r="AS291" i="2"/>
  <c r="AS321" i="2"/>
  <c r="AT321" i="2" s="1"/>
  <c r="AU244" i="2"/>
  <c r="AV244" i="2" s="1"/>
  <c r="AF320" i="2"/>
  <c r="AG320" i="2" s="1"/>
  <c r="AF299" i="2"/>
  <c r="AG299" i="2" s="1"/>
  <c r="AJ241" i="2"/>
  <c r="AJ324" i="2"/>
  <c r="BP324" i="2" s="1"/>
  <c r="AJ209" i="2"/>
  <c r="BP209" i="2" s="1"/>
  <c r="AJ295" i="2"/>
  <c r="BP295" i="2" s="1"/>
  <c r="AU241" i="2"/>
  <c r="AV241" i="2" s="1"/>
  <c r="AJ332" i="2"/>
  <c r="BP332" i="2" s="1"/>
  <c r="AS307" i="2"/>
  <c r="AT307" i="2" s="1"/>
  <c r="AF291" i="2"/>
  <c r="AG291" i="2" s="1"/>
  <c r="AS282" i="2"/>
  <c r="AJ279" i="2"/>
  <c r="BP279" i="2" s="1"/>
  <c r="AS275" i="2"/>
  <c r="AJ273" i="2"/>
  <c r="BP273" i="2" s="1"/>
  <c r="AJ217" i="2"/>
  <c r="BP217" i="2" s="1"/>
  <c r="AF213" i="2"/>
  <c r="AG213" i="2" s="1"/>
  <c r="AJ265" i="2"/>
  <c r="BP265" i="2" s="1"/>
  <c r="AF253" i="2"/>
  <c r="AG253" i="2" s="1"/>
  <c r="AJ237" i="2"/>
  <c r="BP237" i="2" s="1"/>
  <c r="AU213" i="2"/>
  <c r="AV213" i="2" s="1"/>
  <c r="AF241" i="2"/>
  <c r="AG241" i="2" s="1"/>
  <c r="AU237" i="2"/>
  <c r="AV237" i="2" s="1"/>
  <c r="AJ225" i="2"/>
  <c r="BP225" i="2" s="1"/>
  <c r="AF221" i="2"/>
  <c r="AG221" i="2" s="1"/>
  <c r="AH221" i="2" s="1"/>
  <c r="AJ221" i="2" s="1"/>
  <c r="AU143" i="2"/>
  <c r="AV143" i="2" s="1"/>
  <c r="AF237" i="2"/>
  <c r="AG237" i="2" s="1"/>
  <c r="AF261" i="2"/>
  <c r="AG261" i="2" s="1"/>
  <c r="AS253" i="2"/>
  <c r="AJ248" i="2"/>
  <c r="BP248" i="2" s="1"/>
  <c r="AF229" i="2"/>
  <c r="AG229" i="2" s="1"/>
  <c r="AS213" i="2"/>
  <c r="AU236" i="2"/>
  <c r="AV236" i="2" s="1"/>
  <c r="AU229" i="2"/>
  <c r="AV229" i="2" s="1"/>
  <c r="AF192" i="2"/>
  <c r="AG192" i="2" s="1"/>
  <c r="AS183" i="2"/>
  <c r="AT183" i="2" s="1"/>
  <c r="AF168" i="2"/>
  <c r="AG168" i="2" s="1"/>
  <c r="AH168" i="2" s="1"/>
  <c r="AJ146" i="2"/>
  <c r="AJ129" i="2"/>
  <c r="AJ138" i="2"/>
  <c r="AU193" i="2"/>
  <c r="AV193" i="2" s="1"/>
  <c r="AF184" i="2"/>
  <c r="AG184" i="2" s="1"/>
  <c r="AH184" i="2" s="1"/>
  <c r="AF128" i="2"/>
  <c r="AG128" i="2" s="1"/>
  <c r="AS191" i="2"/>
  <c r="AS146" i="2"/>
  <c r="AJ140" i="2"/>
  <c r="AJ102" i="2"/>
  <c r="AF152" i="2"/>
  <c r="AG152" i="2" s="1"/>
  <c r="AH152" i="2" s="1"/>
  <c r="AJ39" i="2"/>
  <c r="AF127" i="2"/>
  <c r="AG127" i="2" s="1"/>
  <c r="AU112" i="2"/>
  <c r="AV112" i="2" s="1"/>
  <c r="AJ107" i="2"/>
  <c r="AU79" i="2"/>
  <c r="AV79" i="2" s="1"/>
  <c r="AJ74" i="2"/>
  <c r="AU58" i="2"/>
  <c r="AV58" i="2" s="1"/>
  <c r="AJ44" i="2"/>
  <c r="AF119" i="2"/>
  <c r="AG119" i="2" s="1"/>
  <c r="AJ118" i="2"/>
  <c r="AU104" i="2"/>
  <c r="AV104" i="2" s="1"/>
  <c r="AS98" i="2"/>
  <c r="AF78" i="2"/>
  <c r="AG78" i="2" s="1"/>
  <c r="AU64" i="2"/>
  <c r="AV64" i="2" s="1"/>
  <c r="AS61" i="2"/>
  <c r="AU49" i="2"/>
  <c r="AV49" i="2" s="1"/>
  <c r="AF44" i="2"/>
  <c r="AG44" i="2" s="1"/>
  <c r="AJ34" i="2"/>
  <c r="AU32" i="2"/>
  <c r="AV32" i="2" s="1"/>
  <c r="AJ24" i="2"/>
  <c r="AS128" i="2"/>
  <c r="AF122" i="2"/>
  <c r="AG122" i="2" s="1"/>
  <c r="AU114" i="2"/>
  <c r="AV114" i="2" s="1"/>
  <c r="AF114" i="2"/>
  <c r="AG114" i="2" s="1"/>
  <c r="AS112" i="2"/>
  <c r="AU109" i="2"/>
  <c r="AV109" i="2" s="1"/>
  <c r="AS91" i="2"/>
  <c r="AJ52" i="2"/>
  <c r="AJ92" i="2"/>
  <c r="AF63" i="2"/>
  <c r="AG63" i="2" s="1"/>
  <c r="AF106" i="2"/>
  <c r="AG106" i="2" s="1"/>
  <c r="AS104" i="2"/>
  <c r="AU99" i="2"/>
  <c r="AV99" i="2" s="1"/>
  <c r="AF93" i="2"/>
  <c r="AG93" i="2" s="1"/>
  <c r="AU89" i="2"/>
  <c r="AV89" i="2" s="1"/>
  <c r="AS85" i="2"/>
  <c r="AS74" i="2"/>
  <c r="AF69" i="2"/>
  <c r="AG69" i="2" s="1"/>
  <c r="AJ65" i="2"/>
  <c r="AJ33" i="2"/>
  <c r="AF31" i="2"/>
  <c r="AG31" i="2" s="1"/>
  <c r="AU117" i="2"/>
  <c r="AV117" i="2" s="1"/>
  <c r="AJ96" i="2"/>
  <c r="AS78" i="2"/>
  <c r="AF68" i="2"/>
  <c r="AG68" i="2" s="1"/>
  <c r="AJ50" i="2"/>
  <c r="AU30" i="2"/>
  <c r="AV30" i="2" s="1"/>
  <c r="AU94" i="2"/>
  <c r="AV94" i="2" s="1"/>
  <c r="AS92" i="2"/>
  <c r="AF67" i="2"/>
  <c r="AG67" i="2" s="1"/>
  <c r="AJ47" i="2"/>
  <c r="AF11" i="2"/>
  <c r="AG11" i="2" s="1"/>
  <c r="AJ95" i="2"/>
  <c r="AU78" i="2"/>
  <c r="AV78" i="2" s="1"/>
  <c r="AF51" i="2"/>
  <c r="AG51" i="2" s="1"/>
  <c r="AF27" i="2"/>
  <c r="AG27" i="2" s="1"/>
  <c r="AJ22" i="2"/>
  <c r="AS68" i="2"/>
  <c r="AF43" i="2"/>
  <c r="AG43" i="2" s="1"/>
  <c r="AS19" i="2"/>
  <c r="AJ4" i="2"/>
  <c r="AJ31" i="2"/>
  <c r="AF91" i="2"/>
  <c r="AG91" i="2" s="1"/>
  <c r="AJ71" i="2"/>
  <c r="AU54" i="2"/>
  <c r="AV54" i="2" s="1"/>
  <c r="AS52" i="2"/>
  <c r="AJ19" i="2"/>
  <c r="AF83" i="2"/>
  <c r="AG83" i="2" s="1"/>
  <c r="AJ63" i="2"/>
  <c r="AS44" i="2"/>
  <c r="AU38" i="2"/>
  <c r="AV38" i="2" s="1"/>
  <c r="AW363" i="2"/>
  <c r="BB363" i="2"/>
  <c r="AW364" i="2"/>
  <c r="AX364" i="2"/>
  <c r="BB364" i="2"/>
  <c r="BE364" i="2"/>
  <c r="BH364" i="2"/>
  <c r="BM364" i="2"/>
  <c r="AW365" i="2"/>
  <c r="AX365" i="2"/>
  <c r="BB365" i="2"/>
  <c r="BE365" i="2"/>
  <c r="BH365" i="2"/>
  <c r="BM365" i="2"/>
  <c r="AW151" i="2"/>
  <c r="AX151" i="2" s="1"/>
  <c r="BB151" i="2"/>
  <c r="AW152" i="2"/>
  <c r="BB152" i="2"/>
  <c r="AW153" i="2"/>
  <c r="AX153" i="2" s="1"/>
  <c r="BB153" i="2"/>
  <c r="AW154" i="2"/>
  <c r="AX154" i="2" s="1"/>
  <c r="BB154" i="2"/>
  <c r="AW155" i="2"/>
  <c r="AX155" i="2" s="1"/>
  <c r="BB155" i="2"/>
  <c r="AW156" i="2"/>
  <c r="BB156" i="2"/>
  <c r="AW157" i="2"/>
  <c r="AX157" i="2" s="1"/>
  <c r="BB157" i="2"/>
  <c r="BB158" i="2"/>
  <c r="AW159" i="2"/>
  <c r="BB159" i="2"/>
  <c r="AW160" i="2"/>
  <c r="BB160" i="2"/>
  <c r="AW161" i="2"/>
  <c r="BB161" i="2"/>
  <c r="AW162" i="2"/>
  <c r="BB162" i="2"/>
  <c r="AW163" i="2"/>
  <c r="AX163" i="2" s="1"/>
  <c r="BB163" i="2"/>
  <c r="AW164" i="2"/>
  <c r="BB164" i="2"/>
  <c r="AW165" i="2"/>
  <c r="BB165" i="2"/>
  <c r="AW166" i="2"/>
  <c r="AX166" i="2" s="1"/>
  <c r="BB166" i="2"/>
  <c r="AW167" i="2"/>
  <c r="AX167" i="2" s="1"/>
  <c r="BB167" i="2"/>
  <c r="AW168" i="2"/>
  <c r="BB168" i="2"/>
  <c r="AW169" i="2"/>
  <c r="AX169" i="2" s="1"/>
  <c r="BB169" i="2"/>
  <c r="AW170" i="2"/>
  <c r="BB170" i="2"/>
  <c r="AW171" i="2"/>
  <c r="AX171" i="2" s="1"/>
  <c r="BB171" i="2"/>
  <c r="AW172" i="2"/>
  <c r="BB172" i="2"/>
  <c r="AW173" i="2"/>
  <c r="BB173" i="2"/>
  <c r="AW174" i="2"/>
  <c r="AX174" i="2" s="1"/>
  <c r="BB174" i="2"/>
  <c r="AW175" i="2"/>
  <c r="BB175" i="2"/>
  <c r="AW176" i="2"/>
  <c r="AX176" i="2" s="1"/>
  <c r="BB176" i="2"/>
  <c r="AW177" i="2"/>
  <c r="AX177" i="2" s="1"/>
  <c r="BB177" i="2"/>
  <c r="AW178" i="2"/>
  <c r="AX178" i="2" s="1"/>
  <c r="BB178" i="2"/>
  <c r="AW179" i="2"/>
  <c r="BB179" i="2"/>
  <c r="AW180" i="2"/>
  <c r="AX180" i="2" s="1"/>
  <c r="BB180" i="2"/>
  <c r="AW181" i="2"/>
  <c r="AX181" i="2" s="1"/>
  <c r="BB181" i="2"/>
  <c r="AW182" i="2"/>
  <c r="BB182" i="2"/>
  <c r="AW183" i="2"/>
  <c r="BB183" i="2"/>
  <c r="AW184" i="2"/>
  <c r="BB184" i="2"/>
  <c r="AW185" i="2"/>
  <c r="AX185" i="2" s="1"/>
  <c r="BB185" i="2"/>
  <c r="AW186" i="2"/>
  <c r="BB186" i="2"/>
  <c r="AW187" i="2"/>
  <c r="AX187" i="2" s="1"/>
  <c r="BB187" i="2"/>
  <c r="AW188" i="2"/>
  <c r="AX188" i="2" s="1"/>
  <c r="BB188" i="2"/>
  <c r="AW189" i="2"/>
  <c r="BB189" i="2"/>
  <c r="AW190" i="2"/>
  <c r="BB190" i="2"/>
  <c r="AW191" i="2"/>
  <c r="AX191" i="2"/>
  <c r="BB191" i="2"/>
  <c r="BE191" i="2"/>
  <c r="BH191" i="2"/>
  <c r="BM191" i="2"/>
  <c r="AW192" i="2"/>
  <c r="BB192" i="2"/>
  <c r="AW193" i="2"/>
  <c r="AX193" i="2"/>
  <c r="BB193" i="2"/>
  <c r="BE193" i="2"/>
  <c r="BH193" i="2"/>
  <c r="BM193" i="2"/>
  <c r="AW194" i="2"/>
  <c r="BB194" i="2"/>
  <c r="AW195" i="2"/>
  <c r="AX195" i="2"/>
  <c r="BB195" i="2"/>
  <c r="BE195" i="2"/>
  <c r="BH195" i="2"/>
  <c r="BM195" i="2"/>
  <c r="AW196" i="2"/>
  <c r="AX196" i="2"/>
  <c r="BB196" i="2"/>
  <c r="BE196" i="2"/>
  <c r="BH196" i="2"/>
  <c r="BM196" i="2"/>
  <c r="AW197" i="2"/>
  <c r="AX197" i="2" s="1"/>
  <c r="BB197" i="2"/>
  <c r="AW198" i="2"/>
  <c r="BB198" i="2"/>
  <c r="AW199" i="2"/>
  <c r="AX199" i="2" s="1"/>
  <c r="BB199" i="2"/>
  <c r="AW200" i="2"/>
  <c r="AX200" i="2" s="1"/>
  <c r="BB200" i="2"/>
  <c r="AW201" i="2"/>
  <c r="BB201" i="2"/>
  <c r="AW202" i="2"/>
  <c r="AX202" i="2"/>
  <c r="BB202" i="2"/>
  <c r="BE202" i="2"/>
  <c r="BH202" i="2"/>
  <c r="BM202" i="2"/>
  <c r="AW203" i="2"/>
  <c r="BB203" i="2"/>
  <c r="AW204" i="2"/>
  <c r="AX204" i="2"/>
  <c r="BB204" i="2"/>
  <c r="BE204" i="2"/>
  <c r="BH204" i="2"/>
  <c r="BM204" i="2"/>
  <c r="AW205" i="2"/>
  <c r="BB205" i="2"/>
  <c r="AW206" i="2"/>
  <c r="AX206" i="2"/>
  <c r="BB206" i="2"/>
  <c r="BE206" i="2"/>
  <c r="BH206" i="2"/>
  <c r="BM206" i="2"/>
  <c r="AW207" i="2"/>
  <c r="AX207" i="2"/>
  <c r="BB207" i="2"/>
  <c r="BE207" i="2"/>
  <c r="BH207" i="2"/>
  <c r="BM207" i="2"/>
  <c r="AW208" i="2"/>
  <c r="BB208" i="2"/>
  <c r="AW209" i="2"/>
  <c r="AX209" i="2"/>
  <c r="BB209" i="2"/>
  <c r="BE209" i="2"/>
  <c r="BH209" i="2"/>
  <c r="BM209" i="2"/>
  <c r="AW210" i="2"/>
  <c r="AX210" i="2" s="1"/>
  <c r="BB210" i="2"/>
  <c r="AW211" i="2"/>
  <c r="BB211" i="2"/>
  <c r="AW212" i="2"/>
  <c r="AX212" i="2"/>
  <c r="BB212" i="2"/>
  <c r="BE212" i="2"/>
  <c r="BH212" i="2"/>
  <c r="BM212" i="2"/>
  <c r="AW213" i="2"/>
  <c r="AX213" i="2"/>
  <c r="BB213" i="2"/>
  <c r="BE213" i="2"/>
  <c r="BH213" i="2"/>
  <c r="BM213" i="2"/>
  <c r="AW214" i="2"/>
  <c r="BB214" i="2"/>
  <c r="AW215" i="2"/>
  <c r="AX215" i="2"/>
  <c r="BB215" i="2"/>
  <c r="BE215" i="2"/>
  <c r="BH215" i="2"/>
  <c r="BM215" i="2"/>
  <c r="AW216" i="2"/>
  <c r="BB216" i="2"/>
  <c r="AW217" i="2"/>
  <c r="AX217" i="2"/>
  <c r="BB217" i="2"/>
  <c r="BE217" i="2"/>
  <c r="BH217" i="2"/>
  <c r="BM217" i="2"/>
  <c r="AW218" i="2"/>
  <c r="AX218" i="2" s="1"/>
  <c r="BB218" i="2"/>
  <c r="AW219" i="2"/>
  <c r="BB219" i="2"/>
  <c r="AW220" i="2"/>
  <c r="AX220" i="2"/>
  <c r="BB220" i="2"/>
  <c r="BE220" i="2"/>
  <c r="BH220" i="2"/>
  <c r="BM220" i="2"/>
  <c r="AW221" i="2"/>
  <c r="AX221" i="2" s="1"/>
  <c r="BB221" i="2"/>
  <c r="AW222" i="2"/>
  <c r="BB222" i="2"/>
  <c r="AW223" i="2"/>
  <c r="AX223" i="2"/>
  <c r="BB223" i="2"/>
  <c r="BE223" i="2"/>
  <c r="BH223" i="2"/>
  <c r="BM223" i="2"/>
  <c r="AW224" i="2"/>
  <c r="BB224" i="2"/>
  <c r="AW225" i="2"/>
  <c r="AX225" i="2"/>
  <c r="BB225" i="2"/>
  <c r="BE225" i="2"/>
  <c r="BH225" i="2"/>
  <c r="BM225" i="2"/>
  <c r="AW226" i="2"/>
  <c r="BB226" i="2"/>
  <c r="AW227" i="2"/>
  <c r="AX227" i="2" s="1"/>
  <c r="BB227" i="2"/>
  <c r="AW228" i="2"/>
  <c r="BB228" i="2"/>
  <c r="AW229" i="2"/>
  <c r="AX229" i="2"/>
  <c r="BB229" i="2"/>
  <c r="BE229" i="2"/>
  <c r="BH229" i="2"/>
  <c r="BM229" i="2"/>
  <c r="AW230" i="2"/>
  <c r="BB230" i="2"/>
  <c r="AW231" i="2"/>
  <c r="AX231" i="2"/>
  <c r="BB231" i="2"/>
  <c r="BE231" i="2"/>
  <c r="BH231" i="2"/>
  <c r="BM231" i="2"/>
  <c r="AW232" i="2"/>
  <c r="AX232" i="2" s="1"/>
  <c r="BB232" i="2"/>
  <c r="AW233" i="2"/>
  <c r="BB233" i="2"/>
  <c r="AW234" i="2"/>
  <c r="AX234" i="2"/>
  <c r="BB234" i="2"/>
  <c r="BE234" i="2"/>
  <c r="BH234" i="2"/>
  <c r="BM234" i="2"/>
  <c r="AW235" i="2"/>
  <c r="BB235" i="2"/>
  <c r="AW236" i="2"/>
  <c r="AX236" i="2"/>
  <c r="BB236" i="2"/>
  <c r="BE236" i="2"/>
  <c r="BH236" i="2"/>
  <c r="BM236" i="2"/>
  <c r="AW237" i="2"/>
  <c r="AX237" i="2"/>
  <c r="BB237" i="2"/>
  <c r="BE237" i="2"/>
  <c r="BH237" i="2"/>
  <c r="BM237" i="2"/>
  <c r="AW238" i="2"/>
  <c r="BB238" i="2"/>
  <c r="AW239" i="2"/>
  <c r="AX239" i="2"/>
  <c r="BB239" i="2"/>
  <c r="BE239" i="2"/>
  <c r="BH239" i="2"/>
  <c r="BM239" i="2"/>
  <c r="BB240" i="2"/>
  <c r="AW241" i="2"/>
  <c r="AX241" i="2"/>
  <c r="BB241" i="2"/>
  <c r="BE241" i="2"/>
  <c r="BH241" i="2"/>
  <c r="BM241" i="2"/>
  <c r="AW242" i="2"/>
  <c r="BB242" i="2"/>
  <c r="AW243" i="2"/>
  <c r="AX243" i="2"/>
  <c r="BB243" i="2"/>
  <c r="BE243" i="2"/>
  <c r="BH243" i="2"/>
  <c r="BM243" i="2"/>
  <c r="AW244" i="2"/>
  <c r="AX244" i="2"/>
  <c r="BB244" i="2"/>
  <c r="BE244" i="2"/>
  <c r="BH244" i="2"/>
  <c r="BM244" i="2"/>
  <c r="AW245" i="2"/>
  <c r="AX245" i="2" s="1"/>
  <c r="BB245" i="2"/>
  <c r="AW246" i="2"/>
  <c r="AX246" i="2" s="1"/>
  <c r="BB246" i="2"/>
  <c r="AW247" i="2"/>
  <c r="BB247" i="2"/>
  <c r="AW248" i="2"/>
  <c r="AX248" i="2"/>
  <c r="BB248" i="2"/>
  <c r="BE248" i="2"/>
  <c r="BH248" i="2"/>
  <c r="BM248" i="2"/>
  <c r="AW249" i="2"/>
  <c r="BB249" i="2"/>
  <c r="AW250" i="2"/>
  <c r="AX250" i="2"/>
  <c r="BB250" i="2"/>
  <c r="BE250" i="2"/>
  <c r="BH250" i="2"/>
  <c r="BM250" i="2"/>
  <c r="AW251" i="2"/>
  <c r="AX251" i="2"/>
  <c r="BB251" i="2"/>
  <c r="BE251" i="2"/>
  <c r="BH251" i="2"/>
  <c r="BM251" i="2"/>
  <c r="AW252" i="2"/>
  <c r="AX252" i="2" s="1"/>
  <c r="BB252" i="2"/>
  <c r="BB253" i="2"/>
  <c r="AW254" i="2"/>
  <c r="AX254" i="2"/>
  <c r="BB254" i="2"/>
  <c r="BE254" i="2"/>
  <c r="BH254" i="2"/>
  <c r="BM254" i="2"/>
  <c r="AW255" i="2"/>
  <c r="AX255" i="2" s="1"/>
  <c r="BB255" i="2"/>
  <c r="AW256" i="2"/>
  <c r="AX256" i="2" s="1"/>
  <c r="BB256" i="2"/>
  <c r="BB257" i="2"/>
  <c r="AW258" i="2"/>
  <c r="AX258" i="2"/>
  <c r="BB258" i="2"/>
  <c r="BE258" i="2"/>
  <c r="BH258" i="2"/>
  <c r="BM258" i="2"/>
  <c r="AW259" i="2"/>
  <c r="BB259" i="2"/>
  <c r="AW260" i="2"/>
  <c r="AX260" i="2"/>
  <c r="BB260" i="2"/>
  <c r="BE260" i="2"/>
  <c r="BH260" i="2"/>
  <c r="BM260" i="2"/>
  <c r="BB261" i="2"/>
  <c r="AW262" i="2"/>
  <c r="AX262" i="2"/>
  <c r="BB262" i="2"/>
  <c r="BE262" i="2"/>
  <c r="BH262" i="2"/>
  <c r="BM262" i="2"/>
  <c r="AW263" i="2"/>
  <c r="AX263" i="2" s="1"/>
  <c r="BB263" i="2"/>
  <c r="AW264" i="2"/>
  <c r="BB264" i="2"/>
  <c r="AW265" i="2"/>
  <c r="AX265" i="2"/>
  <c r="BB265" i="2"/>
  <c r="BE265" i="2"/>
  <c r="BH265" i="2"/>
  <c r="BM265" i="2"/>
  <c r="AW266" i="2"/>
  <c r="AX266" i="2"/>
  <c r="BB266" i="2"/>
  <c r="BE266" i="2"/>
  <c r="BH266" i="2"/>
  <c r="BM266" i="2"/>
  <c r="AW267" i="2"/>
  <c r="AX267" i="2"/>
  <c r="BB267" i="2"/>
  <c r="BE267" i="2"/>
  <c r="BH267" i="2"/>
  <c r="BM267" i="2"/>
  <c r="BB268" i="2"/>
  <c r="AW269" i="2"/>
  <c r="AX269" i="2"/>
  <c r="BB269" i="2"/>
  <c r="BE269" i="2"/>
  <c r="BH269" i="2"/>
  <c r="BM269" i="2"/>
  <c r="AW270" i="2"/>
  <c r="BB270" i="2"/>
  <c r="AW271" i="2"/>
  <c r="AX271" i="2"/>
  <c r="BB271" i="2"/>
  <c r="BE271" i="2"/>
  <c r="BH271" i="2"/>
  <c r="BM271" i="2"/>
  <c r="AW272" i="2"/>
  <c r="AX272" i="2"/>
  <c r="BB272" i="2"/>
  <c r="BE272" i="2"/>
  <c r="BH272" i="2"/>
  <c r="BM272" i="2"/>
  <c r="AW273" i="2"/>
  <c r="AX273" i="2"/>
  <c r="BB273" i="2"/>
  <c r="BE273" i="2"/>
  <c r="BH273" i="2"/>
  <c r="BM273" i="2"/>
  <c r="AW274" i="2"/>
  <c r="AX274" i="2"/>
  <c r="BB274" i="2"/>
  <c r="BE274" i="2"/>
  <c r="BH274" i="2"/>
  <c r="BM274" i="2"/>
  <c r="AW275" i="2"/>
  <c r="AX275" i="2"/>
  <c r="BB275" i="2"/>
  <c r="BE275" i="2"/>
  <c r="BH275" i="2"/>
  <c r="BM275" i="2"/>
  <c r="AW276" i="2"/>
  <c r="BB276" i="2"/>
  <c r="AW277" i="2"/>
  <c r="BB277" i="2"/>
  <c r="BB278" i="2"/>
  <c r="AW279" i="2"/>
  <c r="AX279" i="2"/>
  <c r="BB279" i="2"/>
  <c r="BE279" i="2"/>
  <c r="BH279" i="2"/>
  <c r="BM279" i="2"/>
  <c r="AW280" i="2"/>
  <c r="AX280" i="2"/>
  <c r="BB280" i="2"/>
  <c r="AW281" i="2"/>
  <c r="AX281" i="2"/>
  <c r="BB281" i="2"/>
  <c r="AW282" i="2"/>
  <c r="AX282" i="2"/>
  <c r="BB282" i="2"/>
  <c r="BE282" i="2"/>
  <c r="BH282" i="2"/>
  <c r="BM282" i="2"/>
  <c r="AW283" i="2"/>
  <c r="AX283" i="2"/>
  <c r="BB283" i="2"/>
  <c r="BE283" i="2"/>
  <c r="BH283" i="2"/>
  <c r="BM283" i="2"/>
  <c r="AW284" i="2"/>
  <c r="AX284" i="2"/>
  <c r="BB284" i="2"/>
  <c r="BE284" i="2"/>
  <c r="BH284" i="2"/>
  <c r="BM284" i="2"/>
  <c r="AW285" i="2"/>
  <c r="AX285" i="2" s="1"/>
  <c r="BB285" i="2"/>
  <c r="AW286" i="2"/>
  <c r="BB286" i="2"/>
  <c r="BB287" i="2"/>
  <c r="AW288" i="2"/>
  <c r="AX288" i="2"/>
  <c r="BB288" i="2"/>
  <c r="BE288" i="2"/>
  <c r="BH288" i="2"/>
  <c r="BM288" i="2"/>
  <c r="AW289" i="2"/>
  <c r="AX289" i="2"/>
  <c r="BB289" i="2"/>
  <c r="BE289" i="2"/>
  <c r="BH289" i="2"/>
  <c r="BM289" i="2"/>
  <c r="AW290" i="2"/>
  <c r="AX290" i="2"/>
  <c r="BB290" i="2"/>
  <c r="BE290" i="2"/>
  <c r="BH290" i="2"/>
  <c r="BM290" i="2"/>
  <c r="AW291" i="2"/>
  <c r="AX291" i="2" s="1"/>
  <c r="BB291" i="2"/>
  <c r="AW292" i="2"/>
  <c r="BB292" i="2"/>
  <c r="AW293" i="2"/>
  <c r="BB293" i="2"/>
  <c r="AW294" i="2"/>
  <c r="AX294" i="2"/>
  <c r="BB294" i="2"/>
  <c r="BE294" i="2"/>
  <c r="BH294" i="2"/>
  <c r="BM294" i="2"/>
  <c r="AW295" i="2"/>
  <c r="AX295" i="2"/>
  <c r="BB295" i="2"/>
  <c r="BE295" i="2"/>
  <c r="BH295" i="2"/>
  <c r="BM295" i="2"/>
  <c r="AW296" i="2"/>
  <c r="AX296" i="2"/>
  <c r="BB296" i="2"/>
  <c r="BE296" i="2"/>
  <c r="BH296" i="2"/>
  <c r="BM296" i="2"/>
  <c r="AW297" i="2"/>
  <c r="AX297" i="2"/>
  <c r="BB297" i="2"/>
  <c r="BE297" i="2"/>
  <c r="BH297" i="2"/>
  <c r="BM297" i="2"/>
  <c r="AW298" i="2"/>
  <c r="BB298" i="2"/>
  <c r="AW299" i="2"/>
  <c r="BB299" i="2"/>
  <c r="AW300" i="2"/>
  <c r="AX300" i="2"/>
  <c r="BB300" i="2"/>
  <c r="BE300" i="2"/>
  <c r="BH300" i="2"/>
  <c r="BM300" i="2"/>
  <c r="AW301" i="2"/>
  <c r="BB301" i="2"/>
  <c r="BB302" i="2"/>
  <c r="AW303" i="2"/>
  <c r="BB303" i="2"/>
  <c r="BB304" i="2"/>
  <c r="AW305" i="2"/>
  <c r="AX305" i="2"/>
  <c r="BB305" i="2"/>
  <c r="BE305" i="2"/>
  <c r="BH305" i="2"/>
  <c r="BM305" i="2"/>
  <c r="AW306" i="2"/>
  <c r="BB306" i="2"/>
  <c r="BB307" i="2"/>
  <c r="AW308" i="2"/>
  <c r="BB308" i="2"/>
  <c r="AW309" i="2"/>
  <c r="BB309" i="2"/>
  <c r="AW310" i="2"/>
  <c r="BB310" i="2"/>
  <c r="AW311" i="2"/>
  <c r="BB311" i="2"/>
  <c r="AW312" i="2"/>
  <c r="AX312" i="2"/>
  <c r="BB312" i="2"/>
  <c r="BE312" i="2"/>
  <c r="BH312" i="2"/>
  <c r="BM312" i="2"/>
  <c r="AW313" i="2"/>
  <c r="BB313" i="2"/>
  <c r="BB314" i="2"/>
  <c r="AW315" i="2"/>
  <c r="BB315" i="2"/>
  <c r="AW316" i="2"/>
  <c r="BB316" i="2"/>
  <c r="AW317" i="2"/>
  <c r="BB317" i="2"/>
  <c r="BB318" i="2"/>
  <c r="AW319" i="2"/>
  <c r="AX319" i="2" s="1"/>
  <c r="BB319" i="2"/>
  <c r="AW320" i="2"/>
  <c r="BB320" i="2"/>
  <c r="AW321" i="2"/>
  <c r="BB321" i="2"/>
  <c r="AW322" i="2"/>
  <c r="AX322" i="2"/>
  <c r="BB322" i="2"/>
  <c r="BE322" i="2"/>
  <c r="BH322" i="2"/>
  <c r="BM322" i="2"/>
  <c r="AW323" i="2"/>
  <c r="AX323" i="2"/>
  <c r="BB323" i="2"/>
  <c r="BE323" i="2"/>
  <c r="BH323" i="2"/>
  <c r="BM323" i="2"/>
  <c r="AW324" i="2"/>
  <c r="AX324" i="2"/>
  <c r="BB324" i="2"/>
  <c r="BE324" i="2"/>
  <c r="BH324" i="2"/>
  <c r="BM324" i="2"/>
  <c r="AW325" i="2"/>
  <c r="AX325" i="2"/>
  <c r="BB325" i="2"/>
  <c r="BE325" i="2"/>
  <c r="BH325" i="2"/>
  <c r="BM325" i="2"/>
  <c r="AW326" i="2"/>
  <c r="BB326" i="2"/>
  <c r="AW327" i="2"/>
  <c r="BB327" i="2"/>
  <c r="AW328" i="2"/>
  <c r="BB328" i="2"/>
  <c r="AW329" i="2"/>
  <c r="BB329" i="2"/>
  <c r="AW330" i="2"/>
  <c r="BB330" i="2"/>
  <c r="AW331" i="2"/>
  <c r="BB331" i="2"/>
  <c r="AW332" i="2"/>
  <c r="AX332" i="2"/>
  <c r="BB332" i="2"/>
  <c r="BE332" i="2"/>
  <c r="BH332" i="2"/>
  <c r="BM332" i="2"/>
  <c r="AW333" i="2"/>
  <c r="AX333" i="2"/>
  <c r="BB333" i="2"/>
  <c r="BE333" i="2"/>
  <c r="BH333" i="2"/>
  <c r="BM333" i="2"/>
  <c r="AW334" i="2"/>
  <c r="AX334" i="2"/>
  <c r="BB334" i="2"/>
  <c r="BE334" i="2"/>
  <c r="BH334" i="2"/>
  <c r="BM334" i="2"/>
  <c r="AW335" i="2"/>
  <c r="AX335" i="2"/>
  <c r="BB335" i="2"/>
  <c r="BE335" i="2"/>
  <c r="BH335" i="2"/>
  <c r="BM335" i="2"/>
  <c r="AW336" i="2"/>
  <c r="BB336" i="2"/>
  <c r="AW337" i="2"/>
  <c r="BB337" i="2"/>
  <c r="AW338" i="2"/>
  <c r="AX338" i="2"/>
  <c r="BB338" i="2"/>
  <c r="BE338" i="2"/>
  <c r="BH338" i="2"/>
  <c r="BM338" i="2"/>
  <c r="AW339" i="2"/>
  <c r="AX339" i="2"/>
  <c r="BB339" i="2"/>
  <c r="BE339" i="2"/>
  <c r="BH339" i="2"/>
  <c r="BM339" i="2"/>
  <c r="AW340" i="2"/>
  <c r="BB340" i="2"/>
  <c r="AW341" i="2"/>
  <c r="BB341" i="2"/>
  <c r="AW342" i="2"/>
  <c r="AX342" i="2" s="1"/>
  <c r="BB342" i="2"/>
  <c r="BB343" i="2"/>
  <c r="AW344" i="2"/>
  <c r="BB344" i="2"/>
  <c r="AW345" i="2"/>
  <c r="BB345" i="2"/>
  <c r="AW346" i="2"/>
  <c r="AX346" i="2"/>
  <c r="BB346" i="2"/>
  <c r="BE346" i="2"/>
  <c r="BH346" i="2"/>
  <c r="BM346" i="2"/>
  <c r="AW347" i="2"/>
  <c r="BB347" i="2"/>
  <c r="AW348" i="2"/>
  <c r="BB348" i="2"/>
  <c r="AW349" i="2"/>
  <c r="AX349" i="2"/>
  <c r="BB349" i="2"/>
  <c r="BE349" i="2"/>
  <c r="BH349" i="2"/>
  <c r="BM349" i="2"/>
  <c r="AW350" i="2"/>
  <c r="AX350" i="2" s="1"/>
  <c r="BB350" i="2"/>
  <c r="AW351" i="2"/>
  <c r="BB351" i="2"/>
  <c r="AW352" i="2"/>
  <c r="BB352" i="2"/>
  <c r="AW353" i="2"/>
  <c r="BB353" i="2"/>
  <c r="AW354" i="2"/>
  <c r="BB354" i="2"/>
  <c r="AW355" i="2"/>
  <c r="AX355" i="2" s="1"/>
  <c r="BB355" i="2"/>
  <c r="AW356" i="2"/>
  <c r="BB356" i="2"/>
  <c r="AW357" i="2"/>
  <c r="BB357" i="2"/>
  <c r="AW358" i="2"/>
  <c r="BB358" i="2"/>
  <c r="AW359" i="2"/>
  <c r="BB359" i="2"/>
  <c r="AX360" i="2"/>
  <c r="BB360" i="2"/>
  <c r="BE360" i="2"/>
  <c r="BH360" i="2"/>
  <c r="BM360" i="2"/>
  <c r="AW361" i="2"/>
  <c r="AX361" i="2"/>
  <c r="BB361" i="2"/>
  <c r="BE361" i="2"/>
  <c r="BH361" i="2"/>
  <c r="BM361" i="2"/>
  <c r="AW362" i="2"/>
  <c r="BB362" i="2"/>
  <c r="AU150" i="2" l="1"/>
  <c r="AV150" i="2" s="1"/>
  <c r="AT222" i="2"/>
  <c r="AT192" i="2"/>
  <c r="AH313" i="2"/>
  <c r="AJ313" i="2" s="1"/>
  <c r="BP313" i="2" s="1"/>
  <c r="AH133" i="2"/>
  <c r="AJ133" i="2" s="1"/>
  <c r="AT351" i="2"/>
  <c r="AU154" i="2"/>
  <c r="AV154" i="2" s="1"/>
  <c r="AH238" i="2"/>
  <c r="AU157" i="2"/>
  <c r="AV157" i="2" s="1"/>
  <c r="AU152" i="2"/>
  <c r="AV152" i="2" s="1"/>
  <c r="Q310" i="2"/>
  <c r="AH276" i="2"/>
  <c r="AJ276" i="2" s="1"/>
  <c r="Q351" i="2"/>
  <c r="AT240" i="2"/>
  <c r="AT40" i="2"/>
  <c r="AU355" i="2"/>
  <c r="AV355" i="2" s="1"/>
  <c r="AU184" i="2"/>
  <c r="AV184" i="2" s="1"/>
  <c r="AT247" i="2"/>
  <c r="AT326" i="2"/>
  <c r="Q328" i="2"/>
  <c r="AH268" i="2"/>
  <c r="AJ268" i="2" s="1"/>
  <c r="AH224" i="2"/>
  <c r="AJ224" i="2" s="1"/>
  <c r="AT68" i="2"/>
  <c r="AU188" i="2"/>
  <c r="AV188" i="2" s="1"/>
  <c r="Q308" i="2"/>
  <c r="AT84" i="2"/>
  <c r="AT228" i="2"/>
  <c r="Q292" i="2"/>
  <c r="Q306" i="2"/>
  <c r="AH240" i="2"/>
  <c r="AH247" i="2"/>
  <c r="AJ247" i="2" s="1"/>
  <c r="AT194" i="2"/>
  <c r="AT133" i="2"/>
  <c r="AU133" i="2" s="1"/>
  <c r="AV133" i="2" s="1"/>
  <c r="Q340" i="2"/>
  <c r="Q330" i="2"/>
  <c r="AU151" i="2"/>
  <c r="AV151" i="2" s="1"/>
  <c r="Q358" i="2"/>
  <c r="AT70" i="2"/>
  <c r="AT347" i="2"/>
  <c r="AT257" i="2"/>
  <c r="Q320" i="2"/>
  <c r="AU255" i="2"/>
  <c r="AV255" i="2" s="1"/>
  <c r="AT238" i="2"/>
  <c r="AU238" i="2" s="1"/>
  <c r="AV238" i="2" s="1"/>
  <c r="AU319" i="2"/>
  <c r="AV319" i="2" s="1"/>
  <c r="AU200" i="2"/>
  <c r="AV200" i="2" s="1"/>
  <c r="AT230" i="2"/>
  <c r="AT98" i="2"/>
  <c r="AT125" i="2"/>
  <c r="AT242" i="2"/>
  <c r="Q353" i="2"/>
  <c r="AT259" i="2"/>
  <c r="AH315" i="2"/>
  <c r="AJ315" i="2" s="1"/>
  <c r="BP315" i="2" s="1"/>
  <c r="AT216" i="2"/>
  <c r="AT301" i="2"/>
  <c r="AT308" i="2"/>
  <c r="AH205" i="2"/>
  <c r="AJ205" i="2" s="1"/>
  <c r="AT353" i="2"/>
  <c r="AT356" i="2"/>
  <c r="AH326" i="2"/>
  <c r="AJ326" i="2" s="1"/>
  <c r="BP326" i="2" s="1"/>
  <c r="AU164" i="2"/>
  <c r="AV164" i="2" s="1"/>
  <c r="AH336" i="2"/>
  <c r="AJ336" i="2" s="1"/>
  <c r="BP336" i="2" s="1"/>
  <c r="AT277" i="2"/>
  <c r="AT344" i="2"/>
  <c r="AT340" i="2"/>
  <c r="AU173" i="2"/>
  <c r="AV173" i="2" s="1"/>
  <c r="AU189" i="2"/>
  <c r="AV189" i="2" s="1"/>
  <c r="AT87" i="2"/>
  <c r="AT203" i="2"/>
  <c r="AH320" i="2"/>
  <c r="AJ320" i="2" s="1"/>
  <c r="AJ355" i="2"/>
  <c r="AH214" i="2"/>
  <c r="AU163" i="2"/>
  <c r="AV163" i="2" s="1"/>
  <c r="AT320" i="2"/>
  <c r="AJ188" i="2"/>
  <c r="BP188" i="2" s="1"/>
  <c r="AH257" i="2"/>
  <c r="AJ257" i="2" s="1"/>
  <c r="AT303" i="2"/>
  <c r="AT310" i="2"/>
  <c r="Q347" i="2"/>
  <c r="Q317" i="2"/>
  <c r="AU141" i="2"/>
  <c r="AV141" i="2" s="1"/>
  <c r="AU263" i="2"/>
  <c r="AV263" i="2" s="1"/>
  <c r="AU181" i="2"/>
  <c r="AV181" i="2" s="1"/>
  <c r="AH259" i="2"/>
  <c r="AJ259" i="2" s="1"/>
  <c r="AT306" i="2"/>
  <c r="AU182" i="2"/>
  <c r="AV182" i="2" s="1"/>
  <c r="AT327" i="2"/>
  <c r="AT328" i="2"/>
  <c r="AT330" i="2"/>
  <c r="AT315" i="2"/>
  <c r="AT145" i="2"/>
  <c r="AH70" i="2"/>
  <c r="AJ70" i="2" s="1"/>
  <c r="AH328" i="2"/>
  <c r="AH242" i="2"/>
  <c r="AJ242" i="2" s="1"/>
  <c r="AH249" i="2"/>
  <c r="AJ249" i="2" s="1"/>
  <c r="AT208" i="2"/>
  <c r="AU178" i="2"/>
  <c r="AV178" i="2" s="1"/>
  <c r="AT268" i="2"/>
  <c r="AT336" i="2"/>
  <c r="AT317" i="2"/>
  <c r="AT253" i="2"/>
  <c r="AJ319" i="2"/>
  <c r="BP319" i="2" s="1"/>
  <c r="AT313" i="2"/>
  <c r="AU313" i="2" s="1"/>
  <c r="AV313" i="2" s="1"/>
  <c r="AT358" i="2"/>
  <c r="AT362" i="2"/>
  <c r="AT286" i="2"/>
  <c r="AU158" i="2"/>
  <c r="AV158" i="2" s="1"/>
  <c r="AJ200" i="2"/>
  <c r="BP200" i="2" s="1"/>
  <c r="AH310" i="2"/>
  <c r="AJ310" i="2" s="1"/>
  <c r="BP310" i="2" s="1"/>
  <c r="Q336" i="2"/>
  <c r="AT348" i="2"/>
  <c r="AT350" i="2"/>
  <c r="AU350" i="2" s="1"/>
  <c r="AV350" i="2" s="1"/>
  <c r="AU198" i="2"/>
  <c r="AV198" i="2" s="1"/>
  <c r="AT298" i="2"/>
  <c r="AH235" i="2"/>
  <c r="AJ235" i="2" s="1"/>
  <c r="AH286" i="2"/>
  <c r="AJ286" i="2" s="1"/>
  <c r="BP286" i="2" s="1"/>
  <c r="AT292" i="2"/>
  <c r="Q356" i="2"/>
  <c r="Q301" i="2"/>
  <c r="AX340" i="2"/>
  <c r="Q315" i="2"/>
  <c r="Q344" i="2"/>
  <c r="Q313" i="2"/>
  <c r="AU245" i="2"/>
  <c r="AV245" i="2" s="1"/>
  <c r="AU167" i="2"/>
  <c r="AV167" i="2" s="1"/>
  <c r="AU155" i="2"/>
  <c r="AV155" i="2" s="1"/>
  <c r="AH277" i="2"/>
  <c r="AJ277" i="2" s="1"/>
  <c r="BP277" i="2" s="1"/>
  <c r="AH340" i="2"/>
  <c r="AH358" i="2"/>
  <c r="AJ358" i="2" s="1"/>
  <c r="Q326" i="2"/>
  <c r="Q298" i="2"/>
  <c r="AH344" i="2"/>
  <c r="AJ344" i="2" s="1"/>
  <c r="BP344" i="2" s="1"/>
  <c r="AH292" i="2"/>
  <c r="AJ292" i="2" s="1"/>
  <c r="BP292" i="2" s="1"/>
  <c r="Q277" i="2"/>
  <c r="Q286" i="2"/>
  <c r="Q362" i="2"/>
  <c r="AH362" i="2"/>
  <c r="AJ362" i="2" s="1"/>
  <c r="AH301" i="2"/>
  <c r="AH308" i="2"/>
  <c r="AJ308" i="2" s="1"/>
  <c r="BP308" i="2" s="1"/>
  <c r="AU232" i="2"/>
  <c r="AV232" i="2" s="1"/>
  <c r="AH87" i="2"/>
  <c r="AJ87" i="2" s="1"/>
  <c r="AH353" i="2"/>
  <c r="AJ353" i="2" s="1"/>
  <c r="AU136" i="2"/>
  <c r="AV136" i="2" s="1"/>
  <c r="AH351" i="2"/>
  <c r="AJ351" i="2" s="1"/>
  <c r="BP351" i="2" s="1"/>
  <c r="AU169" i="2"/>
  <c r="AV169" i="2" s="1"/>
  <c r="AU218" i="2"/>
  <c r="AV218" i="2" s="1"/>
  <c r="AU166" i="2"/>
  <c r="AV166" i="2" s="1"/>
  <c r="AH302" i="2"/>
  <c r="AJ302" i="2" s="1"/>
  <c r="AH303" i="2"/>
  <c r="AU187" i="2"/>
  <c r="AV187" i="2" s="1"/>
  <c r="AU165" i="2"/>
  <c r="AV165" i="2" s="1"/>
  <c r="AU227" i="2"/>
  <c r="AV227" i="2" s="1"/>
  <c r="AU256" i="2"/>
  <c r="AV256" i="2" s="1"/>
  <c r="AT337" i="2"/>
  <c r="AU135" i="2"/>
  <c r="AV135" i="2" s="1"/>
  <c r="AU197" i="2"/>
  <c r="AV197" i="2" s="1"/>
  <c r="AH233" i="2"/>
  <c r="AJ233" i="2" s="1"/>
  <c r="AU252" i="2"/>
  <c r="AV252" i="2" s="1"/>
  <c r="AU171" i="2"/>
  <c r="AV171" i="2" s="1"/>
  <c r="AH203" i="2"/>
  <c r="AJ203" i="2" s="1"/>
  <c r="AT214" i="2"/>
  <c r="AH98" i="2"/>
  <c r="AJ98" i="2" s="1"/>
  <c r="AJ167" i="2"/>
  <c r="BP167" i="2" s="1"/>
  <c r="AJ141" i="2"/>
  <c r="AH253" i="2"/>
  <c r="AJ253" i="2" s="1"/>
  <c r="AT235" i="2"/>
  <c r="AH120" i="2"/>
  <c r="AJ120" i="2" s="1"/>
  <c r="AJ263" i="2"/>
  <c r="BP263" i="2" s="1"/>
  <c r="AT142" i="2"/>
  <c r="AH73" i="2"/>
  <c r="AJ73" i="2" s="1"/>
  <c r="AT3" i="2"/>
  <c r="AT299" i="2"/>
  <c r="AU168" i="2"/>
  <c r="AV168" i="2" s="1"/>
  <c r="AJ166" i="2"/>
  <c r="BP166" i="2" s="1"/>
  <c r="AH354" i="2"/>
  <c r="AT341" i="2"/>
  <c r="AT331" i="2"/>
  <c r="AT293" i="2"/>
  <c r="AH309" i="2"/>
  <c r="AJ309" i="2" s="1"/>
  <c r="AT224" i="2"/>
  <c r="AT363" i="2"/>
  <c r="AH142" i="2"/>
  <c r="AJ142" i="2" s="1"/>
  <c r="AT264" i="2"/>
  <c r="AU183" i="2"/>
  <c r="AV183" i="2" s="1"/>
  <c r="AU226" i="2"/>
  <c r="AV226" i="2" s="1"/>
  <c r="AU153" i="2"/>
  <c r="AV153" i="2" s="1"/>
  <c r="AT304" i="2"/>
  <c r="AU179" i="2"/>
  <c r="AV179" i="2" s="1"/>
  <c r="Q307" i="2"/>
  <c r="AH230" i="2"/>
  <c r="AH192" i="2"/>
  <c r="AJ192" i="2" s="1"/>
  <c r="AT270" i="2"/>
  <c r="AU316" i="2"/>
  <c r="AV316" i="2" s="1"/>
  <c r="Q304" i="2"/>
  <c r="AU180" i="2"/>
  <c r="AV180" i="2" s="1"/>
  <c r="AU185" i="2"/>
  <c r="AV185" i="2" s="1"/>
  <c r="AH216" i="2"/>
  <c r="AJ216" i="2" s="1"/>
  <c r="BP216" i="2" s="1"/>
  <c r="AH84" i="2"/>
  <c r="AJ84" i="2" s="1"/>
  <c r="AT249" i="2"/>
  <c r="AU175" i="2"/>
  <c r="AV175" i="2" s="1"/>
  <c r="AT261" i="2"/>
  <c r="Q299" i="2"/>
  <c r="AJ178" i="2"/>
  <c r="BP178" i="2" s="1"/>
  <c r="AT42" i="2"/>
  <c r="AH261" i="2"/>
  <c r="AJ261" i="2" s="1"/>
  <c r="BP261" i="2" s="1"/>
  <c r="AH40" i="2"/>
  <c r="AT115" i="2"/>
  <c r="AT219" i="2"/>
  <c r="AT128" i="2"/>
  <c r="AU149" i="2"/>
  <c r="AV149" i="2" s="1"/>
  <c r="AU162" i="2"/>
  <c r="AV162" i="2" s="1"/>
  <c r="Q311" i="2"/>
  <c r="AT120" i="2"/>
  <c r="AT8" i="2"/>
  <c r="AT201" i="2"/>
  <c r="AT287" i="2"/>
  <c r="AH125" i="2"/>
  <c r="AU125" i="2" s="1"/>
  <c r="AV125" i="2" s="1"/>
  <c r="AH208" i="2"/>
  <c r="AJ208" i="2" s="1"/>
  <c r="AT137" i="2"/>
  <c r="AT110" i="2"/>
  <c r="AU159" i="2"/>
  <c r="AV159" i="2" s="1"/>
  <c r="AH190" i="2"/>
  <c r="AJ190" i="2" s="1"/>
  <c r="AU186" i="2"/>
  <c r="AV186" i="2" s="1"/>
  <c r="AT205" i="2"/>
  <c r="AH194" i="2"/>
  <c r="AH3" i="2"/>
  <c r="AJ3" i="2" s="1"/>
  <c r="AT73" i="2"/>
  <c r="AU161" i="2"/>
  <c r="AV161" i="2" s="1"/>
  <c r="AT77" i="2"/>
  <c r="AT35" i="2"/>
  <c r="AT352" i="2"/>
  <c r="AH35" i="2"/>
  <c r="AJ35" i="2" s="1"/>
  <c r="AT211" i="2"/>
  <c r="AT233" i="2"/>
  <c r="AT302" i="2"/>
  <c r="AU72" i="2"/>
  <c r="AV72" i="2" s="1"/>
  <c r="AT28" i="2"/>
  <c r="AH8" i="2"/>
  <c r="AJ8" i="2" s="1"/>
  <c r="AH270" i="2"/>
  <c r="AJ270" i="2" s="1"/>
  <c r="AH329" i="2"/>
  <c r="AJ329" i="2" s="1"/>
  <c r="AU174" i="2"/>
  <c r="AV174" i="2" s="1"/>
  <c r="AT345" i="2"/>
  <c r="AT190" i="2"/>
  <c r="AH337" i="2"/>
  <c r="AH28" i="2"/>
  <c r="AH219" i="2"/>
  <c r="AH287" i="2"/>
  <c r="AJ287" i="2" s="1"/>
  <c r="AT90" i="2"/>
  <c r="AT101" i="2"/>
  <c r="AH299" i="2"/>
  <c r="AH264" i="2"/>
  <c r="AT13" i="2"/>
  <c r="AT278" i="2"/>
  <c r="AX354" i="2"/>
  <c r="AX357" i="2"/>
  <c r="Q293" i="2"/>
  <c r="AX363" i="2"/>
  <c r="AJ185" i="2"/>
  <c r="BP185" i="2" s="1"/>
  <c r="Q329" i="2"/>
  <c r="AJ162" i="2"/>
  <c r="BP162" i="2" s="1"/>
  <c r="AH314" i="2"/>
  <c r="Q359" i="2"/>
  <c r="Q337" i="2"/>
  <c r="AH327" i="2"/>
  <c r="AH68" i="2"/>
  <c r="AJ68" i="2" s="1"/>
  <c r="AH110" i="2"/>
  <c r="AJ110" i="2" s="1"/>
  <c r="AU177" i="2"/>
  <c r="AV177" i="2" s="1"/>
  <c r="AJ173" i="2"/>
  <c r="BP173" i="2" s="1"/>
  <c r="AH222" i="2"/>
  <c r="AH341" i="2"/>
  <c r="AH352" i="2"/>
  <c r="Q276" i="2"/>
  <c r="Q331" i="2"/>
  <c r="Q287" i="2"/>
  <c r="AH137" i="2"/>
  <c r="AH13" i="2"/>
  <c r="AJ136" i="2"/>
  <c r="Q352" i="2"/>
  <c r="AH115" i="2"/>
  <c r="AJ115" i="2" s="1"/>
  <c r="AU342" i="2"/>
  <c r="AV342" i="2" s="1"/>
  <c r="AH359" i="2"/>
  <c r="AH345" i="2"/>
  <c r="Q278" i="2"/>
  <c r="Q314" i="2"/>
  <c r="Q316" i="2"/>
  <c r="AJ245" i="2"/>
  <c r="BP245" i="2" s="1"/>
  <c r="AH145" i="2"/>
  <c r="AJ145" i="2" s="1"/>
  <c r="AH317" i="2"/>
  <c r="AJ317" i="2" s="1"/>
  <c r="BP317" i="2" s="1"/>
  <c r="AH318" i="2"/>
  <c r="AU176" i="2"/>
  <c r="AV176" i="2" s="1"/>
  <c r="AH293" i="2"/>
  <c r="AH311" i="2"/>
  <c r="Q345" i="2"/>
  <c r="AH278" i="2"/>
  <c r="AH306" i="2"/>
  <c r="AJ306" i="2" s="1"/>
  <c r="BP306" i="2" s="1"/>
  <c r="AH307" i="2"/>
  <c r="AH77" i="2"/>
  <c r="AJ316" i="2"/>
  <c r="AH330" i="2"/>
  <c r="AJ330" i="2" s="1"/>
  <c r="BP330" i="2" s="1"/>
  <c r="AH331" i="2"/>
  <c r="AH321" i="2"/>
  <c r="AH347" i="2"/>
  <c r="AH348" i="2"/>
  <c r="Q327" i="2"/>
  <c r="Q309" i="2"/>
  <c r="Q321" i="2"/>
  <c r="AH356" i="2"/>
  <c r="AH357" i="2"/>
  <c r="AH304" i="2"/>
  <c r="AH363" i="2"/>
  <c r="Q302" i="2"/>
  <c r="Q357" i="2"/>
  <c r="AJ255" i="2"/>
  <c r="BP255" i="2" s="1"/>
  <c r="AU246" i="2"/>
  <c r="AV246" i="2" s="1"/>
  <c r="AJ150" i="2"/>
  <c r="AX326" i="2"/>
  <c r="AX298" i="2"/>
  <c r="AX328" i="2"/>
  <c r="AX315" i="2"/>
  <c r="AX330" i="2"/>
  <c r="AX308" i="2"/>
  <c r="AX347" i="2"/>
  <c r="AX292" i="2"/>
  <c r="AX336" i="2"/>
  <c r="AX310" i="2"/>
  <c r="AJ238" i="2"/>
  <c r="AU343" i="2"/>
  <c r="AV343" i="2" s="1"/>
  <c r="AJ343" i="2"/>
  <c r="BP343" i="2" s="1"/>
  <c r="AH128" i="2"/>
  <c r="AJ164" i="2"/>
  <c r="BP164" i="2" s="1"/>
  <c r="AU172" i="2"/>
  <c r="AV172" i="2" s="1"/>
  <c r="AH228" i="2"/>
  <c r="AU221" i="2"/>
  <c r="AV221" i="2" s="1"/>
  <c r="AU199" i="2"/>
  <c r="AV199" i="2" s="1"/>
  <c r="AH101" i="2"/>
  <c r="AU144" i="2"/>
  <c r="AV144" i="2" s="1"/>
  <c r="AJ184" i="2"/>
  <c r="BP184" i="2" s="1"/>
  <c r="AH211" i="2"/>
  <c r="AJ168" i="2"/>
  <c r="BP168" i="2" s="1"/>
  <c r="AH42" i="2"/>
  <c r="AJ157" i="2"/>
  <c r="BP157" i="2" s="1"/>
  <c r="AH201" i="2"/>
  <c r="AJ154" i="2"/>
  <c r="BP154" i="2" s="1"/>
  <c r="AU160" i="2"/>
  <c r="AV160" i="2" s="1"/>
  <c r="AU210" i="2"/>
  <c r="AV210" i="2" s="1"/>
  <c r="AU170" i="2"/>
  <c r="AV170" i="2" s="1"/>
  <c r="AU156" i="2"/>
  <c r="AV156" i="2" s="1"/>
  <c r="AX320" i="2"/>
  <c r="AH298" i="2"/>
  <c r="AX351" i="2"/>
  <c r="AH90" i="2"/>
  <c r="AJ72" i="2"/>
  <c r="AJ152" i="2"/>
  <c r="BP152" i="2" s="1"/>
  <c r="BG365" i="2"/>
  <c r="BN365" i="2" s="1"/>
  <c r="BG260" i="2"/>
  <c r="BN260" i="2" s="1"/>
  <c r="BG250" i="2"/>
  <c r="BN250" i="2" s="1"/>
  <c r="BG234" i="2"/>
  <c r="BN234" i="2" s="1"/>
  <c r="BG323" i="2"/>
  <c r="BN323" i="2" s="1"/>
  <c r="BG334" i="2"/>
  <c r="BN334" i="2" s="1"/>
  <c r="BG272" i="2"/>
  <c r="BN272" i="2" s="1"/>
  <c r="BG266" i="2"/>
  <c r="BN266" i="2" s="1"/>
  <c r="BG220" i="2"/>
  <c r="BN220" i="2" s="1"/>
  <c r="BG207" i="2"/>
  <c r="BN207" i="2" s="1"/>
  <c r="BG204" i="2"/>
  <c r="BN204" i="2" s="1"/>
  <c r="BG349" i="2"/>
  <c r="BN349" i="2" s="1"/>
  <c r="BG346" i="2"/>
  <c r="BN346" i="2" s="1"/>
  <c r="BG322" i="2"/>
  <c r="BN322" i="2" s="1"/>
  <c r="BG300" i="2"/>
  <c r="BN300" i="2" s="1"/>
  <c r="BG297" i="2"/>
  <c r="BN297" i="2" s="1"/>
  <c r="BG283" i="2"/>
  <c r="BN283" i="2" s="1"/>
  <c r="BG223" i="2"/>
  <c r="BN223" i="2" s="1"/>
  <c r="BG364" i="2"/>
  <c r="BN364" i="2" s="1"/>
  <c r="BG332" i="2"/>
  <c r="BN332" i="2" s="1"/>
  <c r="BG312" i="2"/>
  <c r="BN312" i="2" s="1"/>
  <c r="BG274" i="2"/>
  <c r="BN274" i="2" s="1"/>
  <c r="BG262" i="2"/>
  <c r="BN262" i="2" s="1"/>
  <c r="BG239" i="2"/>
  <c r="BN239" i="2" s="1"/>
  <c r="BG236" i="2"/>
  <c r="BN236" i="2" s="1"/>
  <c r="BG196" i="2"/>
  <c r="BN196" i="2" s="1"/>
  <c r="BG231" i="2"/>
  <c r="BN231" i="2" s="1"/>
  <c r="BG339" i="2"/>
  <c r="BN339" i="2" s="1"/>
  <c r="BG324" i="2"/>
  <c r="BN324" i="2" s="1"/>
  <c r="BG288" i="2"/>
  <c r="BN288" i="2" s="1"/>
  <c r="BG271" i="2"/>
  <c r="BN271" i="2" s="1"/>
  <c r="BG206" i="2"/>
  <c r="BN206" i="2" s="1"/>
  <c r="BG282" i="2"/>
  <c r="BN282" i="2" s="1"/>
  <c r="BG258" i="2"/>
  <c r="BN258" i="2" s="1"/>
  <c r="BG284" i="2"/>
  <c r="BN284" i="2" s="1"/>
  <c r="BG338" i="2"/>
  <c r="BN338" i="2" s="1"/>
  <c r="BG335" i="2"/>
  <c r="BN335" i="2" s="1"/>
  <c r="BG290" i="2"/>
  <c r="BN290" i="2" s="1"/>
  <c r="BG273" i="2"/>
  <c r="BN273" i="2" s="1"/>
  <c r="BG267" i="2"/>
  <c r="BN267" i="2" s="1"/>
  <c r="BG254" i="2"/>
  <c r="BN254" i="2" s="1"/>
  <c r="BG202" i="2"/>
  <c r="BN202" i="2" s="1"/>
  <c r="BG195" i="2"/>
  <c r="BN195" i="2" s="1"/>
  <c r="BP180" i="2"/>
  <c r="BD161" i="2"/>
  <c r="BD346" i="2"/>
  <c r="BK346" i="2" s="1"/>
  <c r="AX327" i="2"/>
  <c r="BD283" i="2"/>
  <c r="BK283" i="2" s="1"/>
  <c r="BD191" i="2"/>
  <c r="BK191" i="2" s="1"/>
  <c r="BD223" i="2"/>
  <c r="BK223" i="2" s="1"/>
  <c r="BD315" i="2"/>
  <c r="BD361" i="2"/>
  <c r="BK361" i="2" s="1"/>
  <c r="BD299" i="2"/>
  <c r="BK299" i="2" s="1"/>
  <c r="BD267" i="2"/>
  <c r="BK267" i="2" s="1"/>
  <c r="BD247" i="2"/>
  <c r="BK247" i="2" s="1"/>
  <c r="BD212" i="2"/>
  <c r="BK212" i="2" s="1"/>
  <c r="BD186" i="2"/>
  <c r="BD184" i="2"/>
  <c r="BD182" i="2"/>
  <c r="BD345" i="2"/>
  <c r="BK345" i="2" s="1"/>
  <c r="BD329" i="2"/>
  <c r="BK329" i="2" s="1"/>
  <c r="BD333" i="2"/>
  <c r="BK333" i="2" s="1"/>
  <c r="BD170" i="2"/>
  <c r="BD168" i="2"/>
  <c r="BD359" i="2"/>
  <c r="BD326" i="2"/>
  <c r="BD305" i="2"/>
  <c r="BK305" i="2" s="1"/>
  <c r="BD207" i="2"/>
  <c r="BK207" i="2" s="1"/>
  <c r="BD335" i="2"/>
  <c r="BK335" i="2" s="1"/>
  <c r="BD300" i="2"/>
  <c r="BK300" i="2" s="1"/>
  <c r="BD295" i="2"/>
  <c r="BK295" i="2" s="1"/>
  <c r="BD290" i="2"/>
  <c r="BK290" i="2" s="1"/>
  <c r="BD280" i="2"/>
  <c r="BD220" i="2"/>
  <c r="BK220" i="2" s="1"/>
  <c r="BD211" i="2"/>
  <c r="BK211" i="2" s="1"/>
  <c r="BD209" i="2"/>
  <c r="BK209" i="2" s="1"/>
  <c r="BD152" i="2"/>
  <c r="BD164" i="2"/>
  <c r="BD198" i="2"/>
  <c r="BD189" i="2"/>
  <c r="BD183" i="2"/>
  <c r="BD179" i="2"/>
  <c r="BD352" i="2"/>
  <c r="BD341" i="2"/>
  <c r="BK341" i="2" s="1"/>
  <c r="BD313" i="2"/>
  <c r="BD279" i="2"/>
  <c r="BK279" i="2" s="1"/>
  <c r="BD254" i="2"/>
  <c r="BK254" i="2" s="1"/>
  <c r="BD217" i="2"/>
  <c r="BK217" i="2" s="1"/>
  <c r="BD193" i="2"/>
  <c r="BK193" i="2" s="1"/>
  <c r="BD160" i="2"/>
  <c r="BD165" i="2"/>
  <c r="BD265" i="2"/>
  <c r="BK265" i="2" s="1"/>
  <c r="BD301" i="2"/>
  <c r="BD281" i="2"/>
  <c r="BD229" i="2"/>
  <c r="BK229" i="2" s="1"/>
  <c r="BD201" i="2"/>
  <c r="BK201" i="2" s="1"/>
  <c r="BD195" i="2"/>
  <c r="BK195" i="2" s="1"/>
  <c r="BD175" i="2"/>
  <c r="BD173" i="2"/>
  <c r="BD159" i="2"/>
  <c r="BD286" i="2"/>
  <c r="BD262" i="2"/>
  <c r="BK262" i="2" s="1"/>
  <c r="BD203" i="2"/>
  <c r="BK203" i="2" s="1"/>
  <c r="BD344" i="2"/>
  <c r="BD162" i="2"/>
  <c r="BD285" i="2"/>
  <c r="BD275" i="2"/>
  <c r="BK275" i="2" s="1"/>
  <c r="AX259" i="2"/>
  <c r="BD226" i="2"/>
  <c r="BD224" i="2"/>
  <c r="BK224" i="2" s="1"/>
  <c r="AX222" i="2"/>
  <c r="AX201" i="2"/>
  <c r="AX198" i="2"/>
  <c r="BD156" i="2"/>
  <c r="BD358" i="2"/>
  <c r="BK358" i="2" s="1"/>
  <c r="BD334" i="2"/>
  <c r="BK334" i="2" s="1"/>
  <c r="BD297" i="2"/>
  <c r="BK297" i="2" s="1"/>
  <c r="BD292" i="2"/>
  <c r="BD282" i="2"/>
  <c r="BK282" i="2" s="1"/>
  <c r="BD272" i="2"/>
  <c r="BK272" i="2" s="1"/>
  <c r="BD236" i="2"/>
  <c r="BK236" i="2" s="1"/>
  <c r="AX230" i="2"/>
  <c r="BD172" i="2"/>
  <c r="BD365" i="2"/>
  <c r="BK365" i="2" s="1"/>
  <c r="AX238" i="2"/>
  <c r="AX192" i="2"/>
  <c r="AW158" i="2"/>
  <c r="AX158" i="2" s="1"/>
  <c r="AX235" i="2"/>
  <c r="AX233" i="2"/>
  <c r="AX205" i="2"/>
  <c r="AX214" i="2"/>
  <c r="AX175" i="2"/>
  <c r="AX182" i="2"/>
  <c r="AX183" i="2"/>
  <c r="AX165" i="2"/>
  <c r="AX162" i="2"/>
  <c r="AX356" i="2"/>
  <c r="AX190" i="2"/>
  <c r="AX341" i="2"/>
  <c r="AX321" i="2"/>
  <c r="AX194" i="2"/>
  <c r="AX189" i="2"/>
  <c r="AX184" i="2"/>
  <c r="AX345" i="2"/>
  <c r="AX249" i="2"/>
  <c r="AX173" i="2"/>
  <c r="AX156" i="2"/>
  <c r="AX164" i="2"/>
  <c r="AX362" i="2"/>
  <c r="AX228" i="2"/>
  <c r="AX216" i="2"/>
  <c r="AX276" i="2"/>
  <c r="AX226" i="2"/>
  <c r="AX203" i="2"/>
  <c r="AW360" i="2"/>
  <c r="AX337" i="2"/>
  <c r="AW343" i="2"/>
  <c r="AX353" i="2"/>
  <c r="BD350" i="2"/>
  <c r="AX348" i="2"/>
  <c r="BD294" i="2"/>
  <c r="BK294" i="2" s="1"/>
  <c r="AX293" i="2"/>
  <c r="AX299" i="2"/>
  <c r="AW287" i="2"/>
  <c r="AW278" i="2"/>
  <c r="AX278" i="2" s="1"/>
  <c r="AX242" i="2"/>
  <c r="AW318" i="2"/>
  <c r="AX318" i="2" s="1"/>
  <c r="AW268" i="2"/>
  <c r="AX268" i="2" s="1"/>
  <c r="AX331" i="2"/>
  <c r="AX311" i="2"/>
  <c r="BD310" i="2"/>
  <c r="AX309" i="2"/>
  <c r="AX264" i="2"/>
  <c r="AW261" i="2"/>
  <c r="AX261" i="2" s="1"/>
  <c r="AX344" i="2"/>
  <c r="AW304" i="2"/>
  <c r="AW257" i="2"/>
  <c r="AW240" i="2"/>
  <c r="AX240" i="2" s="1"/>
  <c r="AX316" i="2"/>
  <c r="AW302" i="2"/>
  <c r="AX301" i="2" s="1"/>
  <c r="AX208" i="2"/>
  <c r="AX329" i="2"/>
  <c r="AW307" i="2"/>
  <c r="AX306" i="2" s="1"/>
  <c r="BD355" i="2"/>
  <c r="AX352" i="2"/>
  <c r="AW314" i="2"/>
  <c r="AX313" i="2" s="1"/>
  <c r="AX270" i="2"/>
  <c r="AW253" i="2"/>
  <c r="AX224" i="2"/>
  <c r="AX172" i="2"/>
  <c r="AX179" i="2"/>
  <c r="AX170" i="2"/>
  <c r="AX161" i="2"/>
  <c r="AX186" i="2"/>
  <c r="AX160" i="2"/>
  <c r="AX168" i="2"/>
  <c r="AX159" i="2"/>
  <c r="AX219" i="2"/>
  <c r="AX152" i="2"/>
  <c r="AX247" i="2"/>
  <c r="AX211" i="2"/>
  <c r="BP160" i="2"/>
  <c r="BI206" i="2"/>
  <c r="BJ206" i="2" s="1"/>
  <c r="BQ206" i="2" s="1"/>
  <c r="BP159" i="2"/>
  <c r="BP177" i="2"/>
  <c r="BD230" i="2"/>
  <c r="BK230" i="2" s="1"/>
  <c r="BD348" i="2"/>
  <c r="BK348" i="2" s="1"/>
  <c r="BI322" i="2"/>
  <c r="BJ322" i="2" s="1"/>
  <c r="BQ322" i="2" s="1"/>
  <c r="BD204" i="2"/>
  <c r="BK204" i="2" s="1"/>
  <c r="BD218" i="2"/>
  <c r="BD239" i="2"/>
  <c r="BK239" i="2" s="1"/>
  <c r="BD234" i="2"/>
  <c r="BK234" i="2" s="1"/>
  <c r="BD225" i="2"/>
  <c r="BK225" i="2" s="1"/>
  <c r="BD205" i="2"/>
  <c r="BK205" i="2" s="1"/>
  <c r="BD187" i="2"/>
  <c r="BD181" i="2"/>
  <c r="BP181" i="2"/>
  <c r="BD157" i="2"/>
  <c r="BD336" i="2"/>
  <c r="BD331" i="2"/>
  <c r="BK331" i="2" s="1"/>
  <c r="BD320" i="2"/>
  <c r="BD298" i="2"/>
  <c r="BD296" i="2"/>
  <c r="BK296" i="2" s="1"/>
  <c r="BD362" i="2"/>
  <c r="BK362" i="2" s="1"/>
  <c r="BD340" i="2"/>
  <c r="BD327" i="2"/>
  <c r="BK327" i="2" s="1"/>
  <c r="BD271" i="2"/>
  <c r="BK271" i="2" s="1"/>
  <c r="BI254" i="2"/>
  <c r="BJ254" i="2" s="1"/>
  <c r="BQ254" i="2" s="1"/>
  <c r="BP252" i="2"/>
  <c r="BD180" i="2"/>
  <c r="BP170" i="2"/>
  <c r="BD364" i="2"/>
  <c r="BK364" i="2" s="1"/>
  <c r="BI361" i="2"/>
  <c r="BJ361" i="2" s="1"/>
  <c r="BQ361" i="2" s="1"/>
  <c r="BR361" i="2" s="1"/>
  <c r="BS361" i="2" s="1"/>
  <c r="BD325" i="2"/>
  <c r="BK325" i="2" s="1"/>
  <c r="BD260" i="2"/>
  <c r="BK260" i="2" s="1"/>
  <c r="BD250" i="2"/>
  <c r="BK250" i="2" s="1"/>
  <c r="BD241" i="2"/>
  <c r="BK241" i="2" s="1"/>
  <c r="BD199" i="2"/>
  <c r="BD171" i="2"/>
  <c r="BD169" i="2"/>
  <c r="BD155" i="2"/>
  <c r="BD332" i="2"/>
  <c r="BK332" i="2" s="1"/>
  <c r="BI346" i="2"/>
  <c r="BJ346" i="2" s="1"/>
  <c r="BQ346" i="2" s="1"/>
  <c r="BD291" i="2"/>
  <c r="BD276" i="2"/>
  <c r="BK276" i="2" s="1"/>
  <c r="BD251" i="2"/>
  <c r="BK251" i="2" s="1"/>
  <c r="BD238" i="2"/>
  <c r="BK238" i="2" s="1"/>
  <c r="BP232" i="2"/>
  <c r="BD228" i="2"/>
  <c r="BP227" i="2"/>
  <c r="BP186" i="2"/>
  <c r="BP183" i="2"/>
  <c r="BD174" i="2"/>
  <c r="BD321" i="2"/>
  <c r="BK321" i="2" s="1"/>
  <c r="BD319" i="2"/>
  <c r="BD288" i="2"/>
  <c r="BK288" i="2" s="1"/>
  <c r="BD274" i="2"/>
  <c r="BK274" i="2" s="1"/>
  <c r="BD258" i="2"/>
  <c r="BK258" i="2" s="1"/>
  <c r="BD197" i="2"/>
  <c r="BP161" i="2"/>
  <c r="BD249" i="2"/>
  <c r="BK249" i="2" s="1"/>
  <c r="BD222" i="2"/>
  <c r="BD216" i="2"/>
  <c r="BI300" i="2"/>
  <c r="BJ300" i="2" s="1"/>
  <c r="BQ300" i="2" s="1"/>
  <c r="BI360" i="2"/>
  <c r="BJ360" i="2" s="1"/>
  <c r="BQ360" i="2" s="1"/>
  <c r="BI334" i="2"/>
  <c r="BJ334" i="2" s="1"/>
  <c r="BQ334" i="2" s="1"/>
  <c r="BI239" i="2"/>
  <c r="BJ239" i="2" s="1"/>
  <c r="BQ239" i="2" s="1"/>
  <c r="BI267" i="2"/>
  <c r="BJ267" i="2" s="1"/>
  <c r="BQ267" i="2" s="1"/>
  <c r="BD351" i="2"/>
  <c r="BI325" i="2"/>
  <c r="BJ325" i="2" s="1"/>
  <c r="BQ325" i="2" s="1"/>
  <c r="BP312" i="2"/>
  <c r="BD312" i="2"/>
  <c r="BK312" i="2" s="1"/>
  <c r="BI266" i="2"/>
  <c r="BJ266" i="2" s="1"/>
  <c r="BQ266" i="2" s="1"/>
  <c r="BI241" i="2"/>
  <c r="BJ241" i="2" s="1"/>
  <c r="BQ241" i="2" s="1"/>
  <c r="BG241" i="2"/>
  <c r="BN241" i="2" s="1"/>
  <c r="BI212" i="2"/>
  <c r="BJ212" i="2" s="1"/>
  <c r="BQ212" i="2" s="1"/>
  <c r="BD349" i="2"/>
  <c r="BK349" i="2" s="1"/>
  <c r="BG275" i="2"/>
  <c r="BN275" i="2" s="1"/>
  <c r="BI275" i="2"/>
  <c r="BJ275" i="2" s="1"/>
  <c r="BQ275" i="2" s="1"/>
  <c r="BD342" i="2"/>
  <c r="BD311" i="2"/>
  <c r="BK311" i="2" s="1"/>
  <c r="BD354" i="2"/>
  <c r="BD353" i="2"/>
  <c r="BK353" i="2" s="1"/>
  <c r="BI338" i="2"/>
  <c r="BJ338" i="2" s="1"/>
  <c r="BQ338" i="2" s="1"/>
  <c r="BD338" i="2"/>
  <c r="BK338" i="2" s="1"/>
  <c r="BD337" i="2"/>
  <c r="BK337" i="2" s="1"/>
  <c r="BD316" i="2"/>
  <c r="BK316" i="2" s="1"/>
  <c r="BD256" i="2"/>
  <c r="BD245" i="2"/>
  <c r="BI215" i="2"/>
  <c r="BJ215" i="2" s="1"/>
  <c r="BQ215" i="2" s="1"/>
  <c r="BG215" i="2"/>
  <c r="BN215" i="2" s="1"/>
  <c r="BG360" i="2"/>
  <c r="BN360" i="2" s="1"/>
  <c r="BD347" i="2"/>
  <c r="BD339" i="2"/>
  <c r="BK339" i="2" s="1"/>
  <c r="BD330" i="2"/>
  <c r="BI324" i="2"/>
  <c r="BJ324" i="2" s="1"/>
  <c r="BQ324" i="2" s="1"/>
  <c r="BD322" i="2"/>
  <c r="BK322" i="2" s="1"/>
  <c r="BD306" i="2"/>
  <c r="BD252" i="2"/>
  <c r="BD244" i="2"/>
  <c r="BK244" i="2" s="1"/>
  <c r="BG361" i="2"/>
  <c r="BN361" i="2" s="1"/>
  <c r="BD356" i="2"/>
  <c r="BK356" i="2" s="1"/>
  <c r="BI290" i="2"/>
  <c r="BJ290" i="2" s="1"/>
  <c r="BQ290" i="2" s="1"/>
  <c r="BD289" i="2"/>
  <c r="BK289" i="2" s="1"/>
  <c r="BI272" i="2"/>
  <c r="BJ272" i="2" s="1"/>
  <c r="BQ272" i="2" s="1"/>
  <c r="BD357" i="2"/>
  <c r="BD324" i="2"/>
  <c r="BK324" i="2" s="1"/>
  <c r="BI283" i="2"/>
  <c r="BJ283" i="2" s="1"/>
  <c r="BQ283" i="2" s="1"/>
  <c r="BD277" i="2"/>
  <c r="BD259" i="2"/>
  <c r="BK259" i="2" s="1"/>
  <c r="BD248" i="2"/>
  <c r="BK248" i="2" s="1"/>
  <c r="BP197" i="2"/>
  <c r="BD269" i="2"/>
  <c r="BK269" i="2" s="1"/>
  <c r="BI260" i="2"/>
  <c r="BJ260" i="2" s="1"/>
  <c r="BQ260" i="2" s="1"/>
  <c r="BD208" i="2"/>
  <c r="BD293" i="2"/>
  <c r="BK293" i="2" s="1"/>
  <c r="BD270" i="2"/>
  <c r="BK270" i="2" s="1"/>
  <c r="BD266" i="2"/>
  <c r="BK266" i="2" s="1"/>
  <c r="BI262" i="2"/>
  <c r="BJ262" i="2" s="1"/>
  <c r="BQ262" i="2" s="1"/>
  <c r="BD213" i="2"/>
  <c r="BK213" i="2" s="1"/>
  <c r="BI196" i="2"/>
  <c r="BJ196" i="2" s="1"/>
  <c r="BQ196" i="2" s="1"/>
  <c r="BD154" i="2"/>
  <c r="BD153" i="2"/>
  <c r="BD200" i="2"/>
  <c r="BD196" i="2"/>
  <c r="BK196" i="2" s="1"/>
  <c r="BD176" i="2"/>
  <c r="BD166" i="2"/>
  <c r="BD246" i="2"/>
  <c r="BD243" i="2"/>
  <c r="BK243" i="2" s="1"/>
  <c r="BD242" i="2"/>
  <c r="BK242" i="2" s="1"/>
  <c r="BD232" i="2"/>
  <c r="BI193" i="2"/>
  <c r="BJ193" i="2" s="1"/>
  <c r="BQ193" i="2" s="1"/>
  <c r="BD177" i="2"/>
  <c r="BD167" i="2"/>
  <c r="BP158" i="2"/>
  <c r="BP153" i="2"/>
  <c r="BI365" i="2"/>
  <c r="BJ365" i="2" s="1"/>
  <c r="BQ365" i="2" s="1"/>
  <c r="BD214" i="2"/>
  <c r="BK214" i="2" s="1"/>
  <c r="BD192" i="2"/>
  <c r="BK192" i="2" s="1"/>
  <c r="BD190" i="2"/>
  <c r="BK190" i="2" s="1"/>
  <c r="BD151" i="2"/>
  <c r="BD210" i="2"/>
  <c r="BD206" i="2"/>
  <c r="BK206" i="2" s="1"/>
  <c r="BD202" i="2"/>
  <c r="BD185" i="2"/>
  <c r="BD178" i="2"/>
  <c r="BP171" i="2"/>
  <c r="BP165" i="2"/>
  <c r="BD163" i="2"/>
  <c r="BG325" i="2"/>
  <c r="BN325" i="2" s="1"/>
  <c r="BI243" i="2"/>
  <c r="BJ243" i="2" s="1"/>
  <c r="BQ243" i="2" s="1"/>
  <c r="BG243" i="2"/>
  <c r="BN243" i="2" s="1"/>
  <c r="BP284" i="2"/>
  <c r="BI349" i="2"/>
  <c r="BJ349" i="2" s="1"/>
  <c r="BQ349" i="2" s="1"/>
  <c r="BG269" i="2"/>
  <c r="BN269" i="2" s="1"/>
  <c r="BI269" i="2"/>
  <c r="BJ269" i="2" s="1"/>
  <c r="BQ269" i="2" s="1"/>
  <c r="BI312" i="2"/>
  <c r="BJ312" i="2" s="1"/>
  <c r="BQ312" i="2" s="1"/>
  <c r="BI332" i="2"/>
  <c r="BJ332" i="2" s="1"/>
  <c r="BQ332" i="2" s="1"/>
  <c r="BI297" i="2"/>
  <c r="BJ297" i="2" s="1"/>
  <c r="BQ297" i="2" s="1"/>
  <c r="BI339" i="2"/>
  <c r="BJ339" i="2" s="1"/>
  <c r="BQ339" i="2" s="1"/>
  <c r="BP291" i="2"/>
  <c r="BI288" i="2"/>
  <c r="BJ288" i="2" s="1"/>
  <c r="BQ288" i="2" s="1"/>
  <c r="BI258" i="2"/>
  <c r="BJ258" i="2" s="1"/>
  <c r="BQ258" i="2" s="1"/>
  <c r="BP256" i="2"/>
  <c r="BI234" i="2"/>
  <c r="BJ234" i="2" s="1"/>
  <c r="BQ234" i="2" s="1"/>
  <c r="BP364" i="2"/>
  <c r="BD363" i="2"/>
  <c r="BI282" i="2"/>
  <c r="BJ282" i="2" s="1"/>
  <c r="BQ282" i="2" s="1"/>
  <c r="BI207" i="2"/>
  <c r="BJ207" i="2" s="1"/>
  <c r="BQ207" i="2" s="1"/>
  <c r="BI204" i="2"/>
  <c r="BJ204" i="2" s="1"/>
  <c r="BQ204" i="2" s="1"/>
  <c r="BI202" i="2"/>
  <c r="BJ202" i="2" s="1"/>
  <c r="BQ202" i="2" s="1"/>
  <c r="BP172" i="2"/>
  <c r="BP151" i="2"/>
  <c r="BP365" i="2"/>
  <c r="BI364" i="2"/>
  <c r="BJ364" i="2" s="1"/>
  <c r="BQ364" i="2" s="1"/>
  <c r="BG212" i="2"/>
  <c r="BN212" i="2" s="1"/>
  <c r="BP176" i="2"/>
  <c r="BP169" i="2"/>
  <c r="BP155" i="2"/>
  <c r="BI220" i="2"/>
  <c r="BJ220" i="2" s="1"/>
  <c r="BQ220" i="2" s="1"/>
  <c r="BP339" i="2"/>
  <c r="BP338" i="2"/>
  <c r="BI333" i="2"/>
  <c r="BJ333" i="2" s="1"/>
  <c r="BQ333" i="2" s="1"/>
  <c r="BG333" i="2"/>
  <c r="BN333" i="2" s="1"/>
  <c r="BD323" i="2"/>
  <c r="BK323" i="2" s="1"/>
  <c r="BD308" i="2"/>
  <c r="BP297" i="2"/>
  <c r="BI265" i="2"/>
  <c r="BJ265" i="2" s="1"/>
  <c r="BQ265" i="2" s="1"/>
  <c r="BG265" i="2"/>
  <c r="BN265" i="2" s="1"/>
  <c r="BP346" i="2"/>
  <c r="BD328" i="2"/>
  <c r="BI305" i="2"/>
  <c r="BJ305" i="2" s="1"/>
  <c r="BQ305" i="2" s="1"/>
  <c r="BG305" i="2"/>
  <c r="BN305" i="2" s="1"/>
  <c r="BG295" i="2"/>
  <c r="BN295" i="2" s="1"/>
  <c r="BI295" i="2"/>
  <c r="BJ295" i="2" s="1"/>
  <c r="BQ295" i="2" s="1"/>
  <c r="BI323" i="2"/>
  <c r="BJ323" i="2" s="1"/>
  <c r="BQ323" i="2" s="1"/>
  <c r="BD309" i="2"/>
  <c r="BK309" i="2" s="1"/>
  <c r="BI296" i="2"/>
  <c r="BJ296" i="2" s="1"/>
  <c r="BQ296" i="2" s="1"/>
  <c r="BG296" i="2"/>
  <c r="BN296" i="2" s="1"/>
  <c r="BG294" i="2"/>
  <c r="BN294" i="2" s="1"/>
  <c r="BI294" i="2"/>
  <c r="BJ294" i="2" s="1"/>
  <c r="BQ294" i="2" s="1"/>
  <c r="BI335" i="2"/>
  <c r="BJ335" i="2" s="1"/>
  <c r="BQ335" i="2" s="1"/>
  <c r="BP322" i="2"/>
  <c r="BI273" i="2"/>
  <c r="BJ273" i="2" s="1"/>
  <c r="BQ273" i="2" s="1"/>
  <c r="BP269" i="2"/>
  <c r="BG289" i="2"/>
  <c r="BN289" i="2" s="1"/>
  <c r="BI289" i="2"/>
  <c r="BJ289" i="2" s="1"/>
  <c r="BQ289" i="2" s="1"/>
  <c r="BP281" i="2"/>
  <c r="BP334" i="2"/>
  <c r="BD317" i="2"/>
  <c r="BD303" i="2"/>
  <c r="BI248" i="2"/>
  <c r="BJ248" i="2" s="1"/>
  <c r="BQ248" i="2" s="1"/>
  <c r="BR248" i="2" s="1"/>
  <c r="BS248" i="2" s="1"/>
  <c r="BG248" i="2"/>
  <c r="BN248" i="2" s="1"/>
  <c r="BD264" i="2"/>
  <c r="BK264" i="2" s="1"/>
  <c r="BG279" i="2"/>
  <c r="BN279" i="2" s="1"/>
  <c r="BI279" i="2"/>
  <c r="BJ279" i="2" s="1"/>
  <c r="BQ279" i="2" s="1"/>
  <c r="BD255" i="2"/>
  <c r="BP239" i="2"/>
  <c r="BD284" i="2"/>
  <c r="BK284" i="2" s="1"/>
  <c r="BP266" i="2"/>
  <c r="BG237" i="2"/>
  <c r="BN237" i="2" s="1"/>
  <c r="BI237" i="2"/>
  <c r="BJ237" i="2" s="1"/>
  <c r="BQ237" i="2" s="1"/>
  <c r="BI284" i="2"/>
  <c r="BJ284" i="2" s="1"/>
  <c r="BQ284" i="2" s="1"/>
  <c r="BD273" i="2"/>
  <c r="BK273" i="2" s="1"/>
  <c r="BD263" i="2"/>
  <c r="BI274" i="2"/>
  <c r="BJ274" i="2" s="1"/>
  <c r="BQ274" i="2" s="1"/>
  <c r="BP244" i="2"/>
  <c r="BI271" i="2"/>
  <c r="BJ271" i="2" s="1"/>
  <c r="BQ271" i="2" s="1"/>
  <c r="BD235" i="2"/>
  <c r="BK235" i="2" s="1"/>
  <c r="BG244" i="2"/>
  <c r="BN244" i="2" s="1"/>
  <c r="BI244" i="2"/>
  <c r="BJ244" i="2" s="1"/>
  <c r="BQ244" i="2" s="1"/>
  <c r="BP226" i="2"/>
  <c r="BI251" i="2"/>
  <c r="BJ251" i="2" s="1"/>
  <c r="BQ251" i="2" s="1"/>
  <c r="BG251" i="2"/>
  <c r="BN251" i="2" s="1"/>
  <c r="BP234" i="2"/>
  <c r="BI250" i="2"/>
  <c r="BJ250" i="2" s="1"/>
  <c r="BQ250" i="2" s="1"/>
  <c r="BD237" i="2"/>
  <c r="BK237" i="2" s="1"/>
  <c r="BP229" i="2"/>
  <c r="BP204" i="2"/>
  <c r="BP191" i="2"/>
  <c r="BP218" i="2"/>
  <c r="BP246" i="2"/>
  <c r="BI236" i="2"/>
  <c r="BJ236" i="2" s="1"/>
  <c r="BQ236" i="2" s="1"/>
  <c r="BG229" i="2"/>
  <c r="BN229" i="2" s="1"/>
  <c r="BI229" i="2"/>
  <c r="BJ229" i="2" s="1"/>
  <c r="BQ229" i="2" s="1"/>
  <c r="BD233" i="2"/>
  <c r="BK233" i="2" s="1"/>
  <c r="BD231" i="2"/>
  <c r="BK231" i="2" s="1"/>
  <c r="BG213" i="2"/>
  <c r="BN213" i="2" s="1"/>
  <c r="BI213" i="2"/>
  <c r="BJ213" i="2" s="1"/>
  <c r="BQ213" i="2" s="1"/>
  <c r="BP221" i="2"/>
  <c r="BD227" i="2"/>
  <c r="BD215" i="2"/>
  <c r="BK215" i="2" s="1"/>
  <c r="BP213" i="2"/>
  <c r="BP198" i="2"/>
  <c r="BD219" i="2"/>
  <c r="BK219" i="2" s="1"/>
  <c r="BG225" i="2"/>
  <c r="BN225" i="2" s="1"/>
  <c r="BI225" i="2"/>
  <c r="BJ225" i="2" s="1"/>
  <c r="BQ225" i="2" s="1"/>
  <c r="BG209" i="2"/>
  <c r="BN209" i="2" s="1"/>
  <c r="BI209" i="2"/>
  <c r="BJ209" i="2" s="1"/>
  <c r="BQ209" i="2" s="1"/>
  <c r="BI231" i="2"/>
  <c r="BJ231" i="2" s="1"/>
  <c r="BQ231" i="2" s="1"/>
  <c r="BI223" i="2"/>
  <c r="BJ223" i="2" s="1"/>
  <c r="BQ223" i="2" s="1"/>
  <c r="BD221" i="2"/>
  <c r="BG217" i="2"/>
  <c r="BN217" i="2" s="1"/>
  <c r="BI217" i="2"/>
  <c r="BJ217" i="2" s="1"/>
  <c r="BQ217" i="2" s="1"/>
  <c r="BD194" i="2"/>
  <c r="BK194" i="2" s="1"/>
  <c r="BP220" i="2"/>
  <c r="BI195" i="2"/>
  <c r="BJ195" i="2" s="1"/>
  <c r="BQ195" i="2" s="1"/>
  <c r="BG193" i="2"/>
  <c r="BN193" i="2" s="1"/>
  <c r="BG191" i="2"/>
  <c r="BN191" i="2" s="1"/>
  <c r="BI191" i="2"/>
  <c r="BJ191" i="2" s="1"/>
  <c r="BQ191" i="2" s="1"/>
  <c r="BP196" i="2"/>
  <c r="BP187" i="2"/>
  <c r="BD188" i="2"/>
  <c r="BP182" i="2"/>
  <c r="BP179" i="2"/>
  <c r="BP163" i="2"/>
  <c r="BP175" i="2"/>
  <c r="BP156" i="2"/>
  <c r="BB8" i="2"/>
  <c r="AU194" i="2" l="1"/>
  <c r="AV194" i="2" s="1"/>
  <c r="AU356" i="2"/>
  <c r="AV356" i="2" s="1"/>
  <c r="AU240" i="2"/>
  <c r="AV240" i="2" s="1"/>
  <c r="AU249" i="2"/>
  <c r="AV249" i="2" s="1"/>
  <c r="AU309" i="2"/>
  <c r="AV309" i="2" s="1"/>
  <c r="AU235" i="2"/>
  <c r="AV235" i="2" s="1"/>
  <c r="AU276" i="2"/>
  <c r="AV276" i="2" s="1"/>
  <c r="AU292" i="2"/>
  <c r="AV292" i="2" s="1"/>
  <c r="AU268" i="2"/>
  <c r="AV268" i="2" s="1"/>
  <c r="AJ240" i="2"/>
  <c r="AU277" i="2"/>
  <c r="AV277" i="2" s="1"/>
  <c r="AU224" i="2"/>
  <c r="AV224" i="2" s="1"/>
  <c r="AU120" i="2"/>
  <c r="AV120" i="2" s="1"/>
  <c r="AU247" i="2"/>
  <c r="AV247" i="2" s="1"/>
  <c r="AU205" i="2"/>
  <c r="AV205" i="2" s="1"/>
  <c r="AU242" i="2"/>
  <c r="AV242" i="2" s="1"/>
  <c r="AU326" i="2"/>
  <c r="AV326" i="2" s="1"/>
  <c r="AU70" i="2"/>
  <c r="AV70" i="2" s="1"/>
  <c r="AU257" i="2"/>
  <c r="AV257" i="2" s="1"/>
  <c r="AU353" i="2"/>
  <c r="AV353" i="2" s="1"/>
  <c r="AU336" i="2"/>
  <c r="AV336" i="2" s="1"/>
  <c r="AJ125" i="2"/>
  <c r="AU84" i="2"/>
  <c r="AV84" i="2" s="1"/>
  <c r="AU190" i="2"/>
  <c r="AV190" i="2" s="1"/>
  <c r="AU315" i="2"/>
  <c r="AV315" i="2" s="1"/>
  <c r="AU358" i="2"/>
  <c r="AV358" i="2" s="1"/>
  <c r="AU77" i="2"/>
  <c r="AV77" i="2" s="1"/>
  <c r="AU214" i="2"/>
  <c r="AV214" i="2" s="1"/>
  <c r="AU308" i="2"/>
  <c r="AV308" i="2" s="1"/>
  <c r="AU203" i="2"/>
  <c r="AV203" i="2" s="1"/>
  <c r="AJ214" i="2"/>
  <c r="BP214" i="2" s="1"/>
  <c r="AU208" i="2"/>
  <c r="AV208" i="2" s="1"/>
  <c r="AU286" i="2"/>
  <c r="AV286" i="2" s="1"/>
  <c r="AU98" i="2"/>
  <c r="AV98" i="2" s="1"/>
  <c r="AU73" i="2"/>
  <c r="AV73" i="2" s="1"/>
  <c r="AU145" i="2"/>
  <c r="AV145" i="2" s="1"/>
  <c r="AU110" i="2"/>
  <c r="AV110" i="2" s="1"/>
  <c r="AU328" i="2"/>
  <c r="AV328" i="2" s="1"/>
  <c r="AJ328" i="2"/>
  <c r="BP328" i="2" s="1"/>
  <c r="AU259" i="2"/>
  <c r="AV259" i="2" s="1"/>
  <c r="AU87" i="2"/>
  <c r="AV87" i="2" s="1"/>
  <c r="AU142" i="2"/>
  <c r="AV142" i="2" s="1"/>
  <c r="AU310" i="2"/>
  <c r="AV310" i="2" s="1"/>
  <c r="AU302" i="2"/>
  <c r="AV302" i="2" s="1"/>
  <c r="AU35" i="2"/>
  <c r="AV35" i="2" s="1"/>
  <c r="AU320" i="2"/>
  <c r="AV320" i="2" s="1"/>
  <c r="AU351" i="2"/>
  <c r="AV351" i="2" s="1"/>
  <c r="AJ301" i="2"/>
  <c r="BP301" i="2" s="1"/>
  <c r="AU301" i="2"/>
  <c r="AV301" i="2" s="1"/>
  <c r="AU340" i="2"/>
  <c r="AV340" i="2" s="1"/>
  <c r="AJ340" i="2"/>
  <c r="BP340" i="2" s="1"/>
  <c r="AU362" i="2"/>
  <c r="AV362" i="2" s="1"/>
  <c r="AU329" i="2"/>
  <c r="AV329" i="2" s="1"/>
  <c r="AU28" i="2"/>
  <c r="AV28" i="2" s="1"/>
  <c r="AJ303" i="2"/>
  <c r="BP303" i="2" s="1"/>
  <c r="AU303" i="2"/>
  <c r="AV303" i="2" s="1"/>
  <c r="AU306" i="2"/>
  <c r="AV306" i="2" s="1"/>
  <c r="AU192" i="2"/>
  <c r="AV192" i="2" s="1"/>
  <c r="AU344" i="2"/>
  <c r="AV344" i="2" s="1"/>
  <c r="AJ28" i="2"/>
  <c r="AU299" i="2"/>
  <c r="AV299" i="2" s="1"/>
  <c r="AU253" i="2"/>
  <c r="AV253" i="2" s="1"/>
  <c r="AU8" i="2"/>
  <c r="AV8" i="2" s="1"/>
  <c r="AU13" i="2"/>
  <c r="AV13" i="2" s="1"/>
  <c r="AU115" i="2"/>
  <c r="AV115" i="2" s="1"/>
  <c r="AU233" i="2"/>
  <c r="AV233" i="2" s="1"/>
  <c r="AJ194" i="2"/>
  <c r="BP194" i="2" s="1"/>
  <c r="AU261" i="2"/>
  <c r="AV261" i="2" s="1"/>
  <c r="AU354" i="2"/>
  <c r="AV354" i="2" s="1"/>
  <c r="AJ354" i="2"/>
  <c r="BP354" i="2" s="1"/>
  <c r="AJ13" i="2"/>
  <c r="AU216" i="2"/>
  <c r="AV216" i="2" s="1"/>
  <c r="AU287" i="2"/>
  <c r="AV287" i="2" s="1"/>
  <c r="AJ230" i="2"/>
  <c r="BP230" i="2" s="1"/>
  <c r="AU230" i="2"/>
  <c r="AV230" i="2" s="1"/>
  <c r="AU68" i="2"/>
  <c r="AV68" i="2" s="1"/>
  <c r="AU317" i="2"/>
  <c r="AV317" i="2" s="1"/>
  <c r="AJ40" i="2"/>
  <c r="AU40" i="2"/>
  <c r="AV40" i="2" s="1"/>
  <c r="AU270" i="2"/>
  <c r="AV270" i="2" s="1"/>
  <c r="AU3" i="2"/>
  <c r="AV3" i="2" s="1"/>
  <c r="AJ264" i="2"/>
  <c r="BP264" i="2" s="1"/>
  <c r="AU264" i="2"/>
  <c r="AV264" i="2" s="1"/>
  <c r="AU337" i="2"/>
  <c r="AV337" i="2" s="1"/>
  <c r="AJ337" i="2"/>
  <c r="AU330" i="2"/>
  <c r="AV330" i="2" s="1"/>
  <c r="AJ356" i="2"/>
  <c r="AJ299" i="2"/>
  <c r="AJ219" i="2"/>
  <c r="BP219" i="2" s="1"/>
  <c r="AU219" i="2"/>
  <c r="AV219" i="2" s="1"/>
  <c r="AJ318" i="2"/>
  <c r="AU318" i="2"/>
  <c r="AV318" i="2" s="1"/>
  <c r="AU345" i="2"/>
  <c r="AV345" i="2" s="1"/>
  <c r="AJ345" i="2"/>
  <c r="AJ137" i="2"/>
  <c r="AU137" i="2"/>
  <c r="AV137" i="2" s="1"/>
  <c r="BK363" i="2"/>
  <c r="BE363" i="2"/>
  <c r="BK357" i="2"/>
  <c r="BE357" i="2"/>
  <c r="AJ77" i="2"/>
  <c r="AJ307" i="2"/>
  <c r="AU307" i="2"/>
  <c r="AV307" i="2" s="1"/>
  <c r="AJ359" i="2"/>
  <c r="BP359" i="2" s="1"/>
  <c r="AU359" i="2"/>
  <c r="AV359" i="2" s="1"/>
  <c r="AX358" i="2"/>
  <c r="AX359" i="2"/>
  <c r="BK354" i="2"/>
  <c r="BE354" i="2"/>
  <c r="AU348" i="2"/>
  <c r="AV348" i="2" s="1"/>
  <c r="AJ348" i="2"/>
  <c r="BP348" i="2" s="1"/>
  <c r="BK359" i="2"/>
  <c r="AU363" i="2"/>
  <c r="AV363" i="2" s="1"/>
  <c r="AJ363" i="2"/>
  <c r="BP363" i="2" s="1"/>
  <c r="AJ347" i="2"/>
  <c r="BP347" i="2" s="1"/>
  <c r="AU347" i="2"/>
  <c r="AV347" i="2" s="1"/>
  <c r="AJ278" i="2"/>
  <c r="AU278" i="2"/>
  <c r="AV278" i="2" s="1"/>
  <c r="AJ304" i="2"/>
  <c r="BP304" i="2" s="1"/>
  <c r="AU304" i="2"/>
  <c r="AV304" i="2" s="1"/>
  <c r="AJ321" i="2"/>
  <c r="AU321" i="2"/>
  <c r="AV321" i="2" s="1"/>
  <c r="AU327" i="2"/>
  <c r="AV327" i="2" s="1"/>
  <c r="AJ327" i="2"/>
  <c r="AJ357" i="2"/>
  <c r="BP357" i="2" s="1"/>
  <c r="AU357" i="2"/>
  <c r="AV357" i="2" s="1"/>
  <c r="AJ331" i="2"/>
  <c r="AU331" i="2"/>
  <c r="AV331" i="2" s="1"/>
  <c r="AU311" i="2"/>
  <c r="AV311" i="2" s="1"/>
  <c r="AJ311" i="2"/>
  <c r="BP311" i="2" s="1"/>
  <c r="AJ352" i="2"/>
  <c r="BP352" i="2" s="1"/>
  <c r="AU352" i="2"/>
  <c r="AV352" i="2" s="1"/>
  <c r="AU293" i="2"/>
  <c r="AV293" i="2" s="1"/>
  <c r="AJ293" i="2"/>
  <c r="AJ341" i="2"/>
  <c r="BP341" i="2" s="1"/>
  <c r="AU341" i="2"/>
  <c r="AV341" i="2" s="1"/>
  <c r="AU222" i="2"/>
  <c r="AV222" i="2" s="1"/>
  <c r="AJ222" i="2"/>
  <c r="AU314" i="2"/>
  <c r="AV314" i="2" s="1"/>
  <c r="AJ314" i="2"/>
  <c r="BK326" i="2"/>
  <c r="BE326" i="2"/>
  <c r="AJ211" i="2"/>
  <c r="AU211" i="2"/>
  <c r="AV211" i="2" s="1"/>
  <c r="AJ128" i="2"/>
  <c r="AU128" i="2"/>
  <c r="AV128" i="2" s="1"/>
  <c r="AX277" i="2"/>
  <c r="AX304" i="2"/>
  <c r="AX303" i="2"/>
  <c r="BK315" i="2"/>
  <c r="BE315" i="2"/>
  <c r="BK317" i="2"/>
  <c r="BE330" i="2"/>
  <c r="BK292" i="2"/>
  <c r="BE292" i="2"/>
  <c r="BK350" i="2"/>
  <c r="BE350" i="2"/>
  <c r="BK286" i="2"/>
  <c r="BK301" i="2"/>
  <c r="BK313" i="2"/>
  <c r="AU90" i="2"/>
  <c r="AV90" i="2" s="1"/>
  <c r="AJ90" i="2"/>
  <c r="AJ228" i="2"/>
  <c r="AU228" i="2"/>
  <c r="AV228" i="2" s="1"/>
  <c r="AX317" i="2"/>
  <c r="BK303" i="2"/>
  <c r="BK347" i="2"/>
  <c r="BE347" i="2"/>
  <c r="AX287" i="2"/>
  <c r="AX286" i="2"/>
  <c r="AU201" i="2"/>
  <c r="AV201" i="2" s="1"/>
  <c r="AJ201" i="2"/>
  <c r="AJ101" i="2"/>
  <c r="AU101" i="2"/>
  <c r="AV101" i="2" s="1"/>
  <c r="BK340" i="2"/>
  <c r="BE340" i="2"/>
  <c r="BK298" i="2"/>
  <c r="BE298" i="2"/>
  <c r="BK310" i="2"/>
  <c r="BE310" i="2"/>
  <c r="BK319" i="2"/>
  <c r="BE319" i="2"/>
  <c r="AU42" i="2"/>
  <c r="AV42" i="2" s="1"/>
  <c r="AJ42" i="2"/>
  <c r="BK328" i="2"/>
  <c r="BE328" i="2"/>
  <c r="BK308" i="2"/>
  <c r="BE308" i="2"/>
  <c r="BK336" i="2"/>
  <c r="BE336" i="2"/>
  <c r="BK277" i="2"/>
  <c r="BK306" i="2"/>
  <c r="AU298" i="2"/>
  <c r="AV298" i="2" s="1"/>
  <c r="AJ298" i="2"/>
  <c r="BP298" i="2" s="1"/>
  <c r="BK342" i="2"/>
  <c r="BK281" i="2"/>
  <c r="BE281" i="2"/>
  <c r="BK280" i="2"/>
  <c r="BE280" i="2"/>
  <c r="BK291" i="2"/>
  <c r="BK285" i="2"/>
  <c r="BO324" i="2"/>
  <c r="BO338" i="2"/>
  <c r="BO339" i="2"/>
  <c r="BO334" i="2"/>
  <c r="BO273" i="2"/>
  <c r="BO312" i="2"/>
  <c r="BO207" i="2"/>
  <c r="BE198" i="2"/>
  <c r="BG198" i="2" s="1"/>
  <c r="BN198" i="2" s="1"/>
  <c r="BK198" i="2"/>
  <c r="BE182" i="2"/>
  <c r="BG182" i="2" s="1"/>
  <c r="BO182" i="2" s="1"/>
  <c r="BK182" i="2"/>
  <c r="BE226" i="2"/>
  <c r="BG226" i="2" s="1"/>
  <c r="BO226" i="2" s="1"/>
  <c r="BK226" i="2"/>
  <c r="BE184" i="2"/>
  <c r="BG184" i="2" s="1"/>
  <c r="BN184" i="2" s="1"/>
  <c r="BK184" i="2"/>
  <c r="BE227" i="2"/>
  <c r="BG227" i="2" s="1"/>
  <c r="BN227" i="2" s="1"/>
  <c r="BK227" i="2"/>
  <c r="BE151" i="2"/>
  <c r="BG151" i="2" s="1"/>
  <c r="BO151" i="2" s="1"/>
  <c r="BK151" i="2"/>
  <c r="BE228" i="2"/>
  <c r="BG228" i="2" s="1"/>
  <c r="BK228" i="2"/>
  <c r="BE169" i="2"/>
  <c r="BG169" i="2" s="1"/>
  <c r="BO169" i="2" s="1"/>
  <c r="BK169" i="2"/>
  <c r="BE159" i="2"/>
  <c r="BG159" i="2" s="1"/>
  <c r="BK159" i="2"/>
  <c r="BE186" i="2"/>
  <c r="BG186" i="2" s="1"/>
  <c r="BO186" i="2" s="1"/>
  <c r="BK186" i="2"/>
  <c r="BE177" i="2"/>
  <c r="BG177" i="2" s="1"/>
  <c r="BK177" i="2"/>
  <c r="BE252" i="2"/>
  <c r="BG252" i="2" s="1"/>
  <c r="BN252" i="2" s="1"/>
  <c r="BK252" i="2"/>
  <c r="BE166" i="2"/>
  <c r="BG166" i="2" s="1"/>
  <c r="BO166" i="2" s="1"/>
  <c r="BK166" i="2"/>
  <c r="BE329" i="2"/>
  <c r="BG329" i="2" s="1"/>
  <c r="BN329" i="2" s="1"/>
  <c r="BK330" i="2"/>
  <c r="BE351" i="2"/>
  <c r="BG351" i="2" s="1"/>
  <c r="BO351" i="2" s="1"/>
  <c r="BK351" i="2"/>
  <c r="BE171" i="2"/>
  <c r="BG171" i="2" s="1"/>
  <c r="BN171" i="2" s="1"/>
  <c r="BK171" i="2"/>
  <c r="BE172" i="2"/>
  <c r="BG172" i="2" s="1"/>
  <c r="BK172" i="2"/>
  <c r="BE173" i="2"/>
  <c r="BG173" i="2" s="1"/>
  <c r="BO173" i="2" s="1"/>
  <c r="BK173" i="2"/>
  <c r="BE164" i="2"/>
  <c r="BG164" i="2" s="1"/>
  <c r="BK164" i="2"/>
  <c r="BE168" i="2"/>
  <c r="BG168" i="2" s="1"/>
  <c r="BN168" i="2" s="1"/>
  <c r="BK168" i="2"/>
  <c r="BE161" i="2"/>
  <c r="BG161" i="2" s="1"/>
  <c r="BO161" i="2" s="1"/>
  <c r="BK161" i="2"/>
  <c r="BO300" i="2"/>
  <c r="BE208" i="2"/>
  <c r="BG208" i="2" s="1"/>
  <c r="BK208" i="2"/>
  <c r="BE222" i="2"/>
  <c r="BG222" i="2" s="1"/>
  <c r="BN222" i="2" s="1"/>
  <c r="BK222" i="2"/>
  <c r="BE156" i="2"/>
  <c r="BG156" i="2" s="1"/>
  <c r="BO156" i="2" s="1"/>
  <c r="BK156" i="2"/>
  <c r="BE175" i="2"/>
  <c r="BG175" i="2" s="1"/>
  <c r="BO175" i="2" s="1"/>
  <c r="BK175" i="2"/>
  <c r="BE165" i="2"/>
  <c r="BG165" i="2" s="1"/>
  <c r="BO165" i="2" s="1"/>
  <c r="BK165" i="2"/>
  <c r="BE352" i="2"/>
  <c r="BG352" i="2" s="1"/>
  <c r="BK352" i="2"/>
  <c r="BE152" i="2"/>
  <c r="BG152" i="2" s="1"/>
  <c r="BO152" i="2" s="1"/>
  <c r="BK152" i="2"/>
  <c r="BE170" i="2"/>
  <c r="BG170" i="2" s="1"/>
  <c r="BO170" i="2" s="1"/>
  <c r="BK170" i="2"/>
  <c r="BE188" i="2"/>
  <c r="BG188" i="2" s="1"/>
  <c r="BO188" i="2" s="1"/>
  <c r="BK188" i="2"/>
  <c r="BE201" i="2"/>
  <c r="BG201" i="2" s="1"/>
  <c r="BO201" i="2" s="1"/>
  <c r="BK202" i="2"/>
  <c r="BE232" i="2"/>
  <c r="BG232" i="2" s="1"/>
  <c r="BK232" i="2"/>
  <c r="BE176" i="2"/>
  <c r="BG176" i="2" s="1"/>
  <c r="BO176" i="2" s="1"/>
  <c r="BK176" i="2"/>
  <c r="BE153" i="2"/>
  <c r="BG153" i="2" s="1"/>
  <c r="BK153" i="2"/>
  <c r="BE245" i="2"/>
  <c r="BG245" i="2" s="1"/>
  <c r="BO245" i="2" s="1"/>
  <c r="BK245" i="2"/>
  <c r="BE199" i="2"/>
  <c r="BG199" i="2" s="1"/>
  <c r="BK199" i="2"/>
  <c r="BE157" i="2"/>
  <c r="BG157" i="2" s="1"/>
  <c r="BO157" i="2" s="1"/>
  <c r="BK157" i="2"/>
  <c r="BE154" i="2"/>
  <c r="BG154" i="2" s="1"/>
  <c r="BN154" i="2" s="1"/>
  <c r="BK154" i="2"/>
  <c r="BE320" i="2"/>
  <c r="BG320" i="2" s="1"/>
  <c r="BO320" i="2" s="1"/>
  <c r="BK320" i="2"/>
  <c r="BE162" i="2"/>
  <c r="BG162" i="2" s="1"/>
  <c r="BK162" i="2"/>
  <c r="BE160" i="2"/>
  <c r="BG160" i="2" s="1"/>
  <c r="BO160" i="2" s="1"/>
  <c r="BK160" i="2"/>
  <c r="BE179" i="2"/>
  <c r="BG179" i="2" s="1"/>
  <c r="BO179" i="2" s="1"/>
  <c r="BK179" i="2"/>
  <c r="BE163" i="2"/>
  <c r="BG163" i="2" s="1"/>
  <c r="BN163" i="2" s="1"/>
  <c r="BK163" i="2"/>
  <c r="BE167" i="2"/>
  <c r="BG167" i="2" s="1"/>
  <c r="BO167" i="2" s="1"/>
  <c r="BK167" i="2"/>
  <c r="BE246" i="2"/>
  <c r="BG246" i="2" s="1"/>
  <c r="BO246" i="2" s="1"/>
  <c r="BK246" i="2"/>
  <c r="BE216" i="2"/>
  <c r="BG216" i="2" s="1"/>
  <c r="BK216" i="2"/>
  <c r="BE155" i="2"/>
  <c r="BG155" i="2" s="1"/>
  <c r="BK155" i="2"/>
  <c r="BE187" i="2"/>
  <c r="BG187" i="2" s="1"/>
  <c r="BO187" i="2" s="1"/>
  <c r="BK187" i="2"/>
  <c r="BE178" i="2"/>
  <c r="BG178" i="2" s="1"/>
  <c r="BO178" i="2" s="1"/>
  <c r="BK178" i="2"/>
  <c r="BE197" i="2"/>
  <c r="BG197" i="2" s="1"/>
  <c r="BO197" i="2" s="1"/>
  <c r="BK197" i="2"/>
  <c r="BE355" i="2"/>
  <c r="BG355" i="2" s="1"/>
  <c r="BK355" i="2"/>
  <c r="BE344" i="2"/>
  <c r="BG344" i="2" s="1"/>
  <c r="BO344" i="2" s="1"/>
  <c r="BK344" i="2"/>
  <c r="BE183" i="2"/>
  <c r="BG183" i="2" s="1"/>
  <c r="BO183" i="2" s="1"/>
  <c r="BK183" i="2"/>
  <c r="BE174" i="2"/>
  <c r="BG174" i="2" s="1"/>
  <c r="BO174" i="2" s="1"/>
  <c r="BK174" i="2"/>
  <c r="BK221" i="2"/>
  <c r="BE263" i="2"/>
  <c r="BG263" i="2" s="1"/>
  <c r="BK263" i="2"/>
  <c r="BE255" i="2"/>
  <c r="BG255" i="2" s="1"/>
  <c r="BO255" i="2" s="1"/>
  <c r="BK255" i="2"/>
  <c r="BE210" i="2"/>
  <c r="BG210" i="2" s="1"/>
  <c r="BO210" i="2" s="1"/>
  <c r="BK210" i="2"/>
  <c r="BE200" i="2"/>
  <c r="BG200" i="2" s="1"/>
  <c r="BO200" i="2" s="1"/>
  <c r="BK200" i="2"/>
  <c r="BE256" i="2"/>
  <c r="BG256" i="2" s="1"/>
  <c r="BK256" i="2"/>
  <c r="BE185" i="2"/>
  <c r="BG185" i="2" s="1"/>
  <c r="BK185" i="2"/>
  <c r="BE180" i="2"/>
  <c r="BG180" i="2" s="1"/>
  <c r="BN180" i="2" s="1"/>
  <c r="BK180" i="2"/>
  <c r="BE181" i="2"/>
  <c r="BG181" i="2" s="1"/>
  <c r="BO181" i="2" s="1"/>
  <c r="BK181" i="2"/>
  <c r="BE218" i="2"/>
  <c r="BG218" i="2" s="1"/>
  <c r="BO218" i="2" s="1"/>
  <c r="BK218" i="2"/>
  <c r="BE189" i="2"/>
  <c r="BG189" i="2" s="1"/>
  <c r="BO189" i="2" s="1"/>
  <c r="BK189" i="2"/>
  <c r="BO266" i="2"/>
  <c r="BO254" i="2"/>
  <c r="BO196" i="2"/>
  <c r="BO267" i="2"/>
  <c r="BO212" i="2"/>
  <c r="BO195" i="2"/>
  <c r="BO258" i="2"/>
  <c r="BO206" i="2"/>
  <c r="BO361" i="2"/>
  <c r="BO239" i="2"/>
  <c r="BO364" i="2"/>
  <c r="BO204" i="2"/>
  <c r="BO272" i="2"/>
  <c r="BO202" i="2"/>
  <c r="BO290" i="2"/>
  <c r="BO231" i="2"/>
  <c r="BO274" i="2"/>
  <c r="BO283" i="2"/>
  <c r="BO234" i="2"/>
  <c r="BO244" i="2"/>
  <c r="BO284" i="2"/>
  <c r="BO346" i="2"/>
  <c r="BO220" i="2"/>
  <c r="BO365" i="2"/>
  <c r="BO260" i="2"/>
  <c r="BO215" i="2"/>
  <c r="BO296" i="2"/>
  <c r="BO325" i="2"/>
  <c r="BO225" i="2"/>
  <c r="BO305" i="2"/>
  <c r="BO288" i="2"/>
  <c r="BO236" i="2"/>
  <c r="BO297" i="2"/>
  <c r="BO322" i="2"/>
  <c r="BO269" i="2"/>
  <c r="BO191" i="2"/>
  <c r="BO248" i="2"/>
  <c r="BO209" i="2"/>
  <c r="BO217" i="2"/>
  <c r="BO275" i="2"/>
  <c r="BO251" i="2"/>
  <c r="BO229" i="2"/>
  <c r="BO265" i="2"/>
  <c r="BO360" i="2"/>
  <c r="BO213" i="2"/>
  <c r="BO335" i="2"/>
  <c r="BO271" i="2"/>
  <c r="BO262" i="2"/>
  <c r="BO223" i="2"/>
  <c r="BO349" i="2"/>
  <c r="BO323" i="2"/>
  <c r="BO237" i="2"/>
  <c r="BO295" i="2"/>
  <c r="BO241" i="2"/>
  <c r="BO279" i="2"/>
  <c r="BO282" i="2"/>
  <c r="BO333" i="2"/>
  <c r="BO193" i="2"/>
  <c r="BO294" i="2"/>
  <c r="BO332" i="2"/>
  <c r="BO243" i="2"/>
  <c r="BO289" i="2"/>
  <c r="BO250" i="2"/>
  <c r="BP238" i="2"/>
  <c r="BE299" i="2"/>
  <c r="BE190" i="2"/>
  <c r="BP190" i="2"/>
  <c r="BE224" i="2"/>
  <c r="BD278" i="2"/>
  <c r="BK278" i="2" s="1"/>
  <c r="BD240" i="2"/>
  <c r="BK240" i="2" s="1"/>
  <c r="BE341" i="2"/>
  <c r="BE219" i="2"/>
  <c r="BD318" i="2"/>
  <c r="BK318" i="2" s="1"/>
  <c r="BP247" i="2"/>
  <c r="BP253" i="2"/>
  <c r="BE211" i="2"/>
  <c r="BP205" i="2"/>
  <c r="BP208" i="2"/>
  <c r="BP224" i="2"/>
  <c r="BE259" i="2"/>
  <c r="BP203" i="2"/>
  <c r="BP257" i="2"/>
  <c r="BP270" i="2"/>
  <c r="BP302" i="2"/>
  <c r="BP287" i="2"/>
  <c r="BP316" i="2"/>
  <c r="BR312" i="2"/>
  <c r="BS312" i="2" s="1"/>
  <c r="BP355" i="2"/>
  <c r="BR266" i="2"/>
  <c r="BS266" i="2" s="1"/>
  <c r="BP210" i="2"/>
  <c r="BD268" i="2"/>
  <c r="BE203" i="2"/>
  <c r="BT266" i="2"/>
  <c r="BD304" i="2"/>
  <c r="BE303" i="2" s="1"/>
  <c r="BD158" i="2"/>
  <c r="BE309" i="2"/>
  <c r="BE353" i="2"/>
  <c r="BE264" i="2"/>
  <c r="BE293" i="2"/>
  <c r="BE233" i="2"/>
  <c r="BD287" i="2"/>
  <c r="BE285" i="2" s="1"/>
  <c r="BE235" i="2"/>
  <c r="BE194" i="2"/>
  <c r="BT361" i="2"/>
  <c r="BE247" i="2"/>
  <c r="BD261" i="2"/>
  <c r="BT248" i="2"/>
  <c r="BE321" i="2"/>
  <c r="BD360" i="2"/>
  <c r="BE359" i="2" s="1"/>
  <c r="BT300" i="2"/>
  <c r="BR300" i="2"/>
  <c r="BS300" i="2" s="1"/>
  <c r="BT272" i="2"/>
  <c r="BR272" i="2"/>
  <c r="BS272" i="2" s="1"/>
  <c r="BT324" i="2"/>
  <c r="BR324" i="2"/>
  <c r="BS324" i="2" s="1"/>
  <c r="BE316" i="2"/>
  <c r="BT322" i="2"/>
  <c r="BR322" i="2"/>
  <c r="BS322" i="2" s="1"/>
  <c r="BD307" i="2"/>
  <c r="BE306" i="2" s="1"/>
  <c r="AX307" i="2"/>
  <c r="BT209" i="2"/>
  <c r="BR209" i="2"/>
  <c r="BS209" i="2" s="1"/>
  <c r="BT213" i="2"/>
  <c r="BR213" i="2"/>
  <c r="BS213" i="2" s="1"/>
  <c r="BT234" i="2"/>
  <c r="BR234" i="2"/>
  <c r="BS234" i="2" s="1"/>
  <c r="BT258" i="2"/>
  <c r="BR258" i="2"/>
  <c r="BS258" i="2" s="1"/>
  <c r="BT297" i="2"/>
  <c r="BR297" i="2"/>
  <c r="BS297" i="2" s="1"/>
  <c r="BE192" i="2"/>
  <c r="BT193" i="2"/>
  <c r="BR193" i="2"/>
  <c r="BS193" i="2" s="1"/>
  <c r="BT283" i="2"/>
  <c r="BR283" i="2"/>
  <c r="BS283" i="2" s="1"/>
  <c r="BT239" i="2"/>
  <c r="BR239" i="2"/>
  <c r="BS239" i="2" s="1"/>
  <c r="BE205" i="2"/>
  <c r="BD314" i="2"/>
  <c r="BE313" i="2" s="1"/>
  <c r="AX314" i="2"/>
  <c r="BT284" i="2"/>
  <c r="BR284" i="2"/>
  <c r="BS284" i="2" s="1"/>
  <c r="BT217" i="2"/>
  <c r="BR217" i="2"/>
  <c r="BS217" i="2" s="1"/>
  <c r="BT236" i="2"/>
  <c r="BR236" i="2"/>
  <c r="BS236" i="2" s="1"/>
  <c r="BT250" i="2"/>
  <c r="BR250" i="2"/>
  <c r="BS250" i="2" s="1"/>
  <c r="BT265" i="2"/>
  <c r="BR265" i="2"/>
  <c r="BS265" i="2" s="1"/>
  <c r="BT204" i="2"/>
  <c r="BR204" i="2"/>
  <c r="BS204" i="2" s="1"/>
  <c r="BT206" i="2"/>
  <c r="BR206" i="2"/>
  <c r="BS206" i="2" s="1"/>
  <c r="BT349" i="2"/>
  <c r="BR349" i="2"/>
  <c r="BS349" i="2" s="1"/>
  <c r="BT215" i="2"/>
  <c r="BR215" i="2"/>
  <c r="BS215" i="2" s="1"/>
  <c r="BD343" i="2"/>
  <c r="BE342" i="2" s="1"/>
  <c r="AX343" i="2"/>
  <c r="BT275" i="2"/>
  <c r="BR275" i="2"/>
  <c r="BS275" i="2" s="1"/>
  <c r="BT225" i="2"/>
  <c r="BR225" i="2"/>
  <c r="BS225" i="2" s="1"/>
  <c r="BT274" i="2"/>
  <c r="BR274" i="2"/>
  <c r="BS274" i="2" s="1"/>
  <c r="BT295" i="2"/>
  <c r="BR295" i="2"/>
  <c r="BS295" i="2" s="1"/>
  <c r="BE214" i="2"/>
  <c r="BE242" i="2"/>
  <c r="BE356" i="2"/>
  <c r="BE337" i="2"/>
  <c r="BT267" i="2"/>
  <c r="BR267" i="2"/>
  <c r="BS267" i="2" s="1"/>
  <c r="BE362" i="2"/>
  <c r="BE348" i="2"/>
  <c r="BT325" i="2"/>
  <c r="BR325" i="2"/>
  <c r="BS325" i="2" s="1"/>
  <c r="BD302" i="2"/>
  <c r="BE291" i="2" s="1"/>
  <c r="AX302" i="2"/>
  <c r="BT273" i="2"/>
  <c r="BR273" i="2"/>
  <c r="BS273" i="2" s="1"/>
  <c r="BT335" i="2"/>
  <c r="BR335" i="2"/>
  <c r="BS335" i="2" s="1"/>
  <c r="BT323" i="2"/>
  <c r="BR323" i="2"/>
  <c r="BS323" i="2" s="1"/>
  <c r="BT269" i="2"/>
  <c r="BR269" i="2"/>
  <c r="BS269" i="2" s="1"/>
  <c r="BT260" i="2"/>
  <c r="BR260" i="2"/>
  <c r="BS260" i="2" s="1"/>
  <c r="BE345" i="2"/>
  <c r="BT212" i="2"/>
  <c r="BR212" i="2"/>
  <c r="BS212" i="2" s="1"/>
  <c r="BT334" i="2"/>
  <c r="BR334" i="2"/>
  <c r="BS334" i="2" s="1"/>
  <c r="BE276" i="2"/>
  <c r="BT346" i="2"/>
  <c r="BR346" i="2"/>
  <c r="BS346" i="2" s="1"/>
  <c r="BE327" i="2"/>
  <c r="BT243" i="2"/>
  <c r="BR243" i="2"/>
  <c r="BS243" i="2" s="1"/>
  <c r="BT289" i="2"/>
  <c r="BR289" i="2"/>
  <c r="BS289" i="2" s="1"/>
  <c r="BT296" i="2"/>
  <c r="BR296" i="2"/>
  <c r="BS296" i="2" s="1"/>
  <c r="BT196" i="2"/>
  <c r="BR196" i="2"/>
  <c r="BS196" i="2" s="1"/>
  <c r="BE270" i="2"/>
  <c r="BT338" i="2"/>
  <c r="BR338" i="2"/>
  <c r="BS338" i="2" s="1"/>
  <c r="BE311" i="2"/>
  <c r="BE238" i="2"/>
  <c r="BE230" i="2"/>
  <c r="BD253" i="2"/>
  <c r="AX253" i="2"/>
  <c r="BT279" i="2"/>
  <c r="BR279" i="2"/>
  <c r="BS279" i="2" s="1"/>
  <c r="BT294" i="2"/>
  <c r="BR294" i="2"/>
  <c r="BS294" i="2" s="1"/>
  <c r="BT365" i="2"/>
  <c r="BR365" i="2"/>
  <c r="BS365" i="2" s="1"/>
  <c r="BT191" i="2"/>
  <c r="BR191" i="2"/>
  <c r="BS191" i="2" s="1"/>
  <c r="BT195" i="2"/>
  <c r="BR195" i="2"/>
  <c r="BS195" i="2" s="1"/>
  <c r="BT229" i="2"/>
  <c r="BR229" i="2"/>
  <c r="BS229" i="2" s="1"/>
  <c r="BT244" i="2"/>
  <c r="BR244" i="2"/>
  <c r="BS244" i="2" s="1"/>
  <c r="BT271" i="2"/>
  <c r="BR271" i="2"/>
  <c r="BS271" i="2" s="1"/>
  <c r="BT231" i="2"/>
  <c r="BR231" i="2"/>
  <c r="BS231" i="2" s="1"/>
  <c r="BT237" i="2"/>
  <c r="BR237" i="2"/>
  <c r="BS237" i="2" s="1"/>
  <c r="BT220" i="2"/>
  <c r="BR220" i="2"/>
  <c r="BS220" i="2" s="1"/>
  <c r="BT364" i="2"/>
  <c r="BR364" i="2"/>
  <c r="BS364" i="2" s="1"/>
  <c r="BT339" i="2"/>
  <c r="BR339" i="2"/>
  <c r="BS339" i="2" s="1"/>
  <c r="BT251" i="2"/>
  <c r="BR251" i="2"/>
  <c r="BS251" i="2" s="1"/>
  <c r="BT333" i="2"/>
  <c r="BR333" i="2"/>
  <c r="BS333" i="2" s="1"/>
  <c r="BT288" i="2"/>
  <c r="BR288" i="2"/>
  <c r="BS288" i="2" s="1"/>
  <c r="BT332" i="2"/>
  <c r="BR332" i="2"/>
  <c r="BS332" i="2" s="1"/>
  <c r="BE249" i="2"/>
  <c r="BE331" i="2"/>
  <c r="BD257" i="2"/>
  <c r="AX257" i="2"/>
  <c r="BP320" i="2"/>
  <c r="BP174" i="2"/>
  <c r="BT254" i="2"/>
  <c r="BP254" i="2"/>
  <c r="BR254" i="2" s="1"/>
  <c r="BS254" i="2" s="1"/>
  <c r="BT312" i="2"/>
  <c r="BT223" i="2"/>
  <c r="BP223" i="2"/>
  <c r="BR223" i="2" s="1"/>
  <c r="BS223" i="2" s="1"/>
  <c r="BP285" i="2"/>
  <c r="BT202" i="2"/>
  <c r="BP202" i="2"/>
  <c r="BR202" i="2" s="1"/>
  <c r="BS202" i="2" s="1"/>
  <c r="BP199" i="2"/>
  <c r="BP189" i="2"/>
  <c r="BP241" i="2"/>
  <c r="BR241" i="2" s="1"/>
  <c r="BS241" i="2" s="1"/>
  <c r="BT241" i="2"/>
  <c r="BT305" i="2"/>
  <c r="BP305" i="2"/>
  <c r="BR305" i="2" s="1"/>
  <c r="BS305" i="2" s="1"/>
  <c r="BT360" i="2"/>
  <c r="BP360" i="2"/>
  <c r="BR360" i="2" s="1"/>
  <c r="BS360" i="2" s="1"/>
  <c r="BP207" i="2"/>
  <c r="BR207" i="2" s="1"/>
  <c r="BS207" i="2" s="1"/>
  <c r="BT207" i="2"/>
  <c r="BT282" i="2"/>
  <c r="BP282" i="2"/>
  <c r="BR282" i="2" s="1"/>
  <c r="BS282" i="2" s="1"/>
  <c r="BP290" i="2"/>
  <c r="BR290" i="2" s="1"/>
  <c r="BS290" i="2" s="1"/>
  <c r="BT290" i="2"/>
  <c r="BP262" i="2"/>
  <c r="BR262" i="2" s="1"/>
  <c r="BS262" i="2" s="1"/>
  <c r="BT262" i="2"/>
  <c r="AW148" i="2"/>
  <c r="BB148" i="2"/>
  <c r="AW149" i="2"/>
  <c r="BB149" i="2"/>
  <c r="AW150" i="2"/>
  <c r="BB150" i="2"/>
  <c r="BM4" i="2"/>
  <c r="BM5" i="2"/>
  <c r="BM11" i="2"/>
  <c r="BM12" i="2"/>
  <c r="BM21" i="2"/>
  <c r="BM23" i="2"/>
  <c r="BM24" i="2"/>
  <c r="BM25" i="2"/>
  <c r="BM26" i="2"/>
  <c r="BM27" i="2"/>
  <c r="BM31" i="2"/>
  <c r="BM32" i="2"/>
  <c r="BM33" i="2"/>
  <c r="BM34" i="2"/>
  <c r="BM36" i="2"/>
  <c r="BM37" i="2"/>
  <c r="BM38" i="2"/>
  <c r="BM39" i="2"/>
  <c r="BM41" i="2"/>
  <c r="BM43" i="2"/>
  <c r="BM46" i="2"/>
  <c r="BM48" i="2"/>
  <c r="BM49" i="2"/>
  <c r="BM50" i="2"/>
  <c r="BM51" i="2"/>
  <c r="BM53" i="2"/>
  <c r="BM54" i="2"/>
  <c r="BM55" i="2"/>
  <c r="BM56" i="2"/>
  <c r="BM58" i="2"/>
  <c r="BM60" i="2"/>
  <c r="BM64" i="2"/>
  <c r="BM66" i="2"/>
  <c r="BM76" i="2"/>
  <c r="BM79" i="2"/>
  <c r="BM85" i="2"/>
  <c r="BM88" i="2"/>
  <c r="BM91" i="2"/>
  <c r="BM106" i="2"/>
  <c r="BM109" i="2"/>
  <c r="BM111" i="2"/>
  <c r="BM112" i="2"/>
  <c r="BM114" i="2"/>
  <c r="BM119" i="2"/>
  <c r="BM122" i="2"/>
  <c r="BM146" i="2"/>
  <c r="AW40" i="2"/>
  <c r="BB40" i="2"/>
  <c r="AW41" i="2"/>
  <c r="BB41" i="2"/>
  <c r="AW42" i="2"/>
  <c r="BB42" i="2"/>
  <c r="AW43" i="2"/>
  <c r="BB43" i="2"/>
  <c r="AW44" i="2"/>
  <c r="BB44" i="2"/>
  <c r="AW45" i="2"/>
  <c r="BB45" i="2"/>
  <c r="AW46" i="2"/>
  <c r="BB46" i="2"/>
  <c r="AW47" i="2"/>
  <c r="BB47" i="2"/>
  <c r="AW48" i="2"/>
  <c r="BB48" i="2"/>
  <c r="AW49" i="2"/>
  <c r="BB49" i="2"/>
  <c r="AW50" i="2"/>
  <c r="BB50" i="2"/>
  <c r="AW51" i="2"/>
  <c r="BB51" i="2"/>
  <c r="AW52" i="2"/>
  <c r="BB52" i="2"/>
  <c r="AW53" i="2"/>
  <c r="BB53" i="2"/>
  <c r="AW54" i="2"/>
  <c r="BB54" i="2"/>
  <c r="AW55" i="2"/>
  <c r="BB55" i="2"/>
  <c r="AW56" i="2"/>
  <c r="BB56" i="2"/>
  <c r="AW57" i="2"/>
  <c r="BB57" i="2"/>
  <c r="AW58" i="2"/>
  <c r="BB58" i="2"/>
  <c r="AW59" i="2"/>
  <c r="BB59" i="2"/>
  <c r="AW60" i="2"/>
  <c r="BB60" i="2"/>
  <c r="AW61" i="2"/>
  <c r="BB61" i="2"/>
  <c r="AW62" i="2"/>
  <c r="BB62" i="2"/>
  <c r="AW63" i="2"/>
  <c r="BB63" i="2"/>
  <c r="AW64" i="2"/>
  <c r="BB64" i="2"/>
  <c r="AW65" i="2"/>
  <c r="BB65" i="2"/>
  <c r="AW66" i="2"/>
  <c r="BB66" i="2"/>
  <c r="AW67" i="2"/>
  <c r="BB67" i="2"/>
  <c r="AW68" i="2"/>
  <c r="BB68" i="2"/>
  <c r="AW69" i="2"/>
  <c r="BB69" i="2"/>
  <c r="AW70" i="2"/>
  <c r="BB70" i="2"/>
  <c r="AW71" i="2"/>
  <c r="BB71" i="2"/>
  <c r="AW72" i="2"/>
  <c r="BB72" i="2"/>
  <c r="AW73" i="2"/>
  <c r="BB73" i="2"/>
  <c r="AW74" i="2"/>
  <c r="BB74" i="2"/>
  <c r="AW75" i="2"/>
  <c r="BB75" i="2"/>
  <c r="AW76" i="2"/>
  <c r="BB76" i="2"/>
  <c r="AW77" i="2"/>
  <c r="BB77" i="2"/>
  <c r="AW78" i="2"/>
  <c r="BB78" i="2"/>
  <c r="AW79" i="2"/>
  <c r="BB79" i="2"/>
  <c r="AW80" i="2"/>
  <c r="BB80" i="2"/>
  <c r="AW81" i="2"/>
  <c r="BB81" i="2"/>
  <c r="AW82" i="2"/>
  <c r="BB82" i="2"/>
  <c r="AW83" i="2"/>
  <c r="BB83" i="2"/>
  <c r="AW84" i="2"/>
  <c r="BB84" i="2"/>
  <c r="AW85" i="2"/>
  <c r="BB85" i="2"/>
  <c r="AW86" i="2"/>
  <c r="BB86" i="2"/>
  <c r="AW87" i="2"/>
  <c r="BB87" i="2"/>
  <c r="AW88" i="2"/>
  <c r="BB88" i="2"/>
  <c r="AW89" i="2"/>
  <c r="BB89" i="2"/>
  <c r="AW90" i="2"/>
  <c r="BB90" i="2"/>
  <c r="AW91" i="2"/>
  <c r="BB91" i="2"/>
  <c r="AW92" i="2"/>
  <c r="BB92" i="2"/>
  <c r="AW93" i="2"/>
  <c r="BB93" i="2"/>
  <c r="AW94" i="2"/>
  <c r="BB94" i="2"/>
  <c r="AW95" i="2"/>
  <c r="BB95" i="2"/>
  <c r="AW96" i="2"/>
  <c r="BB96" i="2"/>
  <c r="AW97" i="2"/>
  <c r="BB97" i="2"/>
  <c r="AW98" i="2"/>
  <c r="BB98" i="2"/>
  <c r="AW99" i="2"/>
  <c r="BB99" i="2"/>
  <c r="AW100" i="2"/>
  <c r="BB100" i="2"/>
  <c r="AW101" i="2"/>
  <c r="BB101" i="2"/>
  <c r="AW102" i="2"/>
  <c r="BB102" i="2"/>
  <c r="AW103" i="2"/>
  <c r="BB103" i="2"/>
  <c r="AW104" i="2"/>
  <c r="BB104" i="2"/>
  <c r="AW105" i="2"/>
  <c r="BB105" i="2"/>
  <c r="AW106" i="2"/>
  <c r="BB106" i="2"/>
  <c r="AW107" i="2"/>
  <c r="BB107" i="2"/>
  <c r="AW108" i="2"/>
  <c r="BB108" i="2"/>
  <c r="AW109" i="2"/>
  <c r="BB109" i="2"/>
  <c r="AW110" i="2"/>
  <c r="BB110" i="2"/>
  <c r="AW111" i="2"/>
  <c r="BB111" i="2"/>
  <c r="AW112" i="2"/>
  <c r="BB112" i="2"/>
  <c r="AW113" i="2"/>
  <c r="BB113" i="2"/>
  <c r="AW114" i="2"/>
  <c r="BB114" i="2"/>
  <c r="AW115" i="2"/>
  <c r="BB115" i="2"/>
  <c r="AW116" i="2"/>
  <c r="BB116" i="2"/>
  <c r="AW117" i="2"/>
  <c r="BB117" i="2"/>
  <c r="AW118" i="2"/>
  <c r="BB118" i="2"/>
  <c r="AW119" i="2"/>
  <c r="BB119" i="2"/>
  <c r="AW120" i="2"/>
  <c r="BB120" i="2"/>
  <c r="AW121" i="2"/>
  <c r="BB121" i="2"/>
  <c r="AW122" i="2"/>
  <c r="BB122" i="2"/>
  <c r="AW123" i="2"/>
  <c r="BB123" i="2"/>
  <c r="AW124" i="2"/>
  <c r="BB124" i="2"/>
  <c r="AW125" i="2"/>
  <c r="BB125" i="2"/>
  <c r="AW126" i="2"/>
  <c r="BB126" i="2"/>
  <c r="AW127" i="2"/>
  <c r="BB127" i="2"/>
  <c r="AW128" i="2"/>
  <c r="BB128" i="2"/>
  <c r="AW129" i="2"/>
  <c r="BB129" i="2"/>
  <c r="AW130" i="2"/>
  <c r="BB130" i="2"/>
  <c r="AW131" i="2"/>
  <c r="BB131" i="2"/>
  <c r="AW132" i="2"/>
  <c r="BB132" i="2"/>
  <c r="AW133" i="2"/>
  <c r="BB133" i="2"/>
  <c r="AW134" i="2"/>
  <c r="BB134" i="2"/>
  <c r="AW135" i="2"/>
  <c r="BB135" i="2"/>
  <c r="AW136" i="2"/>
  <c r="BB136" i="2"/>
  <c r="AW137" i="2"/>
  <c r="BB137" i="2"/>
  <c r="AW138" i="2"/>
  <c r="BB138" i="2"/>
  <c r="AW139" i="2"/>
  <c r="BB139" i="2"/>
  <c r="AW140" i="2"/>
  <c r="BB140" i="2"/>
  <c r="AW141" i="2"/>
  <c r="BB141" i="2"/>
  <c r="AW142" i="2"/>
  <c r="BB142" i="2"/>
  <c r="AW143" i="2"/>
  <c r="BB143" i="2"/>
  <c r="AW144" i="2"/>
  <c r="BB144" i="2"/>
  <c r="AW145" i="2"/>
  <c r="BB145" i="2"/>
  <c r="AW146" i="2"/>
  <c r="BB146" i="2"/>
  <c r="AW147" i="2"/>
  <c r="BB147" i="2"/>
  <c r="BG359" i="2" l="1"/>
  <c r="BO359" i="2" s="1"/>
  <c r="BG363" i="2"/>
  <c r="BO363" i="2" s="1"/>
  <c r="BG354" i="2"/>
  <c r="BG357" i="2"/>
  <c r="BG306" i="2"/>
  <c r="BO306" i="2" s="1"/>
  <c r="BG303" i="2"/>
  <c r="BO303" i="2" s="1"/>
  <c r="BG313" i="2"/>
  <c r="BO313" i="2" s="1"/>
  <c r="BG292" i="2"/>
  <c r="BG336" i="2"/>
  <c r="BG319" i="2"/>
  <c r="BE301" i="2"/>
  <c r="BG330" i="2"/>
  <c r="BG308" i="2"/>
  <c r="BG310" i="2"/>
  <c r="BE317" i="2"/>
  <c r="BE286" i="2"/>
  <c r="BG328" i="2"/>
  <c r="BG298" i="2"/>
  <c r="BG315" i="2"/>
  <c r="BG350" i="2"/>
  <c r="BG326" i="2"/>
  <c r="BE277" i="2"/>
  <c r="BG340" i="2"/>
  <c r="BG347" i="2"/>
  <c r="BG342" i="2"/>
  <c r="BO342" i="2" s="1"/>
  <c r="BG285" i="2"/>
  <c r="BO285" i="2" s="1"/>
  <c r="BG291" i="2"/>
  <c r="BG280" i="2"/>
  <c r="BO280" i="2" s="1"/>
  <c r="BE221" i="2"/>
  <c r="BG221" i="2" s="1"/>
  <c r="BO221" i="2" s="1"/>
  <c r="BG281" i="2"/>
  <c r="BH184" i="2"/>
  <c r="BI184" i="2" s="1"/>
  <c r="BJ184" i="2" s="1"/>
  <c r="BQ184" i="2" s="1"/>
  <c r="BT184" i="2" s="1"/>
  <c r="BU184" i="2" s="1"/>
  <c r="BO184" i="2"/>
  <c r="BO172" i="2"/>
  <c r="BH171" i="2"/>
  <c r="BI171" i="2" s="1"/>
  <c r="BJ171" i="2" s="1"/>
  <c r="BQ171" i="2" s="1"/>
  <c r="BT171" i="2" s="1"/>
  <c r="BU171" i="2" s="1"/>
  <c r="BN162" i="2"/>
  <c r="BH162" i="2"/>
  <c r="BI162" i="2" s="1"/>
  <c r="BJ162" i="2" s="1"/>
  <c r="BQ162" i="2" s="1"/>
  <c r="BT162" i="2" s="1"/>
  <c r="BU162" i="2" s="1"/>
  <c r="BN199" i="2"/>
  <c r="BH199" i="2"/>
  <c r="BI199" i="2" s="1"/>
  <c r="BJ199" i="2" s="1"/>
  <c r="BQ199" i="2" s="1"/>
  <c r="BT199" i="2" s="1"/>
  <c r="BN232" i="2"/>
  <c r="BH232" i="2"/>
  <c r="BI232" i="2" s="1"/>
  <c r="BJ232" i="2" s="1"/>
  <c r="BQ232" i="2" s="1"/>
  <c r="BT232" i="2" s="1"/>
  <c r="BH198" i="2"/>
  <c r="BI198" i="2" s="1"/>
  <c r="BJ198" i="2" s="1"/>
  <c r="BQ198" i="2" s="1"/>
  <c r="BT198" i="2" s="1"/>
  <c r="BU198" i="2" s="1"/>
  <c r="BE318" i="2"/>
  <c r="BG318" i="2" s="1"/>
  <c r="BN318" i="2" s="1"/>
  <c r="BH168" i="2"/>
  <c r="BI168" i="2" s="1"/>
  <c r="BJ168" i="2" s="1"/>
  <c r="BQ168" i="2" s="1"/>
  <c r="BT168" i="2" s="1"/>
  <c r="BH329" i="2"/>
  <c r="BI329" i="2" s="1"/>
  <c r="BJ329" i="2" s="1"/>
  <c r="BQ329" i="2" s="1"/>
  <c r="BO232" i="2"/>
  <c r="BE278" i="2"/>
  <c r="BG278" i="2" s="1"/>
  <c r="BN278" i="2" s="1"/>
  <c r="BN216" i="2"/>
  <c r="BH216" i="2"/>
  <c r="BI216" i="2" s="1"/>
  <c r="BJ216" i="2" s="1"/>
  <c r="BQ216" i="2" s="1"/>
  <c r="BT216" i="2" s="1"/>
  <c r="BN164" i="2"/>
  <c r="BH164" i="2"/>
  <c r="BI164" i="2" s="1"/>
  <c r="BJ164" i="2" s="1"/>
  <c r="BQ164" i="2" s="1"/>
  <c r="BT164" i="2" s="1"/>
  <c r="BU164" i="2" s="1"/>
  <c r="BN177" i="2"/>
  <c r="BH177" i="2"/>
  <c r="BI177" i="2" s="1"/>
  <c r="BJ177" i="2" s="1"/>
  <c r="BQ177" i="2" s="1"/>
  <c r="BT177" i="2" s="1"/>
  <c r="BU177" i="2" s="1"/>
  <c r="BN228" i="2"/>
  <c r="BH228" i="2"/>
  <c r="BI228" i="2" s="1"/>
  <c r="BJ228" i="2" s="1"/>
  <c r="BQ228" i="2" s="1"/>
  <c r="BN208" i="2"/>
  <c r="BH208" i="2"/>
  <c r="BI208" i="2" s="1"/>
  <c r="BJ208" i="2" s="1"/>
  <c r="BQ208" i="2" s="1"/>
  <c r="BT208" i="2" s="1"/>
  <c r="BN185" i="2"/>
  <c r="BH185" i="2"/>
  <c r="BI185" i="2" s="1"/>
  <c r="BJ185" i="2" s="1"/>
  <c r="BQ185" i="2" s="1"/>
  <c r="BT185" i="2" s="1"/>
  <c r="BU185" i="2" s="1"/>
  <c r="BH154" i="2"/>
  <c r="BI154" i="2" s="1"/>
  <c r="BJ154" i="2" s="1"/>
  <c r="BQ154" i="2" s="1"/>
  <c r="BT154" i="2" s="1"/>
  <c r="BU154" i="2" s="1"/>
  <c r="BH222" i="2"/>
  <c r="BI222" i="2" s="1"/>
  <c r="BJ222" i="2" s="1"/>
  <c r="BQ222" i="2" s="1"/>
  <c r="BE240" i="2"/>
  <c r="BG240" i="2" s="1"/>
  <c r="BN240" i="2" s="1"/>
  <c r="BH252" i="2"/>
  <c r="BI252" i="2" s="1"/>
  <c r="BJ252" i="2" s="1"/>
  <c r="BQ252" i="2" s="1"/>
  <c r="BT252" i="2" s="1"/>
  <c r="BH180" i="2"/>
  <c r="BI180" i="2" s="1"/>
  <c r="BJ180" i="2" s="1"/>
  <c r="BQ180" i="2" s="1"/>
  <c r="BT180" i="2" s="1"/>
  <c r="BU180" i="2" s="1"/>
  <c r="BN355" i="2"/>
  <c r="BH355" i="2"/>
  <c r="BI355" i="2" s="1"/>
  <c r="BJ355" i="2" s="1"/>
  <c r="BQ355" i="2" s="1"/>
  <c r="BT355" i="2" s="1"/>
  <c r="BN155" i="2"/>
  <c r="BH155" i="2"/>
  <c r="BI155" i="2" s="1"/>
  <c r="BJ155" i="2" s="1"/>
  <c r="BQ155" i="2" s="1"/>
  <c r="BT155" i="2" s="1"/>
  <c r="BU155" i="2" s="1"/>
  <c r="BE304" i="2"/>
  <c r="BG304" i="2" s="1"/>
  <c r="BK304" i="2"/>
  <c r="BE257" i="2"/>
  <c r="BG257" i="2" s="1"/>
  <c r="BN257" i="2" s="1"/>
  <c r="BK257" i="2"/>
  <c r="BE302" i="2"/>
  <c r="BG302" i="2" s="1"/>
  <c r="BN302" i="2" s="1"/>
  <c r="BK302" i="2"/>
  <c r="BE314" i="2"/>
  <c r="BG314" i="2" s="1"/>
  <c r="BO314" i="2" s="1"/>
  <c r="BK314" i="2"/>
  <c r="BE268" i="2"/>
  <c r="BG268" i="2" s="1"/>
  <c r="BN268" i="2" s="1"/>
  <c r="BK268" i="2"/>
  <c r="BE307" i="2"/>
  <c r="BG307" i="2" s="1"/>
  <c r="BN307" i="2" s="1"/>
  <c r="BK307" i="2"/>
  <c r="BE358" i="2"/>
  <c r="BG358" i="2" s="1"/>
  <c r="BK360" i="2"/>
  <c r="BE343" i="2"/>
  <c r="BG343" i="2" s="1"/>
  <c r="BN343" i="2" s="1"/>
  <c r="BK343" i="2"/>
  <c r="BE253" i="2"/>
  <c r="BG253" i="2" s="1"/>
  <c r="BO253" i="2" s="1"/>
  <c r="BK253" i="2"/>
  <c r="BE287" i="2"/>
  <c r="BG287" i="2" s="1"/>
  <c r="BK287" i="2"/>
  <c r="BE158" i="2"/>
  <c r="BG158" i="2" s="1"/>
  <c r="BO158" i="2" s="1"/>
  <c r="BK158" i="2"/>
  <c r="BO162" i="2"/>
  <c r="BE261" i="2"/>
  <c r="BG261" i="2" s="1"/>
  <c r="BN261" i="2" s="1"/>
  <c r="BK261" i="2"/>
  <c r="BH227" i="2"/>
  <c r="BI227" i="2" s="1"/>
  <c r="BJ227" i="2" s="1"/>
  <c r="BQ227" i="2" s="1"/>
  <c r="BT227" i="2" s="1"/>
  <c r="BH163" i="2"/>
  <c r="BI163" i="2" s="1"/>
  <c r="BJ163" i="2" s="1"/>
  <c r="BQ163" i="2" s="1"/>
  <c r="BT163" i="2" s="1"/>
  <c r="BU163" i="2" s="1"/>
  <c r="BO180" i="2"/>
  <c r="BO154" i="2"/>
  <c r="BO222" i="2"/>
  <c r="BO227" i="2"/>
  <c r="BO228" i="2"/>
  <c r="BO171" i="2"/>
  <c r="BO177" i="2"/>
  <c r="BO329" i="2"/>
  <c r="BO185" i="2"/>
  <c r="BO168" i="2"/>
  <c r="BG249" i="2"/>
  <c r="BN249" i="2" s="1"/>
  <c r="BN352" i="2"/>
  <c r="BH256" i="2"/>
  <c r="BI256" i="2" s="1"/>
  <c r="BJ256" i="2" s="1"/>
  <c r="BQ256" i="2" s="1"/>
  <c r="BT256" i="2" s="1"/>
  <c r="BN256" i="2"/>
  <c r="BH153" i="2"/>
  <c r="BI153" i="2" s="1"/>
  <c r="BJ153" i="2" s="1"/>
  <c r="BQ153" i="2" s="1"/>
  <c r="BR153" i="2" s="1"/>
  <c r="BS153" i="2" s="1"/>
  <c r="BN153" i="2"/>
  <c r="BH159" i="2"/>
  <c r="BI159" i="2" s="1"/>
  <c r="BJ159" i="2" s="1"/>
  <c r="BQ159" i="2" s="1"/>
  <c r="BN159" i="2"/>
  <c r="BH263" i="2"/>
  <c r="BI263" i="2" s="1"/>
  <c r="BJ263" i="2" s="1"/>
  <c r="BQ263" i="2" s="1"/>
  <c r="BR263" i="2" s="1"/>
  <c r="BS263" i="2" s="1"/>
  <c r="BN263" i="2"/>
  <c r="BG192" i="2"/>
  <c r="BN192" i="2" s="1"/>
  <c r="BG190" i="2"/>
  <c r="BN190" i="2" s="1"/>
  <c r="BH174" i="2"/>
  <c r="BI174" i="2" s="1"/>
  <c r="BJ174" i="2" s="1"/>
  <c r="BQ174" i="2" s="1"/>
  <c r="BT174" i="2" s="1"/>
  <c r="BU174" i="2" s="1"/>
  <c r="BN174" i="2"/>
  <c r="BH188" i="2"/>
  <c r="BI188" i="2" s="1"/>
  <c r="BJ188" i="2" s="1"/>
  <c r="BQ188" i="2" s="1"/>
  <c r="BT188" i="2" s="1"/>
  <c r="BU188" i="2" s="1"/>
  <c r="BN188" i="2"/>
  <c r="BH218" i="2"/>
  <c r="BI218" i="2" s="1"/>
  <c r="BJ218" i="2" s="1"/>
  <c r="BQ218" i="2" s="1"/>
  <c r="BN218" i="2"/>
  <c r="BH351" i="2"/>
  <c r="BI351" i="2" s="1"/>
  <c r="BJ351" i="2" s="1"/>
  <c r="BQ351" i="2" s="1"/>
  <c r="BR351" i="2" s="1"/>
  <c r="BS351" i="2" s="1"/>
  <c r="BN351" i="2"/>
  <c r="BN320" i="2"/>
  <c r="BG276" i="2"/>
  <c r="BN276" i="2" s="1"/>
  <c r="BG299" i="2"/>
  <c r="BO299" i="2" s="1"/>
  <c r="BH179" i="2"/>
  <c r="BI179" i="2" s="1"/>
  <c r="BJ179" i="2" s="1"/>
  <c r="BQ179" i="2" s="1"/>
  <c r="BN179" i="2"/>
  <c r="BH165" i="2"/>
  <c r="BI165" i="2" s="1"/>
  <c r="BJ165" i="2" s="1"/>
  <c r="BQ165" i="2" s="1"/>
  <c r="BT165" i="2" s="1"/>
  <c r="BU165" i="2" s="1"/>
  <c r="BN165" i="2"/>
  <c r="BH210" i="2"/>
  <c r="BI210" i="2" s="1"/>
  <c r="BJ210" i="2" s="1"/>
  <c r="BQ210" i="2" s="1"/>
  <c r="BR210" i="2" s="1"/>
  <c r="BS210" i="2" s="1"/>
  <c r="BN210" i="2"/>
  <c r="BH173" i="2"/>
  <c r="BI173" i="2" s="1"/>
  <c r="BJ173" i="2" s="1"/>
  <c r="BQ173" i="2" s="1"/>
  <c r="BR173" i="2" s="1"/>
  <c r="BS173" i="2" s="1"/>
  <c r="BN173" i="2"/>
  <c r="BH245" i="2"/>
  <c r="BI245" i="2" s="1"/>
  <c r="BJ245" i="2" s="1"/>
  <c r="BQ245" i="2" s="1"/>
  <c r="BR245" i="2" s="1"/>
  <c r="BS245" i="2" s="1"/>
  <c r="BN245" i="2"/>
  <c r="BG321" i="2"/>
  <c r="BN321" i="2" s="1"/>
  <c r="BG293" i="2"/>
  <c r="BN293" i="2" s="1"/>
  <c r="BH189" i="2"/>
  <c r="BI189" i="2" s="1"/>
  <c r="BJ189" i="2" s="1"/>
  <c r="BQ189" i="2" s="1"/>
  <c r="BT189" i="2" s="1"/>
  <c r="BU189" i="2" s="1"/>
  <c r="BN189" i="2"/>
  <c r="BH181" i="2"/>
  <c r="BI181" i="2" s="1"/>
  <c r="BJ181" i="2" s="1"/>
  <c r="BQ181" i="2" s="1"/>
  <c r="BT181" i="2" s="1"/>
  <c r="BU181" i="2" s="1"/>
  <c r="BN181" i="2"/>
  <c r="BH197" i="2"/>
  <c r="BI197" i="2" s="1"/>
  <c r="BJ197" i="2" s="1"/>
  <c r="BQ197" i="2" s="1"/>
  <c r="BT197" i="2" s="1"/>
  <c r="BU197" i="2" s="1"/>
  <c r="BN197" i="2"/>
  <c r="BG270" i="2"/>
  <c r="BN270" i="2" s="1"/>
  <c r="BG205" i="2"/>
  <c r="BO205" i="2" s="1"/>
  <c r="BG264" i="2"/>
  <c r="BN264" i="2" s="1"/>
  <c r="BG211" i="2"/>
  <c r="BN211" i="2" s="1"/>
  <c r="BG341" i="2"/>
  <c r="BN341" i="2" s="1"/>
  <c r="BO252" i="2"/>
  <c r="BO216" i="2"/>
  <c r="BH160" i="2"/>
  <c r="BI160" i="2" s="1"/>
  <c r="BJ160" i="2" s="1"/>
  <c r="BQ160" i="2" s="1"/>
  <c r="BT160" i="2" s="1"/>
  <c r="BU160" i="2" s="1"/>
  <c r="BN160" i="2"/>
  <c r="BH170" i="2"/>
  <c r="BI170" i="2" s="1"/>
  <c r="BJ170" i="2" s="1"/>
  <c r="BQ170" i="2" s="1"/>
  <c r="BN170" i="2"/>
  <c r="BH175" i="2"/>
  <c r="BI175" i="2" s="1"/>
  <c r="BJ175" i="2" s="1"/>
  <c r="BQ175" i="2" s="1"/>
  <c r="BR175" i="2" s="1"/>
  <c r="BS175" i="2" s="1"/>
  <c r="BN175" i="2"/>
  <c r="BH201" i="2"/>
  <c r="BI201" i="2" s="1"/>
  <c r="BJ201" i="2" s="1"/>
  <c r="BQ201" i="2" s="1"/>
  <c r="BN201" i="2"/>
  <c r="BH161" i="2"/>
  <c r="BI161" i="2" s="1"/>
  <c r="BJ161" i="2" s="1"/>
  <c r="BQ161" i="2" s="1"/>
  <c r="BN161" i="2"/>
  <c r="BH172" i="2"/>
  <c r="BI172" i="2" s="1"/>
  <c r="BJ172" i="2" s="1"/>
  <c r="BQ172" i="2" s="1"/>
  <c r="BT172" i="2" s="1"/>
  <c r="BU172" i="2" s="1"/>
  <c r="BN172" i="2"/>
  <c r="BH178" i="2"/>
  <c r="BI178" i="2" s="1"/>
  <c r="BJ178" i="2" s="1"/>
  <c r="BQ178" i="2" s="1"/>
  <c r="BR178" i="2" s="1"/>
  <c r="BS178" i="2" s="1"/>
  <c r="BN178" i="2"/>
  <c r="BH169" i="2"/>
  <c r="BI169" i="2" s="1"/>
  <c r="BJ169" i="2" s="1"/>
  <c r="BQ169" i="2" s="1"/>
  <c r="BT169" i="2" s="1"/>
  <c r="BU169" i="2" s="1"/>
  <c r="BN169" i="2"/>
  <c r="BH176" i="2"/>
  <c r="BI176" i="2" s="1"/>
  <c r="BJ176" i="2" s="1"/>
  <c r="BQ176" i="2" s="1"/>
  <c r="BR176" i="2" s="1"/>
  <c r="BS176" i="2" s="1"/>
  <c r="BN176" i="2"/>
  <c r="BG311" i="2"/>
  <c r="BN311" i="2" s="1"/>
  <c r="BG348" i="2"/>
  <c r="BN348" i="2" s="1"/>
  <c r="BG242" i="2"/>
  <c r="BN242" i="2" s="1"/>
  <c r="BG194" i="2"/>
  <c r="BO194" i="2" s="1"/>
  <c r="BG353" i="2"/>
  <c r="BO353" i="2" s="1"/>
  <c r="BG259" i="2"/>
  <c r="BO259" i="2" s="1"/>
  <c r="BH187" i="2"/>
  <c r="BI187" i="2" s="1"/>
  <c r="BJ187" i="2" s="1"/>
  <c r="BQ187" i="2" s="1"/>
  <c r="BR187" i="2" s="1"/>
  <c r="BS187" i="2" s="1"/>
  <c r="BN187" i="2"/>
  <c r="BH246" i="2"/>
  <c r="BI246" i="2" s="1"/>
  <c r="BJ246" i="2" s="1"/>
  <c r="BQ246" i="2" s="1"/>
  <c r="BT246" i="2" s="1"/>
  <c r="BN246" i="2"/>
  <c r="BH151" i="2"/>
  <c r="BI151" i="2" s="1"/>
  <c r="BJ151" i="2" s="1"/>
  <c r="BQ151" i="2" s="1"/>
  <c r="BN151" i="2"/>
  <c r="BH183" i="2"/>
  <c r="BI183" i="2" s="1"/>
  <c r="BJ183" i="2" s="1"/>
  <c r="BQ183" i="2" s="1"/>
  <c r="BN183" i="2"/>
  <c r="BH200" i="2"/>
  <c r="BI200" i="2" s="1"/>
  <c r="BJ200" i="2" s="1"/>
  <c r="BQ200" i="2" s="1"/>
  <c r="BR200" i="2" s="1"/>
  <c r="BS200" i="2" s="1"/>
  <c r="BN200" i="2"/>
  <c r="BG214" i="2"/>
  <c r="BN214" i="2" s="1"/>
  <c r="BG235" i="2"/>
  <c r="BN235" i="2" s="1"/>
  <c r="BG309" i="2"/>
  <c r="BN309" i="2" s="1"/>
  <c r="BG203" i="2"/>
  <c r="BO203" i="2" s="1"/>
  <c r="BG219" i="2"/>
  <c r="BN219" i="2" s="1"/>
  <c r="BO155" i="2"/>
  <c r="BO208" i="2"/>
  <c r="BO163" i="2"/>
  <c r="BH152" i="2"/>
  <c r="BI152" i="2" s="1"/>
  <c r="BJ152" i="2" s="1"/>
  <c r="BQ152" i="2" s="1"/>
  <c r="BR152" i="2" s="1"/>
  <c r="BS152" i="2" s="1"/>
  <c r="BN152" i="2"/>
  <c r="BH156" i="2"/>
  <c r="BI156" i="2" s="1"/>
  <c r="BJ156" i="2" s="1"/>
  <c r="BQ156" i="2" s="1"/>
  <c r="BN156" i="2"/>
  <c r="BH182" i="2"/>
  <c r="BI182" i="2" s="1"/>
  <c r="BJ182" i="2" s="1"/>
  <c r="BQ182" i="2" s="1"/>
  <c r="BN182" i="2"/>
  <c r="BH157" i="2"/>
  <c r="BI157" i="2" s="1"/>
  <c r="BJ157" i="2" s="1"/>
  <c r="BQ157" i="2" s="1"/>
  <c r="BR157" i="2" s="1"/>
  <c r="BS157" i="2" s="1"/>
  <c r="BN157" i="2"/>
  <c r="BH166" i="2"/>
  <c r="BI166" i="2" s="1"/>
  <c r="BJ166" i="2" s="1"/>
  <c r="BQ166" i="2" s="1"/>
  <c r="BR166" i="2" s="1"/>
  <c r="BS166" i="2" s="1"/>
  <c r="BN166" i="2"/>
  <c r="BH186" i="2"/>
  <c r="BI186" i="2" s="1"/>
  <c r="BJ186" i="2" s="1"/>
  <c r="BQ186" i="2" s="1"/>
  <c r="BN186" i="2"/>
  <c r="BH226" i="2"/>
  <c r="BI226" i="2" s="1"/>
  <c r="BJ226" i="2" s="1"/>
  <c r="BQ226" i="2" s="1"/>
  <c r="BN226" i="2"/>
  <c r="BG331" i="2"/>
  <c r="BO331" i="2" s="1"/>
  <c r="BG247" i="2"/>
  <c r="BN247" i="2" s="1"/>
  <c r="BG233" i="2"/>
  <c r="BO233" i="2" s="1"/>
  <c r="BG224" i="2"/>
  <c r="BN224" i="2" s="1"/>
  <c r="BH167" i="2"/>
  <c r="BI167" i="2" s="1"/>
  <c r="BJ167" i="2" s="1"/>
  <c r="BQ167" i="2" s="1"/>
  <c r="BR167" i="2" s="1"/>
  <c r="BS167" i="2" s="1"/>
  <c r="BN167" i="2"/>
  <c r="BN344" i="2"/>
  <c r="BO355" i="2"/>
  <c r="BH255" i="2"/>
  <c r="BI255" i="2" s="1"/>
  <c r="BJ255" i="2" s="1"/>
  <c r="BQ255" i="2" s="1"/>
  <c r="BN255" i="2"/>
  <c r="BO352" i="2"/>
  <c r="BO256" i="2"/>
  <c r="BO164" i="2"/>
  <c r="BO199" i="2"/>
  <c r="BO153" i="2"/>
  <c r="BO159" i="2"/>
  <c r="BO263" i="2"/>
  <c r="BO198" i="2"/>
  <c r="BP327" i="2"/>
  <c r="BP314" i="2"/>
  <c r="BP192" i="2"/>
  <c r="BP329" i="2"/>
  <c r="BG230" i="2"/>
  <c r="BN230" i="2" s="1"/>
  <c r="BG327" i="2"/>
  <c r="BN327" i="2" s="1"/>
  <c r="BG238" i="2"/>
  <c r="BN238" i="2" s="1"/>
  <c r="BG345" i="2"/>
  <c r="BN345" i="2" s="1"/>
  <c r="BG337" i="2"/>
  <c r="BN337" i="2" s="1"/>
  <c r="BG362" i="2"/>
  <c r="BN362" i="2" s="1"/>
  <c r="BG356" i="2"/>
  <c r="BN356" i="2" s="1"/>
  <c r="BG316" i="2"/>
  <c r="BN316" i="2" s="1"/>
  <c r="BP211" i="2"/>
  <c r="BP276" i="2"/>
  <c r="BP278" i="2"/>
  <c r="BP242" i="2"/>
  <c r="BP309" i="2"/>
  <c r="BP235" i="2"/>
  <c r="BP228" i="2"/>
  <c r="BP268" i="2"/>
  <c r="BP321" i="2"/>
  <c r="BP299" i="2"/>
  <c r="BP318" i="2"/>
  <c r="BP293" i="2"/>
  <c r="BP240" i="2"/>
  <c r="BP249" i="2"/>
  <c r="BP331" i="2"/>
  <c r="BP222" i="2"/>
  <c r="BP353" i="2"/>
  <c r="BD51" i="2"/>
  <c r="AX88" i="2"/>
  <c r="AX80" i="2"/>
  <c r="AX64" i="2"/>
  <c r="AX115" i="2"/>
  <c r="AX107" i="2"/>
  <c r="AX120" i="2"/>
  <c r="BD122" i="2"/>
  <c r="BD133" i="2"/>
  <c r="BK133" i="2" s="1"/>
  <c r="BD49" i="2"/>
  <c r="BD101" i="2"/>
  <c r="BK101" i="2" s="1"/>
  <c r="BD77" i="2"/>
  <c r="BK77" i="2" s="1"/>
  <c r="AX148" i="2"/>
  <c r="BD148" i="2"/>
  <c r="AX110" i="2"/>
  <c r="BD110" i="2"/>
  <c r="BK110" i="2" s="1"/>
  <c r="AX66" i="2"/>
  <c r="AX65" i="2"/>
  <c r="AX58" i="2"/>
  <c r="AX54" i="2"/>
  <c r="BD59" i="2"/>
  <c r="BK59" i="2" s="1"/>
  <c r="BP148" i="2"/>
  <c r="BD149" i="2"/>
  <c r="BP149" i="2"/>
  <c r="BP150" i="2"/>
  <c r="BD40" i="2"/>
  <c r="BK40" i="2" s="1"/>
  <c r="BD150" i="2"/>
  <c r="AX150" i="2"/>
  <c r="AX149" i="2"/>
  <c r="AX113" i="2"/>
  <c r="AX147" i="2"/>
  <c r="BP51" i="2"/>
  <c r="BP111" i="2"/>
  <c r="BP85" i="2"/>
  <c r="BP112" i="2"/>
  <c r="BD97" i="2"/>
  <c r="BK97" i="2" s="1"/>
  <c r="BP83" i="2"/>
  <c r="BP96" i="2"/>
  <c r="BD145" i="2"/>
  <c r="BK145" i="2" s="1"/>
  <c r="BP141" i="2"/>
  <c r="BD105" i="2"/>
  <c r="BK105" i="2" s="1"/>
  <c r="BP79" i="2"/>
  <c r="BP76" i="2"/>
  <c r="BP64" i="2"/>
  <c r="BP123" i="2"/>
  <c r="BD111" i="2"/>
  <c r="BP107" i="2"/>
  <c r="BD106" i="2"/>
  <c r="BP139" i="2"/>
  <c r="BD116" i="2"/>
  <c r="BK116" i="2" s="1"/>
  <c r="BP140" i="2"/>
  <c r="AX70" i="2"/>
  <c r="AX41" i="2"/>
  <c r="BD108" i="2"/>
  <c r="BK108" i="2" s="1"/>
  <c r="BD79" i="2"/>
  <c r="BP86" i="2"/>
  <c r="BP124" i="2"/>
  <c r="BP91" i="2"/>
  <c r="BP66" i="2"/>
  <c r="BP56" i="2"/>
  <c r="BP54" i="2"/>
  <c r="BP48" i="2"/>
  <c r="BP104" i="2"/>
  <c r="BP136" i="2"/>
  <c r="BP129" i="2"/>
  <c r="BP117" i="2"/>
  <c r="BP74" i="2"/>
  <c r="BP55" i="2"/>
  <c r="BD73" i="2"/>
  <c r="BK73" i="2" s="1"/>
  <c r="BP53" i="2"/>
  <c r="BP88" i="2"/>
  <c r="BP58" i="2"/>
  <c r="BP43" i="2"/>
  <c r="BP41" i="2"/>
  <c r="BP102" i="2"/>
  <c r="BP103" i="2"/>
  <c r="BD57" i="2"/>
  <c r="BD42" i="2"/>
  <c r="BK42" i="2" s="1"/>
  <c r="BD127" i="2"/>
  <c r="BK127" i="2" s="1"/>
  <c r="BD126" i="2"/>
  <c r="BK126" i="2" s="1"/>
  <c r="BD98" i="2"/>
  <c r="BK98" i="2" s="1"/>
  <c r="AX84" i="2"/>
  <c r="AX76" i="2"/>
  <c r="BP132" i="2"/>
  <c r="BP60" i="2"/>
  <c r="BD53" i="2"/>
  <c r="BP144" i="2"/>
  <c r="BD124" i="2"/>
  <c r="AX125" i="2"/>
  <c r="AX89" i="2"/>
  <c r="AX124" i="2"/>
  <c r="BD114" i="2"/>
  <c r="AX114" i="2"/>
  <c r="BD83" i="2"/>
  <c r="AX83" i="2"/>
  <c r="BD52" i="2"/>
  <c r="BK52" i="2" s="1"/>
  <c r="BD96" i="2"/>
  <c r="BD88" i="2"/>
  <c r="AX144" i="2"/>
  <c r="BD135" i="2"/>
  <c r="BK135" i="2" s="1"/>
  <c r="BD92" i="2"/>
  <c r="BK92" i="2" s="1"/>
  <c r="BD66" i="2"/>
  <c r="BD104" i="2"/>
  <c r="BD82" i="2"/>
  <c r="BD58" i="2"/>
  <c r="BD47" i="2"/>
  <c r="BK47" i="2" s="1"/>
  <c r="AX122" i="2"/>
  <c r="AX92" i="2"/>
  <c r="AX67" i="2"/>
  <c r="BD134" i="2"/>
  <c r="BK134" i="2" s="1"/>
  <c r="AX139" i="2"/>
  <c r="BD139" i="2"/>
  <c r="AX137" i="2"/>
  <c r="BD137" i="2"/>
  <c r="BK137" i="2" s="1"/>
  <c r="BD143" i="2"/>
  <c r="BK143" i="2" s="1"/>
  <c r="AX141" i="2"/>
  <c r="BD141" i="2"/>
  <c r="AX130" i="2"/>
  <c r="BD130" i="2"/>
  <c r="BK130" i="2" s="1"/>
  <c r="BD123" i="2"/>
  <c r="BK123" i="2" s="1"/>
  <c r="BD121" i="2"/>
  <c r="BK121" i="2" s="1"/>
  <c r="BD115" i="2"/>
  <c r="BK115" i="2" s="1"/>
  <c r="AX127" i="2"/>
  <c r="BD112" i="2"/>
  <c r="AX112" i="2"/>
  <c r="BD100" i="2"/>
  <c r="BK100" i="2" s="1"/>
  <c r="AX106" i="2"/>
  <c r="BD94" i="2"/>
  <c r="BK94" i="2" s="1"/>
  <c r="AX82" i="2"/>
  <c r="BD113" i="2"/>
  <c r="BK113" i="2" s="1"/>
  <c r="AX94" i="2"/>
  <c r="BD90" i="2"/>
  <c r="BK90" i="2" s="1"/>
  <c r="AX97" i="2"/>
  <c r="AX98" i="2"/>
  <c r="BD87" i="2"/>
  <c r="BK87" i="2" s="1"/>
  <c r="AX85" i="2"/>
  <c r="BD85" i="2"/>
  <c r="BD86" i="2"/>
  <c r="AX86" i="2"/>
  <c r="AX74" i="2"/>
  <c r="BD74" i="2"/>
  <c r="AX90" i="2"/>
  <c r="BD78" i="2"/>
  <c r="BK78" i="2" s="1"/>
  <c r="AX73" i="2"/>
  <c r="BD80" i="2"/>
  <c r="AX71" i="2"/>
  <c r="BD71" i="2"/>
  <c r="BK71" i="2" s="1"/>
  <c r="AX79" i="2"/>
  <c r="BD72" i="2"/>
  <c r="AX72" i="2"/>
  <c r="BD67" i="2"/>
  <c r="BK67" i="2" s="1"/>
  <c r="BD64" i="2"/>
  <c r="AX63" i="2"/>
  <c r="BD63" i="2"/>
  <c r="BK63" i="2" s="1"/>
  <c r="AX56" i="2"/>
  <c r="BD56" i="2"/>
  <c r="AX43" i="2"/>
  <c r="BD43" i="2"/>
  <c r="AX40" i="2"/>
  <c r="AX45" i="2"/>
  <c r="BD45" i="2"/>
  <c r="BD54" i="2"/>
  <c r="AX49" i="2"/>
  <c r="AX53" i="2"/>
  <c r="AX51" i="2"/>
  <c r="AX42" i="2"/>
  <c r="BB39" i="2"/>
  <c r="BB38" i="2"/>
  <c r="BB37" i="2"/>
  <c r="BB36" i="2"/>
  <c r="BB35" i="2"/>
  <c r="BB34" i="2"/>
  <c r="BB33" i="2"/>
  <c r="BB32" i="2"/>
  <c r="BB31" i="2"/>
  <c r="BB30" i="2"/>
  <c r="BB29" i="2"/>
  <c r="BB28" i="2"/>
  <c r="BB27" i="2"/>
  <c r="BB26" i="2"/>
  <c r="BB25" i="2"/>
  <c r="BB24" i="2"/>
  <c r="BB23" i="2"/>
  <c r="BB22" i="2"/>
  <c r="BB21" i="2"/>
  <c r="BB20" i="2"/>
  <c r="BB19" i="2"/>
  <c r="BB18" i="2"/>
  <c r="BB17" i="2"/>
  <c r="BB16" i="2"/>
  <c r="BB15" i="2"/>
  <c r="BB14" i="2"/>
  <c r="BB13" i="2"/>
  <c r="BB12" i="2"/>
  <c r="BB11" i="2"/>
  <c r="BB10" i="2"/>
  <c r="BB9" i="2"/>
  <c r="BB7" i="2"/>
  <c r="BB6" i="2"/>
  <c r="BB5" i="2"/>
  <c r="BB4" i="2"/>
  <c r="BB3" i="2"/>
  <c r="BH39" i="2"/>
  <c r="BE39" i="2"/>
  <c r="AX39" i="2"/>
  <c r="AW39" i="2"/>
  <c r="BH38" i="2"/>
  <c r="BE38" i="2"/>
  <c r="AX38" i="2"/>
  <c r="AW38" i="2"/>
  <c r="AW37" i="2"/>
  <c r="BH36" i="2"/>
  <c r="BE36" i="2"/>
  <c r="AX36" i="2"/>
  <c r="AW36" i="2"/>
  <c r="AW35" i="2"/>
  <c r="AW34" i="2"/>
  <c r="AW33" i="2"/>
  <c r="BH32" i="2"/>
  <c r="BE32" i="2"/>
  <c r="AX32" i="2"/>
  <c r="AW32" i="2"/>
  <c r="BH31" i="2"/>
  <c r="BE31" i="2"/>
  <c r="AX31" i="2"/>
  <c r="AW31" i="2"/>
  <c r="AW30" i="2"/>
  <c r="AW29" i="2"/>
  <c r="AW28" i="2"/>
  <c r="AW27" i="2"/>
  <c r="BH26" i="2"/>
  <c r="BE26" i="2"/>
  <c r="AX26" i="2"/>
  <c r="AW26" i="2"/>
  <c r="AW25" i="2"/>
  <c r="BH24" i="2"/>
  <c r="BE24" i="2"/>
  <c r="AX24" i="2"/>
  <c r="AW24" i="2"/>
  <c r="BH23" i="2"/>
  <c r="BE23" i="2"/>
  <c r="AX23" i="2"/>
  <c r="AW23" i="2"/>
  <c r="AW22" i="2"/>
  <c r="AW21" i="2"/>
  <c r="AW20" i="2"/>
  <c r="AW19" i="2"/>
  <c r="AW18" i="2"/>
  <c r="AW17" i="2"/>
  <c r="AW16" i="2"/>
  <c r="AW15" i="2"/>
  <c r="AW14" i="2"/>
  <c r="AW13" i="2"/>
  <c r="BH12" i="2"/>
  <c r="BE12" i="2"/>
  <c r="AX12" i="2"/>
  <c r="AW12" i="2"/>
  <c r="AW11" i="2"/>
  <c r="AW10" i="2"/>
  <c r="AW9" i="2"/>
  <c r="AW8" i="2"/>
  <c r="AW7" i="2"/>
  <c r="AW6" i="2"/>
  <c r="AW5" i="2"/>
  <c r="AW4" i="2"/>
  <c r="AW3" i="2"/>
  <c r="BH320" i="2" l="1"/>
  <c r="BI320" i="2" s="1"/>
  <c r="BJ320" i="2" s="1"/>
  <c r="BQ320" i="2" s="1"/>
  <c r="BR320" i="2" s="1"/>
  <c r="BS320" i="2" s="1"/>
  <c r="BH352" i="2"/>
  <c r="BI352" i="2" s="1"/>
  <c r="BJ352" i="2" s="1"/>
  <c r="BQ352" i="2" s="1"/>
  <c r="BT352" i="2" s="1"/>
  <c r="BN354" i="2"/>
  <c r="BH354" i="2"/>
  <c r="BI354" i="2" s="1"/>
  <c r="BJ354" i="2" s="1"/>
  <c r="BQ354" i="2" s="1"/>
  <c r="BO354" i="2"/>
  <c r="BH341" i="2"/>
  <c r="BI341" i="2" s="1"/>
  <c r="BJ341" i="2" s="1"/>
  <c r="BQ341" i="2" s="1"/>
  <c r="BR341" i="2" s="1"/>
  <c r="BS341" i="2" s="1"/>
  <c r="BN363" i="2"/>
  <c r="BH363" i="2"/>
  <c r="BI363" i="2" s="1"/>
  <c r="BJ363" i="2" s="1"/>
  <c r="BQ363" i="2" s="1"/>
  <c r="BN357" i="2"/>
  <c r="BH357" i="2"/>
  <c r="BI357" i="2" s="1"/>
  <c r="BJ357" i="2" s="1"/>
  <c r="BQ357" i="2" s="1"/>
  <c r="BO357" i="2"/>
  <c r="BN359" i="2"/>
  <c r="BH359" i="2"/>
  <c r="BI359" i="2" s="1"/>
  <c r="BJ359" i="2" s="1"/>
  <c r="BQ359" i="2" s="1"/>
  <c r="BR168" i="2"/>
  <c r="BS168" i="2" s="1"/>
  <c r="BR355" i="2"/>
  <c r="BS355" i="2" s="1"/>
  <c r="BR171" i="2"/>
  <c r="BS171" i="2" s="1"/>
  <c r="BR198" i="2"/>
  <c r="BS198" i="2" s="1"/>
  <c r="BG301" i="2"/>
  <c r="BO301" i="2" s="1"/>
  <c r="BG286" i="2"/>
  <c r="BO286" i="2" s="1"/>
  <c r="BN313" i="2"/>
  <c r="BH313" i="2"/>
  <c r="BI313" i="2" s="1"/>
  <c r="BJ313" i="2" s="1"/>
  <c r="BQ313" i="2" s="1"/>
  <c r="BR154" i="2"/>
  <c r="BS154" i="2" s="1"/>
  <c r="BN315" i="2"/>
  <c r="BH315" i="2"/>
  <c r="BI315" i="2" s="1"/>
  <c r="BJ315" i="2" s="1"/>
  <c r="BQ315" i="2" s="1"/>
  <c r="BO315" i="2"/>
  <c r="BG317" i="2"/>
  <c r="BO317" i="2" s="1"/>
  <c r="BR180" i="2"/>
  <c r="BS180" i="2" s="1"/>
  <c r="BH344" i="2"/>
  <c r="BI344" i="2" s="1"/>
  <c r="BJ344" i="2" s="1"/>
  <c r="BQ344" i="2" s="1"/>
  <c r="BR344" i="2" s="1"/>
  <c r="BS344" i="2" s="1"/>
  <c r="BN340" i="2"/>
  <c r="BH340" i="2"/>
  <c r="BI340" i="2" s="1"/>
  <c r="BJ340" i="2" s="1"/>
  <c r="BQ340" i="2" s="1"/>
  <c r="BO340" i="2"/>
  <c r="BN319" i="2"/>
  <c r="BH319" i="2"/>
  <c r="BI319" i="2" s="1"/>
  <c r="BJ319" i="2" s="1"/>
  <c r="BQ319" i="2" s="1"/>
  <c r="BO319" i="2"/>
  <c r="BG277" i="2"/>
  <c r="BN298" i="2"/>
  <c r="BH298" i="2"/>
  <c r="BI298" i="2" s="1"/>
  <c r="BJ298" i="2" s="1"/>
  <c r="BQ298" i="2" s="1"/>
  <c r="BO298" i="2"/>
  <c r="BN310" i="2"/>
  <c r="BH310" i="2"/>
  <c r="BI310" i="2" s="1"/>
  <c r="BJ310" i="2" s="1"/>
  <c r="BQ310" i="2" s="1"/>
  <c r="BO310" i="2"/>
  <c r="BN303" i="2"/>
  <c r="BH303" i="2"/>
  <c r="BI303" i="2" s="1"/>
  <c r="BJ303" i="2" s="1"/>
  <c r="BQ303" i="2" s="1"/>
  <c r="BN326" i="2"/>
  <c r="BH326" i="2"/>
  <c r="BI326" i="2" s="1"/>
  <c r="BJ326" i="2" s="1"/>
  <c r="BQ326" i="2" s="1"/>
  <c r="BO326" i="2"/>
  <c r="BN328" i="2"/>
  <c r="BH328" i="2"/>
  <c r="BI328" i="2" s="1"/>
  <c r="BJ328" i="2" s="1"/>
  <c r="BQ328" i="2" s="1"/>
  <c r="BO328" i="2"/>
  <c r="BN308" i="2"/>
  <c r="BH308" i="2"/>
  <c r="BI308" i="2" s="1"/>
  <c r="BJ308" i="2" s="1"/>
  <c r="BQ308" i="2" s="1"/>
  <c r="BO308" i="2"/>
  <c r="BN336" i="2"/>
  <c r="BH336" i="2"/>
  <c r="BI336" i="2" s="1"/>
  <c r="BJ336" i="2" s="1"/>
  <c r="BQ336" i="2" s="1"/>
  <c r="BO336" i="2"/>
  <c r="BN347" i="2"/>
  <c r="BH347" i="2"/>
  <c r="BI347" i="2" s="1"/>
  <c r="BJ347" i="2" s="1"/>
  <c r="BQ347" i="2" s="1"/>
  <c r="BO347" i="2"/>
  <c r="BN350" i="2"/>
  <c r="BH350" i="2"/>
  <c r="BI350" i="2" s="1"/>
  <c r="BJ350" i="2" s="1"/>
  <c r="BQ350" i="2" s="1"/>
  <c r="BO350" i="2"/>
  <c r="BR184" i="2"/>
  <c r="BS184" i="2" s="1"/>
  <c r="BH190" i="2"/>
  <c r="BI190" i="2" s="1"/>
  <c r="BJ190" i="2" s="1"/>
  <c r="BQ190" i="2" s="1"/>
  <c r="BR190" i="2" s="1"/>
  <c r="BS190" i="2" s="1"/>
  <c r="BN306" i="2"/>
  <c r="BH306" i="2"/>
  <c r="BI306" i="2" s="1"/>
  <c r="BJ306" i="2" s="1"/>
  <c r="BQ306" i="2" s="1"/>
  <c r="BN330" i="2"/>
  <c r="BH330" i="2"/>
  <c r="BI330" i="2" s="1"/>
  <c r="BJ330" i="2" s="1"/>
  <c r="BQ330" i="2" s="1"/>
  <c r="BO330" i="2"/>
  <c r="BN292" i="2"/>
  <c r="BH292" i="2"/>
  <c r="BI292" i="2" s="1"/>
  <c r="BJ292" i="2" s="1"/>
  <c r="BQ292" i="2" s="1"/>
  <c r="BO292" i="2"/>
  <c r="BR162" i="2"/>
  <c r="BS162" i="2" s="1"/>
  <c r="BN221" i="2"/>
  <c r="BN281" i="2"/>
  <c r="BH281" i="2"/>
  <c r="BI281" i="2" s="1"/>
  <c r="BJ281" i="2" s="1"/>
  <c r="BQ281" i="2" s="1"/>
  <c r="BO281" i="2"/>
  <c r="BH221" i="2"/>
  <c r="BI221" i="2" s="1"/>
  <c r="BJ221" i="2" s="1"/>
  <c r="BQ221" i="2" s="1"/>
  <c r="BT221" i="2" s="1"/>
  <c r="BN285" i="2"/>
  <c r="BH285" i="2"/>
  <c r="BI285" i="2" s="1"/>
  <c r="BJ285" i="2" s="1"/>
  <c r="BQ285" i="2" s="1"/>
  <c r="BN280" i="2"/>
  <c r="BH280" i="2"/>
  <c r="BI280" i="2" s="1"/>
  <c r="BJ280" i="2" s="1"/>
  <c r="BQ280" i="2" s="1"/>
  <c r="BN291" i="2"/>
  <c r="BH291" i="2"/>
  <c r="BI291" i="2" s="1"/>
  <c r="BJ291" i="2" s="1"/>
  <c r="BQ291" i="2" s="1"/>
  <c r="BO291" i="2"/>
  <c r="BN342" i="2"/>
  <c r="BH342" i="2"/>
  <c r="BI342" i="2" s="1"/>
  <c r="BJ342" i="2" s="1"/>
  <c r="BQ342" i="2" s="1"/>
  <c r="BR329" i="2"/>
  <c r="BS329" i="2" s="1"/>
  <c r="BR222" i="2"/>
  <c r="BS222" i="2" s="1"/>
  <c r="BR227" i="2"/>
  <c r="BS227" i="2" s="1"/>
  <c r="BR208" i="2"/>
  <c r="BS208" i="2" s="1"/>
  <c r="BR199" i="2"/>
  <c r="BS199" i="2" s="1"/>
  <c r="BH249" i="2"/>
  <c r="BI249" i="2" s="1"/>
  <c r="BJ249" i="2" s="1"/>
  <c r="BQ249" i="2" s="1"/>
  <c r="BT249" i="2" s="1"/>
  <c r="BT153" i="2"/>
  <c r="BU153" i="2" s="1"/>
  <c r="BR177" i="2"/>
  <c r="BS177" i="2" s="1"/>
  <c r="BT210" i="2"/>
  <c r="BH348" i="2"/>
  <c r="BI348" i="2" s="1"/>
  <c r="BJ348" i="2" s="1"/>
  <c r="BQ348" i="2" s="1"/>
  <c r="BT348" i="2" s="1"/>
  <c r="BR216" i="2"/>
  <c r="BS216" i="2" s="1"/>
  <c r="BR232" i="2"/>
  <c r="BS232" i="2" s="1"/>
  <c r="BR174" i="2"/>
  <c r="BS174" i="2" s="1"/>
  <c r="BO249" i="2"/>
  <c r="BR188" i="2"/>
  <c r="BS188" i="2" s="1"/>
  <c r="BR185" i="2"/>
  <c r="BS185" i="2" s="1"/>
  <c r="BH192" i="2"/>
  <c r="BI192" i="2" s="1"/>
  <c r="BJ192" i="2" s="1"/>
  <c r="BQ192" i="2" s="1"/>
  <c r="BR192" i="2" s="1"/>
  <c r="BS192" i="2" s="1"/>
  <c r="BR164" i="2"/>
  <c r="BS164" i="2" s="1"/>
  <c r="BH214" i="2"/>
  <c r="BI214" i="2" s="1"/>
  <c r="BJ214" i="2" s="1"/>
  <c r="BQ214" i="2" s="1"/>
  <c r="BR214" i="2" s="1"/>
  <c r="BS214" i="2" s="1"/>
  <c r="BT187" i="2"/>
  <c r="BU187" i="2" s="1"/>
  <c r="BR155" i="2"/>
  <c r="BS155" i="2" s="1"/>
  <c r="BR181" i="2"/>
  <c r="BS181" i="2" s="1"/>
  <c r="BT263" i="2"/>
  <c r="BN304" i="2"/>
  <c r="BH304" i="2"/>
  <c r="BI304" i="2" s="1"/>
  <c r="BJ304" i="2" s="1"/>
  <c r="BQ304" i="2" s="1"/>
  <c r="BT304" i="2" s="1"/>
  <c r="BT176" i="2"/>
  <c r="BU176" i="2" s="1"/>
  <c r="BH211" i="2"/>
  <c r="BI211" i="2" s="1"/>
  <c r="BJ211" i="2" s="1"/>
  <c r="BQ211" i="2" s="1"/>
  <c r="BT211" i="2" s="1"/>
  <c r="BH311" i="2"/>
  <c r="BI311" i="2" s="1"/>
  <c r="BJ311" i="2" s="1"/>
  <c r="BQ311" i="2" s="1"/>
  <c r="BR311" i="2" s="1"/>
  <c r="BS311" i="2" s="1"/>
  <c r="BN287" i="2"/>
  <c r="BH287" i="2"/>
  <c r="BI287" i="2" s="1"/>
  <c r="BJ287" i="2" s="1"/>
  <c r="BQ287" i="2" s="1"/>
  <c r="BR287" i="2" s="1"/>
  <c r="BS287" i="2" s="1"/>
  <c r="BR163" i="2"/>
  <c r="BS163" i="2" s="1"/>
  <c r="BR246" i="2"/>
  <c r="BS246" i="2" s="1"/>
  <c r="BR160" i="2"/>
  <c r="BS160" i="2" s="1"/>
  <c r="BR228" i="2"/>
  <c r="BS228" i="2" s="1"/>
  <c r="BR252" i="2"/>
  <c r="BS252" i="2" s="1"/>
  <c r="BH270" i="2"/>
  <c r="BI270" i="2" s="1"/>
  <c r="BJ270" i="2" s="1"/>
  <c r="BQ270" i="2" s="1"/>
  <c r="BT270" i="2" s="1"/>
  <c r="BH264" i="2"/>
  <c r="BI264" i="2" s="1"/>
  <c r="BJ264" i="2" s="1"/>
  <c r="BQ264" i="2" s="1"/>
  <c r="BT264" i="2" s="1"/>
  <c r="BT173" i="2"/>
  <c r="BU173" i="2" s="1"/>
  <c r="BR165" i="2"/>
  <c r="BS165" i="2" s="1"/>
  <c r="BN358" i="2"/>
  <c r="BH358" i="2"/>
  <c r="BI358" i="2" s="1"/>
  <c r="BJ358" i="2" s="1"/>
  <c r="BQ358" i="2" s="1"/>
  <c r="BT358" i="2" s="1"/>
  <c r="BE56" i="2"/>
  <c r="BG56" i="2" s="1"/>
  <c r="BN56" i="2" s="1"/>
  <c r="BK56" i="2"/>
  <c r="BE86" i="2"/>
  <c r="BG86" i="2" s="1"/>
  <c r="BN86" i="2" s="1"/>
  <c r="BK86" i="2"/>
  <c r="BE104" i="2"/>
  <c r="BG104" i="2" s="1"/>
  <c r="BN104" i="2" s="1"/>
  <c r="BK104" i="2"/>
  <c r="BE111" i="2"/>
  <c r="BG111" i="2" s="1"/>
  <c r="BN111" i="2" s="1"/>
  <c r="BK111" i="2"/>
  <c r="BE150" i="2"/>
  <c r="BG150" i="2" s="1"/>
  <c r="BK150" i="2"/>
  <c r="BE49" i="2"/>
  <c r="BG49" i="2" s="1"/>
  <c r="BN49" i="2" s="1"/>
  <c r="BK49" i="2"/>
  <c r="BH247" i="2"/>
  <c r="BI247" i="2" s="1"/>
  <c r="BJ247" i="2" s="1"/>
  <c r="BQ247" i="2" s="1"/>
  <c r="BR247" i="2" s="1"/>
  <c r="BS247" i="2" s="1"/>
  <c r="BR172" i="2"/>
  <c r="BS172" i="2" s="1"/>
  <c r="BE66" i="2"/>
  <c r="BG66" i="2" s="1"/>
  <c r="BK66" i="2"/>
  <c r="BE53" i="2"/>
  <c r="BG53" i="2" s="1"/>
  <c r="BN53" i="2" s="1"/>
  <c r="BK53" i="2"/>
  <c r="BE79" i="2"/>
  <c r="BG79" i="2" s="1"/>
  <c r="BN79" i="2" s="1"/>
  <c r="BK79" i="2"/>
  <c r="BE51" i="2"/>
  <c r="BG51" i="2" s="1"/>
  <c r="BN51" i="2" s="1"/>
  <c r="BK51" i="2"/>
  <c r="BE83" i="2"/>
  <c r="BG83" i="2" s="1"/>
  <c r="BN83" i="2" s="1"/>
  <c r="BK83" i="2"/>
  <c r="BO307" i="2"/>
  <c r="BE112" i="2"/>
  <c r="BG112" i="2" s="1"/>
  <c r="BN112" i="2" s="1"/>
  <c r="BK112" i="2"/>
  <c r="BK57" i="2"/>
  <c r="BE85" i="2"/>
  <c r="BG85" i="2" s="1"/>
  <c r="BN85" i="2" s="1"/>
  <c r="BK85" i="2"/>
  <c r="BE141" i="2"/>
  <c r="BG141" i="2" s="1"/>
  <c r="BN141" i="2" s="1"/>
  <c r="BK141" i="2"/>
  <c r="BE114" i="2"/>
  <c r="BG114" i="2" s="1"/>
  <c r="BO114" i="2" s="1"/>
  <c r="BK114" i="2"/>
  <c r="BK124" i="2"/>
  <c r="BE149" i="2"/>
  <c r="BG149" i="2" s="1"/>
  <c r="BK149" i="2"/>
  <c r="BE43" i="2"/>
  <c r="BG43" i="2" s="1"/>
  <c r="BN43" i="2" s="1"/>
  <c r="BK43" i="2"/>
  <c r="BE74" i="2"/>
  <c r="BG74" i="2" s="1"/>
  <c r="BN74" i="2" s="1"/>
  <c r="BK74" i="2"/>
  <c r="BE148" i="2"/>
  <c r="BG148" i="2" s="1"/>
  <c r="BN148" i="2" s="1"/>
  <c r="BK148" i="2"/>
  <c r="BE80" i="2"/>
  <c r="BG80" i="2" s="1"/>
  <c r="BN80" i="2" s="1"/>
  <c r="BK80" i="2"/>
  <c r="BE139" i="2"/>
  <c r="BG139" i="2" s="1"/>
  <c r="BN139" i="2" s="1"/>
  <c r="BK139" i="2"/>
  <c r="BE58" i="2"/>
  <c r="BG58" i="2" s="1"/>
  <c r="BN58" i="2" s="1"/>
  <c r="BK58" i="2"/>
  <c r="BE88" i="2"/>
  <c r="BG88" i="2" s="1"/>
  <c r="BO88" i="2" s="1"/>
  <c r="BK88" i="2"/>
  <c r="BE106" i="2"/>
  <c r="BG106" i="2" s="1"/>
  <c r="BK106" i="2"/>
  <c r="BE122" i="2"/>
  <c r="BG122" i="2" s="1"/>
  <c r="BN122" i="2" s="1"/>
  <c r="BK122" i="2"/>
  <c r="BE54" i="2"/>
  <c r="BG54" i="2" s="1"/>
  <c r="BN54" i="2" s="1"/>
  <c r="BK54" i="2"/>
  <c r="BK45" i="2"/>
  <c r="BE64" i="2"/>
  <c r="BG64" i="2" s="1"/>
  <c r="BN64" i="2" s="1"/>
  <c r="BK64" i="2"/>
  <c r="BE72" i="2"/>
  <c r="BG72" i="2" s="1"/>
  <c r="BN72" i="2" s="1"/>
  <c r="BK72" i="2"/>
  <c r="BE82" i="2"/>
  <c r="BG82" i="2" s="1"/>
  <c r="BN82" i="2" s="1"/>
  <c r="BK82" i="2"/>
  <c r="BE96" i="2"/>
  <c r="BG96" i="2" s="1"/>
  <c r="BN96" i="2" s="1"/>
  <c r="BK96" i="2"/>
  <c r="BH293" i="2"/>
  <c r="BI293" i="2" s="1"/>
  <c r="BJ293" i="2" s="1"/>
  <c r="BQ293" i="2" s="1"/>
  <c r="BT293" i="2" s="1"/>
  <c r="BT152" i="2"/>
  <c r="BU152" i="2" s="1"/>
  <c r="BO242" i="2"/>
  <c r="BO276" i="2"/>
  <c r="BO318" i="2"/>
  <c r="BH242" i="2"/>
  <c r="BI242" i="2" s="1"/>
  <c r="BJ242" i="2" s="1"/>
  <c r="BQ242" i="2" s="1"/>
  <c r="BR242" i="2" s="1"/>
  <c r="BS242" i="2" s="1"/>
  <c r="BH309" i="2"/>
  <c r="BI309" i="2" s="1"/>
  <c r="BJ309" i="2" s="1"/>
  <c r="BQ309" i="2" s="1"/>
  <c r="BR309" i="2" s="1"/>
  <c r="BS309" i="2" s="1"/>
  <c r="BO358" i="2"/>
  <c r="BR197" i="2"/>
  <c r="BS197" i="2" s="1"/>
  <c r="BH318" i="2"/>
  <c r="BI318" i="2" s="1"/>
  <c r="BJ318" i="2" s="1"/>
  <c r="BQ318" i="2" s="1"/>
  <c r="BT318" i="2" s="1"/>
  <c r="BH261" i="2"/>
  <c r="BI261" i="2" s="1"/>
  <c r="BJ261" i="2" s="1"/>
  <c r="BQ261" i="2" s="1"/>
  <c r="BR261" i="2" s="1"/>
  <c r="BS261" i="2" s="1"/>
  <c r="BT178" i="2"/>
  <c r="BU178" i="2" s="1"/>
  <c r="BT351" i="2"/>
  <c r="BT245" i="2"/>
  <c r="BU245" i="2" s="1"/>
  <c r="BO235" i="2"/>
  <c r="BO190" i="2"/>
  <c r="BO192" i="2"/>
  <c r="BH268" i="2"/>
  <c r="BI268" i="2" s="1"/>
  <c r="BJ268" i="2" s="1"/>
  <c r="BQ268" i="2" s="1"/>
  <c r="BR268" i="2" s="1"/>
  <c r="BS268" i="2" s="1"/>
  <c r="BH276" i="2"/>
  <c r="BI276" i="2" s="1"/>
  <c r="BJ276" i="2" s="1"/>
  <c r="BQ276" i="2" s="1"/>
  <c r="BR276" i="2" s="1"/>
  <c r="BS276" i="2" s="1"/>
  <c r="BT175" i="2"/>
  <c r="BU175" i="2" s="1"/>
  <c r="BO261" i="2"/>
  <c r="BO309" i="2"/>
  <c r="BO230" i="2"/>
  <c r="BO348" i="2"/>
  <c r="BO316" i="2"/>
  <c r="BO268" i="2"/>
  <c r="BO337" i="2"/>
  <c r="BH240" i="2"/>
  <c r="BI240" i="2" s="1"/>
  <c r="BJ240" i="2" s="1"/>
  <c r="BQ240" i="2" s="1"/>
  <c r="BT240" i="2" s="1"/>
  <c r="BO211" i="2"/>
  <c r="BO304" i="2"/>
  <c r="BT166" i="2"/>
  <c r="BU166" i="2" s="1"/>
  <c r="BO214" i="2"/>
  <c r="BO264" i="2"/>
  <c r="BO293" i="2"/>
  <c r="BT200" i="2"/>
  <c r="BO240" i="2"/>
  <c r="BO287" i="2"/>
  <c r="BR183" i="2"/>
  <c r="BS183" i="2" s="1"/>
  <c r="BT183" i="2"/>
  <c r="BU183" i="2" s="1"/>
  <c r="BH259" i="2"/>
  <c r="BI259" i="2" s="1"/>
  <c r="BJ259" i="2" s="1"/>
  <c r="BQ259" i="2" s="1"/>
  <c r="BT259" i="2" s="1"/>
  <c r="BN259" i="2"/>
  <c r="BT218" i="2"/>
  <c r="BR218" i="2"/>
  <c r="BS218" i="2" s="1"/>
  <c r="BH158" i="2"/>
  <c r="BI158" i="2" s="1"/>
  <c r="BJ158" i="2" s="1"/>
  <c r="BQ158" i="2" s="1"/>
  <c r="BR158" i="2" s="1"/>
  <c r="BS158" i="2" s="1"/>
  <c r="BN158" i="2"/>
  <c r="BR186" i="2"/>
  <c r="BS186" i="2" s="1"/>
  <c r="BT186" i="2"/>
  <c r="BU186" i="2" s="1"/>
  <c r="BH321" i="2"/>
  <c r="BI321" i="2" s="1"/>
  <c r="BJ321" i="2" s="1"/>
  <c r="BQ321" i="2" s="1"/>
  <c r="BR321" i="2" s="1"/>
  <c r="BS321" i="2" s="1"/>
  <c r="BH203" i="2"/>
  <c r="BI203" i="2" s="1"/>
  <c r="BJ203" i="2" s="1"/>
  <c r="BQ203" i="2" s="1"/>
  <c r="BT203" i="2" s="1"/>
  <c r="BN203" i="2"/>
  <c r="BO362" i="2"/>
  <c r="BR352" i="2"/>
  <c r="BS352" i="2" s="1"/>
  <c r="BR255" i="2"/>
  <c r="BS255" i="2" s="1"/>
  <c r="BT255" i="2"/>
  <c r="BH278" i="2"/>
  <c r="BI278" i="2" s="1"/>
  <c r="BJ278" i="2" s="1"/>
  <c r="BQ278" i="2" s="1"/>
  <c r="BR278" i="2" s="1"/>
  <c r="BS278" i="2" s="1"/>
  <c r="BH219" i="2"/>
  <c r="BI219" i="2" s="1"/>
  <c r="BJ219" i="2" s="1"/>
  <c r="BQ219" i="2" s="1"/>
  <c r="BT219" i="2" s="1"/>
  <c r="BO327" i="2"/>
  <c r="BO302" i="2"/>
  <c r="BT151" i="2"/>
  <c r="BU151" i="2" s="1"/>
  <c r="BR151" i="2"/>
  <c r="BS151" i="2" s="1"/>
  <c r="BH353" i="2"/>
  <c r="BI353" i="2" s="1"/>
  <c r="BJ353" i="2" s="1"/>
  <c r="BQ353" i="2" s="1"/>
  <c r="BT353" i="2" s="1"/>
  <c r="BN353" i="2"/>
  <c r="BH205" i="2"/>
  <c r="BI205" i="2" s="1"/>
  <c r="BJ205" i="2" s="1"/>
  <c r="BQ205" i="2" s="1"/>
  <c r="BN205" i="2"/>
  <c r="BH314" i="2"/>
  <c r="BI314" i="2" s="1"/>
  <c r="BJ314" i="2" s="1"/>
  <c r="BQ314" i="2" s="1"/>
  <c r="BR314" i="2" s="1"/>
  <c r="BS314" i="2" s="1"/>
  <c r="BN314" i="2"/>
  <c r="BO238" i="2"/>
  <c r="BO345" i="2"/>
  <c r="BT156" i="2"/>
  <c r="BU156" i="2" s="1"/>
  <c r="BR156" i="2"/>
  <c r="BS156" i="2" s="1"/>
  <c r="BT157" i="2"/>
  <c r="BU157" i="2" s="1"/>
  <c r="BR169" i="2"/>
  <c r="BS169" i="2" s="1"/>
  <c r="BH307" i="2"/>
  <c r="BI307" i="2" s="1"/>
  <c r="BJ307" i="2" s="1"/>
  <c r="BQ307" i="2" s="1"/>
  <c r="BT307" i="2" s="1"/>
  <c r="BH235" i="2"/>
  <c r="BI235" i="2" s="1"/>
  <c r="BJ235" i="2" s="1"/>
  <c r="BQ235" i="2" s="1"/>
  <c r="BR235" i="2" s="1"/>
  <c r="BS235" i="2" s="1"/>
  <c r="BH233" i="2"/>
  <c r="BI233" i="2" s="1"/>
  <c r="BJ233" i="2" s="1"/>
  <c r="BQ233" i="2" s="1"/>
  <c r="BT233" i="2" s="1"/>
  <c r="BN233" i="2"/>
  <c r="BO257" i="2"/>
  <c r="BO311" i="2"/>
  <c r="BO341" i="2"/>
  <c r="BO356" i="2"/>
  <c r="BT159" i="2"/>
  <c r="BU159" i="2" s="1"/>
  <c r="BR159" i="2"/>
  <c r="BS159" i="2" s="1"/>
  <c r="BH331" i="2"/>
  <c r="BI331" i="2" s="1"/>
  <c r="BJ331" i="2" s="1"/>
  <c r="BQ331" i="2" s="1"/>
  <c r="BR331" i="2" s="1"/>
  <c r="BS331" i="2" s="1"/>
  <c r="BN331" i="2"/>
  <c r="BR189" i="2"/>
  <c r="BS189" i="2" s="1"/>
  <c r="BH194" i="2"/>
  <c r="BI194" i="2" s="1"/>
  <c r="BJ194" i="2" s="1"/>
  <c r="BQ194" i="2" s="1"/>
  <c r="BR194" i="2" s="1"/>
  <c r="BS194" i="2" s="1"/>
  <c r="BN194" i="2"/>
  <c r="BT170" i="2"/>
  <c r="BU170" i="2" s="1"/>
  <c r="BR170" i="2"/>
  <c r="BS170" i="2" s="1"/>
  <c r="BO270" i="2"/>
  <c r="BR179" i="2"/>
  <c r="BS179" i="2" s="1"/>
  <c r="BT179" i="2"/>
  <c r="BU179" i="2" s="1"/>
  <c r="BH253" i="2"/>
  <c r="BI253" i="2" s="1"/>
  <c r="BJ253" i="2" s="1"/>
  <c r="BQ253" i="2" s="1"/>
  <c r="BN253" i="2"/>
  <c r="BR256" i="2"/>
  <c r="BS256" i="2" s="1"/>
  <c r="BH224" i="2"/>
  <c r="BI224" i="2" s="1"/>
  <c r="BJ224" i="2" s="1"/>
  <c r="BQ224" i="2" s="1"/>
  <c r="BT167" i="2"/>
  <c r="BU167" i="2" s="1"/>
  <c r="BO224" i="2"/>
  <c r="BO247" i="2"/>
  <c r="BR226" i="2"/>
  <c r="BS226" i="2" s="1"/>
  <c r="BT226" i="2"/>
  <c r="BR182" i="2"/>
  <c r="BS182" i="2" s="1"/>
  <c r="BT182" i="2"/>
  <c r="BU182" i="2" s="1"/>
  <c r="BO219" i="2"/>
  <c r="BO343" i="2"/>
  <c r="BT161" i="2"/>
  <c r="BU161" i="2" s="1"/>
  <c r="BR161" i="2"/>
  <c r="BS161" i="2" s="1"/>
  <c r="BO278" i="2"/>
  <c r="BO321" i="2"/>
  <c r="BN299" i="2"/>
  <c r="BP23" i="2"/>
  <c r="BP31" i="2"/>
  <c r="BP39" i="2"/>
  <c r="BP24" i="2"/>
  <c r="BP32" i="2"/>
  <c r="BP26" i="2"/>
  <c r="BP12" i="2"/>
  <c r="BP36" i="2"/>
  <c r="BP38" i="2"/>
  <c r="BP133" i="2"/>
  <c r="BP77" i="2"/>
  <c r="BP40" i="2"/>
  <c r="BT329" i="2"/>
  <c r="AX35" i="2"/>
  <c r="BH345" i="2"/>
  <c r="BI345" i="2" s="1"/>
  <c r="BJ345" i="2" s="1"/>
  <c r="BQ345" i="2" s="1"/>
  <c r="BT345" i="2" s="1"/>
  <c r="BH230" i="2"/>
  <c r="BI230" i="2" s="1"/>
  <c r="BJ230" i="2" s="1"/>
  <c r="BQ230" i="2" s="1"/>
  <c r="BH356" i="2"/>
  <c r="BI356" i="2" s="1"/>
  <c r="BJ356" i="2" s="1"/>
  <c r="BQ356" i="2" s="1"/>
  <c r="BT356" i="2" s="1"/>
  <c r="BH238" i="2"/>
  <c r="BI238" i="2" s="1"/>
  <c r="BJ238" i="2" s="1"/>
  <c r="BQ238" i="2" s="1"/>
  <c r="BH302" i="2"/>
  <c r="BI302" i="2" s="1"/>
  <c r="BJ302" i="2" s="1"/>
  <c r="BQ302" i="2" s="1"/>
  <c r="BH362" i="2"/>
  <c r="BI362" i="2" s="1"/>
  <c r="BJ362" i="2" s="1"/>
  <c r="BQ362" i="2" s="1"/>
  <c r="BH257" i="2"/>
  <c r="BI257" i="2" s="1"/>
  <c r="BJ257" i="2" s="1"/>
  <c r="BQ257" i="2" s="1"/>
  <c r="BE110" i="2"/>
  <c r="BE133" i="2"/>
  <c r="BH327" i="2"/>
  <c r="BI327" i="2" s="1"/>
  <c r="BJ327" i="2" s="1"/>
  <c r="BQ327" i="2" s="1"/>
  <c r="BH337" i="2"/>
  <c r="BI337" i="2" s="1"/>
  <c r="BJ337" i="2" s="1"/>
  <c r="BQ337" i="2" s="1"/>
  <c r="BT337" i="2" s="1"/>
  <c r="BH343" i="2"/>
  <c r="BI343" i="2" s="1"/>
  <c r="BJ343" i="2" s="1"/>
  <c r="BQ343" i="2" s="1"/>
  <c r="BH316" i="2"/>
  <c r="BI316" i="2" s="1"/>
  <c r="BJ316" i="2" s="1"/>
  <c r="BQ316" i="2" s="1"/>
  <c r="BP337" i="2"/>
  <c r="BP115" i="2"/>
  <c r="BP358" i="2"/>
  <c r="BP259" i="2"/>
  <c r="BP233" i="2"/>
  <c r="BP345" i="2"/>
  <c r="BP101" i="2"/>
  <c r="BP137" i="2"/>
  <c r="BP73" i="2"/>
  <c r="BP120" i="2"/>
  <c r="BP201" i="2"/>
  <c r="BR201" i="2" s="1"/>
  <c r="BS201" i="2" s="1"/>
  <c r="BT201" i="2"/>
  <c r="BT228" i="2"/>
  <c r="BP42" i="2"/>
  <c r="BP356" i="2"/>
  <c r="BP110" i="2"/>
  <c r="BP362" i="2"/>
  <c r="BP68" i="2"/>
  <c r="BP125" i="2"/>
  <c r="BT222" i="2"/>
  <c r="BP70" i="2"/>
  <c r="BP307" i="2"/>
  <c r="AX16" i="2"/>
  <c r="AX19" i="2"/>
  <c r="AX28" i="2"/>
  <c r="AX17" i="2"/>
  <c r="AX134" i="2"/>
  <c r="BP108" i="2"/>
  <c r="BP95" i="2"/>
  <c r="AX121" i="2"/>
  <c r="BP130" i="2"/>
  <c r="BP138" i="2"/>
  <c r="BD12" i="2"/>
  <c r="BK12" i="2" s="1"/>
  <c r="BP69" i="2"/>
  <c r="BP93" i="2"/>
  <c r="AX126" i="2"/>
  <c r="BP71" i="2"/>
  <c r="AX143" i="2"/>
  <c r="AX78" i="2"/>
  <c r="BD23" i="2"/>
  <c r="BD15" i="2"/>
  <c r="BG15" i="2" s="1"/>
  <c r="AX116" i="2"/>
  <c r="AX59" i="2"/>
  <c r="BE134" i="2"/>
  <c r="AX100" i="2"/>
  <c r="AX87" i="2"/>
  <c r="BE105" i="2"/>
  <c r="AX145" i="2"/>
  <c r="AX105" i="2"/>
  <c r="BE71" i="2"/>
  <c r="BD147" i="2"/>
  <c r="BP134" i="2"/>
  <c r="BP65" i="2"/>
  <c r="BP145" i="2"/>
  <c r="BP100" i="2"/>
  <c r="BP126" i="2"/>
  <c r="BP78" i="2"/>
  <c r="BP105" i="2"/>
  <c r="BP143" i="2"/>
  <c r="BP116" i="2"/>
  <c r="BP62" i="2"/>
  <c r="BP121" i="2"/>
  <c r="BP59" i="2"/>
  <c r="BD84" i="2"/>
  <c r="BD41" i="2"/>
  <c r="BD65" i="2"/>
  <c r="BP72" i="2"/>
  <c r="BE63" i="2"/>
  <c r="AX15" i="2"/>
  <c r="AX20" i="2"/>
  <c r="AX52" i="2"/>
  <c r="AX123" i="2"/>
  <c r="AX133" i="2"/>
  <c r="BD18" i="2"/>
  <c r="BG18" i="2" s="1"/>
  <c r="BD70" i="2"/>
  <c r="AX47" i="2"/>
  <c r="BE113" i="2"/>
  <c r="AX135" i="2"/>
  <c r="AX18" i="2"/>
  <c r="AX61" i="2"/>
  <c r="BP131" i="2"/>
  <c r="BP135" i="2"/>
  <c r="BP47" i="2"/>
  <c r="BP87" i="2"/>
  <c r="BP142" i="2"/>
  <c r="BP92" i="2"/>
  <c r="BP61" i="2"/>
  <c r="BP94" i="2"/>
  <c r="BP75" i="2"/>
  <c r="BP118" i="2"/>
  <c r="BP52" i="2"/>
  <c r="BP67" i="2"/>
  <c r="BP97" i="2"/>
  <c r="BP90" i="2"/>
  <c r="BP44" i="2"/>
  <c r="BD120" i="2"/>
  <c r="AX108" i="2"/>
  <c r="BD17" i="2"/>
  <c r="BG17" i="2" s="1"/>
  <c r="AX111" i="2"/>
  <c r="AX101" i="2"/>
  <c r="BD16" i="2"/>
  <c r="BG16" i="2" s="1"/>
  <c r="AX57" i="2"/>
  <c r="BD89" i="2"/>
  <c r="BD31" i="2"/>
  <c r="BK31" i="2" s="1"/>
  <c r="BD10" i="2"/>
  <c r="BK10" i="2" s="1"/>
  <c r="BD61" i="2"/>
  <c r="BK61" i="2" s="1"/>
  <c r="AX104" i="2"/>
  <c r="BD76" i="2"/>
  <c r="BD26" i="2"/>
  <c r="AX96" i="2"/>
  <c r="BD107" i="2"/>
  <c r="BD144" i="2"/>
  <c r="BD44" i="2"/>
  <c r="BK44" i="2" s="1"/>
  <c r="AX44" i="2"/>
  <c r="BD30" i="2"/>
  <c r="BK30" i="2" s="1"/>
  <c r="BD32" i="2"/>
  <c r="BK32" i="2" s="1"/>
  <c r="BD125" i="2"/>
  <c r="BE124" i="2" s="1"/>
  <c r="BG124" i="2" s="1"/>
  <c r="AX77" i="2"/>
  <c r="BD93" i="2"/>
  <c r="AX93" i="2"/>
  <c r="AX129" i="2"/>
  <c r="BD129" i="2"/>
  <c r="BD117" i="2"/>
  <c r="AX117" i="2"/>
  <c r="BD68" i="2"/>
  <c r="BK68" i="2" s="1"/>
  <c r="AX68" i="2"/>
  <c r="BD109" i="2"/>
  <c r="AX109" i="2"/>
  <c r="BD102" i="2"/>
  <c r="AX102" i="2"/>
  <c r="BP122" i="2"/>
  <c r="AX50" i="2"/>
  <c r="BD50" i="2"/>
  <c r="BP106" i="2"/>
  <c r="BP45" i="2"/>
  <c r="AX81" i="2"/>
  <c r="BD81" i="2"/>
  <c r="AX118" i="2"/>
  <c r="BD118" i="2"/>
  <c r="BK118" i="2" s="1"/>
  <c r="BH104" i="2"/>
  <c r="BD131" i="2"/>
  <c r="AX131" i="2"/>
  <c r="BD140" i="2"/>
  <c r="AX140" i="2"/>
  <c r="BH58" i="2"/>
  <c r="BP63" i="2"/>
  <c r="BP89" i="2"/>
  <c r="AX95" i="2"/>
  <c r="BD95" i="2"/>
  <c r="AX128" i="2"/>
  <c r="BD128" i="2"/>
  <c r="BK128" i="2" s="1"/>
  <c r="BP127" i="2"/>
  <c r="AX136" i="2"/>
  <c r="BD136" i="2"/>
  <c r="BP146" i="2"/>
  <c r="AX142" i="2"/>
  <c r="BD142" i="2"/>
  <c r="BK142" i="2" s="1"/>
  <c r="BH53" i="2"/>
  <c r="AX48" i="2"/>
  <c r="BD48" i="2"/>
  <c r="AX60" i="2"/>
  <c r="BD60" i="2"/>
  <c r="BK60" i="2" s="1"/>
  <c r="AX75" i="2"/>
  <c r="BD75" i="2"/>
  <c r="BK75" i="2" s="1"/>
  <c r="BD91" i="2"/>
  <c r="AX91" i="2"/>
  <c r="AX132" i="2"/>
  <c r="BD132" i="2"/>
  <c r="BP147" i="2"/>
  <c r="AX55" i="2"/>
  <c r="BD55" i="2"/>
  <c r="AX119" i="2"/>
  <c r="BD119" i="2"/>
  <c r="AX46" i="2"/>
  <c r="BD46" i="2"/>
  <c r="BE45" i="2" s="1"/>
  <c r="BG45" i="2" s="1"/>
  <c r="BN45" i="2" s="1"/>
  <c r="AX69" i="2"/>
  <c r="BD69" i="2"/>
  <c r="BK69" i="2" s="1"/>
  <c r="AX62" i="2"/>
  <c r="BD62" i="2"/>
  <c r="BP98" i="2"/>
  <c r="BP99" i="2"/>
  <c r="BP109" i="2"/>
  <c r="BP49" i="2"/>
  <c r="AX99" i="2"/>
  <c r="BD99" i="2"/>
  <c r="BD138" i="2"/>
  <c r="AX138" i="2"/>
  <c r="BP50" i="2"/>
  <c r="BP57" i="2"/>
  <c r="BP46" i="2"/>
  <c r="AX103" i="2"/>
  <c r="BD103" i="2"/>
  <c r="BP82" i="2"/>
  <c r="BP119" i="2"/>
  <c r="BP80" i="2"/>
  <c r="BH79" i="2"/>
  <c r="BH83" i="2"/>
  <c r="BP114" i="2"/>
  <c r="BD146" i="2"/>
  <c r="AX146" i="2"/>
  <c r="BP7" i="2"/>
  <c r="BD39" i="2"/>
  <c r="BK39" i="2" s="1"/>
  <c r="BD24" i="2"/>
  <c r="BP15" i="2"/>
  <c r="BP5" i="2"/>
  <c r="BD28" i="2"/>
  <c r="BK28" i="2" s="1"/>
  <c r="BD29" i="2"/>
  <c r="BK29" i="2" s="1"/>
  <c r="BP17" i="2"/>
  <c r="BP18" i="2"/>
  <c r="BP19" i="2"/>
  <c r="BD20" i="2"/>
  <c r="BP33" i="2"/>
  <c r="BD36" i="2"/>
  <c r="BK36" i="2" s="1"/>
  <c r="BP6" i="2"/>
  <c r="BP16" i="2"/>
  <c r="BD35" i="2"/>
  <c r="BK35" i="2" s="1"/>
  <c r="BD38" i="2"/>
  <c r="BK38" i="2" s="1"/>
  <c r="BP4" i="2"/>
  <c r="BD19" i="2"/>
  <c r="BG19" i="2" s="1"/>
  <c r="BD22" i="2"/>
  <c r="BD6" i="2"/>
  <c r="BK6" i="2" s="1"/>
  <c r="BD5" i="2"/>
  <c r="BK5" i="2" s="1"/>
  <c r="BD37" i="2"/>
  <c r="BK37" i="2" s="1"/>
  <c r="BD4" i="2"/>
  <c r="BK4" i="2" s="1"/>
  <c r="BD9" i="2"/>
  <c r="BK9" i="2" s="1"/>
  <c r="AX8" i="2"/>
  <c r="AX7" i="2"/>
  <c r="BD25" i="2"/>
  <c r="BD27" i="2"/>
  <c r="BD11" i="2"/>
  <c r="BK11" i="2" s="1"/>
  <c r="AX11" i="2"/>
  <c r="BD21" i="2"/>
  <c r="AX21" i="2"/>
  <c r="BG39" i="2"/>
  <c r="BN39" i="2" s="1"/>
  <c r="BI39" i="2"/>
  <c r="BJ39" i="2" s="1"/>
  <c r="BQ39" i="2" s="1"/>
  <c r="BI38" i="2"/>
  <c r="BJ38" i="2" s="1"/>
  <c r="BQ38" i="2" s="1"/>
  <c r="BG38" i="2"/>
  <c r="BN38" i="2" s="1"/>
  <c r="BG36" i="2"/>
  <c r="BN36" i="2" s="1"/>
  <c r="BI36" i="2"/>
  <c r="BJ36" i="2" s="1"/>
  <c r="BQ36" i="2" s="1"/>
  <c r="BI32" i="2"/>
  <c r="BJ32" i="2" s="1"/>
  <c r="BQ32" i="2" s="1"/>
  <c r="BG32" i="2"/>
  <c r="BN32" i="2" s="1"/>
  <c r="BG31" i="2"/>
  <c r="BN31" i="2" s="1"/>
  <c r="BI31" i="2"/>
  <c r="BJ31" i="2" s="1"/>
  <c r="BQ31" i="2" s="1"/>
  <c r="BI26" i="2"/>
  <c r="BJ26" i="2" s="1"/>
  <c r="BQ26" i="2" s="1"/>
  <c r="BI24" i="2"/>
  <c r="BJ24" i="2" s="1"/>
  <c r="BQ24" i="2" s="1"/>
  <c r="BI23" i="2"/>
  <c r="BJ23" i="2" s="1"/>
  <c r="BQ23" i="2" s="1"/>
  <c r="BI12" i="2"/>
  <c r="BJ12" i="2" s="1"/>
  <c r="BQ12" i="2" s="1"/>
  <c r="BG12" i="2"/>
  <c r="BN12" i="2" s="1"/>
  <c r="BK27" i="2" l="1"/>
  <c r="BG27" i="2"/>
  <c r="BK25" i="2"/>
  <c r="BG25" i="2"/>
  <c r="BK20" i="2"/>
  <c r="BG20" i="2"/>
  <c r="BK26" i="2"/>
  <c r="BG26" i="2"/>
  <c r="BN26" i="2" s="1"/>
  <c r="BK22" i="2"/>
  <c r="BG22" i="2"/>
  <c r="BK24" i="2"/>
  <c r="BG24" i="2"/>
  <c r="BN24" i="2" s="1"/>
  <c r="BK21" i="2"/>
  <c r="BG21" i="2"/>
  <c r="BK23" i="2"/>
  <c r="BG23" i="2"/>
  <c r="BN23" i="2" s="1"/>
  <c r="BT320" i="2"/>
  <c r="BU226" i="2"/>
  <c r="BU210" i="2"/>
  <c r="BU246" i="2"/>
  <c r="BT341" i="2"/>
  <c r="BR39" i="2"/>
  <c r="BS39" i="2" s="1"/>
  <c r="BI79" i="2"/>
  <c r="BJ79" i="2" s="1"/>
  <c r="BQ79" i="2" s="1"/>
  <c r="BR79" i="2" s="1"/>
  <c r="BS79" i="2" s="1"/>
  <c r="BT190" i="2"/>
  <c r="BT344" i="2"/>
  <c r="BI83" i="2"/>
  <c r="BJ83" i="2" s="1"/>
  <c r="BQ83" i="2" s="1"/>
  <c r="BR83" i="2" s="1"/>
  <c r="BS83" i="2" s="1"/>
  <c r="BT357" i="2"/>
  <c r="BR357" i="2"/>
  <c r="BS357" i="2" s="1"/>
  <c r="BT363" i="2"/>
  <c r="BR363" i="2"/>
  <c r="BS363" i="2" s="1"/>
  <c r="BT359" i="2"/>
  <c r="BU359" i="2" s="1"/>
  <c r="BR359" i="2"/>
  <c r="BS359" i="2" s="1"/>
  <c r="BT354" i="2"/>
  <c r="BR354" i="2"/>
  <c r="BS354" i="2" s="1"/>
  <c r="BH299" i="2"/>
  <c r="BI299" i="2" s="1"/>
  <c r="BJ299" i="2" s="1"/>
  <c r="BQ299" i="2" s="1"/>
  <c r="BR299" i="2" s="1"/>
  <c r="BS299" i="2" s="1"/>
  <c r="BR221" i="2"/>
  <c r="BS221" i="2" s="1"/>
  <c r="BR249" i="2"/>
  <c r="BS249" i="2" s="1"/>
  <c r="BT306" i="2"/>
  <c r="BR306" i="2"/>
  <c r="BS306" i="2" s="1"/>
  <c r="BT347" i="2"/>
  <c r="BU349" i="2" s="1"/>
  <c r="BR347" i="2"/>
  <c r="BS347" i="2" s="1"/>
  <c r="BN277" i="2"/>
  <c r="BH277" i="2"/>
  <c r="BI277" i="2" s="1"/>
  <c r="BJ277" i="2" s="1"/>
  <c r="BQ277" i="2" s="1"/>
  <c r="BT313" i="2"/>
  <c r="BR313" i="2"/>
  <c r="BS313" i="2" s="1"/>
  <c r="BR328" i="2"/>
  <c r="BS328" i="2" s="1"/>
  <c r="BT328" i="2"/>
  <c r="BT310" i="2"/>
  <c r="BR310" i="2"/>
  <c r="BS310" i="2" s="1"/>
  <c r="BT319" i="2"/>
  <c r="BR319" i="2"/>
  <c r="BS319" i="2" s="1"/>
  <c r="BN317" i="2"/>
  <c r="BH317" i="2"/>
  <c r="BI317" i="2" s="1"/>
  <c r="BJ317" i="2" s="1"/>
  <c r="BQ317" i="2" s="1"/>
  <c r="BT292" i="2"/>
  <c r="BR292" i="2"/>
  <c r="BS292" i="2" s="1"/>
  <c r="BT336" i="2"/>
  <c r="BU337" i="2" s="1"/>
  <c r="BR336" i="2"/>
  <c r="BS336" i="2" s="1"/>
  <c r="BN286" i="2"/>
  <c r="BH286" i="2"/>
  <c r="BI286" i="2" s="1"/>
  <c r="BJ286" i="2" s="1"/>
  <c r="BQ286" i="2" s="1"/>
  <c r="BR326" i="2"/>
  <c r="BS326" i="2" s="1"/>
  <c r="BT326" i="2"/>
  <c r="BT298" i="2"/>
  <c r="BR298" i="2"/>
  <c r="BS298" i="2" s="1"/>
  <c r="BT350" i="2"/>
  <c r="BR350" i="2"/>
  <c r="BS350" i="2" s="1"/>
  <c r="BT340" i="2"/>
  <c r="BR340" i="2"/>
  <c r="BS340" i="2" s="1"/>
  <c r="BT315" i="2"/>
  <c r="BR315" i="2"/>
  <c r="BS315" i="2" s="1"/>
  <c r="BT330" i="2"/>
  <c r="BR330" i="2"/>
  <c r="BS330" i="2" s="1"/>
  <c r="BT308" i="2"/>
  <c r="BR308" i="2"/>
  <c r="BS308" i="2" s="1"/>
  <c r="BR303" i="2"/>
  <c r="BS303" i="2" s="1"/>
  <c r="BT303" i="2"/>
  <c r="BO277" i="2"/>
  <c r="BN301" i="2"/>
  <c r="BH301" i="2"/>
  <c r="BI301" i="2" s="1"/>
  <c r="BJ301" i="2" s="1"/>
  <c r="BQ301" i="2" s="1"/>
  <c r="BI104" i="2"/>
  <c r="BJ104" i="2" s="1"/>
  <c r="BQ104" i="2" s="1"/>
  <c r="BT104" i="2" s="1"/>
  <c r="BT268" i="2"/>
  <c r="BN124" i="2"/>
  <c r="BT280" i="2"/>
  <c r="BR280" i="2"/>
  <c r="BS280" i="2" s="1"/>
  <c r="BE57" i="2"/>
  <c r="BG57" i="2" s="1"/>
  <c r="BN57" i="2" s="1"/>
  <c r="BT285" i="2"/>
  <c r="BR285" i="2"/>
  <c r="BS285" i="2" s="1"/>
  <c r="BT342" i="2"/>
  <c r="BR342" i="2"/>
  <c r="BS342" i="2" s="1"/>
  <c r="BR291" i="2"/>
  <c r="BS291" i="2" s="1"/>
  <c r="BT291" i="2"/>
  <c r="BT281" i="2"/>
  <c r="BR281" i="2"/>
  <c r="BS281" i="2" s="1"/>
  <c r="BT311" i="2"/>
  <c r="BT214" i="2"/>
  <c r="BT247" i="2"/>
  <c r="BR348" i="2"/>
  <c r="BS348" i="2" s="1"/>
  <c r="BT192" i="2"/>
  <c r="BR318" i="2"/>
  <c r="BS318" i="2" s="1"/>
  <c r="BT235" i="2"/>
  <c r="BT194" i="2"/>
  <c r="BU194" i="2" s="1"/>
  <c r="BR304" i="2"/>
  <c r="BS304" i="2" s="1"/>
  <c r="BN150" i="2"/>
  <c r="BH150" i="2"/>
  <c r="BI150" i="2" s="1"/>
  <c r="BJ150" i="2" s="1"/>
  <c r="BQ150" i="2" s="1"/>
  <c r="BT150" i="2" s="1"/>
  <c r="BU150" i="2" s="1"/>
  <c r="BR240" i="2"/>
  <c r="BS240" i="2" s="1"/>
  <c r="BR211" i="2"/>
  <c r="BS211" i="2" s="1"/>
  <c r="BI53" i="2"/>
  <c r="BJ53" i="2" s="1"/>
  <c r="BQ53" i="2" s="1"/>
  <c r="BT53" i="2" s="1"/>
  <c r="BR358" i="2"/>
  <c r="BS358" i="2" s="1"/>
  <c r="BT276" i="2"/>
  <c r="BU276" i="2" s="1"/>
  <c r="BR353" i="2"/>
  <c r="BS353" i="2" s="1"/>
  <c r="BT309" i="2"/>
  <c r="BT331" i="2"/>
  <c r="BR270" i="2"/>
  <c r="BS270" i="2" s="1"/>
  <c r="BT287" i="2"/>
  <c r="BR264" i="2"/>
  <c r="BS264" i="2" s="1"/>
  <c r="BI58" i="2"/>
  <c r="BJ58" i="2" s="1"/>
  <c r="BQ58" i="2" s="1"/>
  <c r="BR58" i="2" s="1"/>
  <c r="BS58" i="2" s="1"/>
  <c r="BO150" i="2"/>
  <c r="BN149" i="2"/>
  <c r="BH149" i="2"/>
  <c r="BI149" i="2" s="1"/>
  <c r="BJ149" i="2" s="1"/>
  <c r="BQ149" i="2" s="1"/>
  <c r="BR149" i="2" s="1"/>
  <c r="BS149" i="2" s="1"/>
  <c r="BE70" i="2"/>
  <c r="BG70" i="2" s="1"/>
  <c r="BN70" i="2" s="1"/>
  <c r="BK70" i="2"/>
  <c r="BR259" i="2"/>
  <c r="BS259" i="2" s="1"/>
  <c r="BE146" i="2"/>
  <c r="BG146" i="2" s="1"/>
  <c r="BN146" i="2" s="1"/>
  <c r="BK146" i="2"/>
  <c r="BE119" i="2"/>
  <c r="BG119" i="2" s="1"/>
  <c r="BN119" i="2" s="1"/>
  <c r="BK119" i="2"/>
  <c r="BE132" i="2"/>
  <c r="BG132" i="2" s="1"/>
  <c r="BN132" i="2" s="1"/>
  <c r="BK132" i="2"/>
  <c r="BE109" i="2"/>
  <c r="BG109" i="2" s="1"/>
  <c r="BN109" i="2" s="1"/>
  <c r="BK109" i="2"/>
  <c r="BE93" i="2"/>
  <c r="BG93" i="2" s="1"/>
  <c r="BN93" i="2" s="1"/>
  <c r="BK93" i="2"/>
  <c r="BE76" i="2"/>
  <c r="BG76" i="2" s="1"/>
  <c r="BO76" i="2" s="1"/>
  <c r="BK76" i="2"/>
  <c r="BE15" i="2"/>
  <c r="BN15" i="2" s="1"/>
  <c r="BK15" i="2"/>
  <c r="BR293" i="2"/>
  <c r="BS293" i="2" s="1"/>
  <c r="BE99" i="2"/>
  <c r="BG99" i="2" s="1"/>
  <c r="BN99" i="2" s="1"/>
  <c r="BK99" i="2"/>
  <c r="BE17" i="2"/>
  <c r="BN17" i="2" s="1"/>
  <c r="BK17" i="2"/>
  <c r="BE95" i="2"/>
  <c r="BG95" i="2" s="1"/>
  <c r="BN95" i="2" s="1"/>
  <c r="BK95" i="2"/>
  <c r="BE62" i="2"/>
  <c r="BG62" i="2" s="1"/>
  <c r="BN62" i="2" s="1"/>
  <c r="BK62" i="2"/>
  <c r="BE50" i="2"/>
  <c r="BG50" i="2" s="1"/>
  <c r="BN50" i="2" s="1"/>
  <c r="BK50" i="2"/>
  <c r="BE120" i="2"/>
  <c r="BG120" i="2" s="1"/>
  <c r="BN120" i="2" s="1"/>
  <c r="BK120" i="2"/>
  <c r="BE18" i="2"/>
  <c r="BN18" i="2" s="1"/>
  <c r="BK18" i="2"/>
  <c r="BR307" i="2"/>
  <c r="BS307" i="2" s="1"/>
  <c r="BT261" i="2"/>
  <c r="BE55" i="2"/>
  <c r="BG55" i="2" s="1"/>
  <c r="BN55" i="2" s="1"/>
  <c r="BK55" i="2"/>
  <c r="BE136" i="2"/>
  <c r="BG136" i="2" s="1"/>
  <c r="BN136" i="2" s="1"/>
  <c r="BK136" i="2"/>
  <c r="BL136" i="2" s="1"/>
  <c r="BM136" i="2" s="1"/>
  <c r="BE140" i="2"/>
  <c r="BG140" i="2" s="1"/>
  <c r="BN140" i="2" s="1"/>
  <c r="BK140" i="2"/>
  <c r="BE125" i="2"/>
  <c r="BG125" i="2" s="1"/>
  <c r="BN125" i="2" s="1"/>
  <c r="BK125" i="2"/>
  <c r="BE144" i="2"/>
  <c r="BG144" i="2" s="1"/>
  <c r="BK144" i="2"/>
  <c r="BE16" i="2"/>
  <c r="BN16" i="2" s="1"/>
  <c r="BK16" i="2"/>
  <c r="BE89" i="2"/>
  <c r="BG89" i="2" s="1"/>
  <c r="BN89" i="2" s="1"/>
  <c r="BK89" i="2"/>
  <c r="BE81" i="2"/>
  <c r="BG81" i="2" s="1"/>
  <c r="BN81" i="2" s="1"/>
  <c r="BK81" i="2"/>
  <c r="BE65" i="2"/>
  <c r="BG65" i="2" s="1"/>
  <c r="BN65" i="2" s="1"/>
  <c r="BK65" i="2"/>
  <c r="BE102" i="2"/>
  <c r="BG102" i="2" s="1"/>
  <c r="BO102" i="2" s="1"/>
  <c r="BK102" i="2"/>
  <c r="BE48" i="2"/>
  <c r="BG48" i="2" s="1"/>
  <c r="BN48" i="2" s="1"/>
  <c r="BK48" i="2"/>
  <c r="BE117" i="2"/>
  <c r="BG117" i="2" s="1"/>
  <c r="BN117" i="2" s="1"/>
  <c r="BK117" i="2"/>
  <c r="BE107" i="2"/>
  <c r="BK107" i="2"/>
  <c r="BE138" i="2"/>
  <c r="BG138" i="2" s="1"/>
  <c r="BN138" i="2" s="1"/>
  <c r="BK138" i="2"/>
  <c r="BE46" i="2"/>
  <c r="BK46" i="2"/>
  <c r="BE84" i="2"/>
  <c r="BG84" i="2" s="1"/>
  <c r="BK84" i="2"/>
  <c r="BT321" i="2"/>
  <c r="BU321" i="2" s="1"/>
  <c r="BE103" i="2"/>
  <c r="BG103" i="2" s="1"/>
  <c r="BN103" i="2" s="1"/>
  <c r="BK103" i="2"/>
  <c r="BE19" i="2"/>
  <c r="BN19" i="2" s="1"/>
  <c r="BK19" i="2"/>
  <c r="BE91" i="2"/>
  <c r="BG91" i="2" s="1"/>
  <c r="BN91" i="2" s="1"/>
  <c r="BK91" i="2"/>
  <c r="BE130" i="2"/>
  <c r="BG130" i="2" s="1"/>
  <c r="BN130" i="2" s="1"/>
  <c r="BK131" i="2"/>
  <c r="BE129" i="2"/>
  <c r="BG129" i="2" s="1"/>
  <c r="BK129" i="2"/>
  <c r="BE41" i="2"/>
  <c r="BG41" i="2" s="1"/>
  <c r="BN41" i="2" s="1"/>
  <c r="BK41" i="2"/>
  <c r="BE147" i="2"/>
  <c r="BG147" i="2" s="1"/>
  <c r="BN147" i="2" s="1"/>
  <c r="BK147" i="2"/>
  <c r="BR233" i="2"/>
  <c r="BS233" i="2" s="1"/>
  <c r="BO53" i="2"/>
  <c r="BR203" i="2"/>
  <c r="BS203" i="2" s="1"/>
  <c r="BT278" i="2"/>
  <c r="BT242" i="2"/>
  <c r="BO83" i="2"/>
  <c r="BR219" i="2"/>
  <c r="BS219" i="2" s="1"/>
  <c r="BO124" i="2"/>
  <c r="BO79" i="2"/>
  <c r="BO31" i="2"/>
  <c r="BT158" i="2"/>
  <c r="BU158" i="2" s="1"/>
  <c r="BG133" i="2"/>
  <c r="BN133" i="2" s="1"/>
  <c r="BO72" i="2"/>
  <c r="BH106" i="2"/>
  <c r="BI106" i="2" s="1"/>
  <c r="BJ106" i="2" s="1"/>
  <c r="BQ106" i="2" s="1"/>
  <c r="BT106" i="2" s="1"/>
  <c r="BN106" i="2"/>
  <c r="BH66" i="2"/>
  <c r="BI66" i="2" s="1"/>
  <c r="BJ66" i="2" s="1"/>
  <c r="BQ66" i="2" s="1"/>
  <c r="BN66" i="2"/>
  <c r="BG113" i="2"/>
  <c r="BN113" i="2" s="1"/>
  <c r="BG134" i="2"/>
  <c r="BN134" i="2" s="1"/>
  <c r="BG110" i="2"/>
  <c r="BN110" i="2" s="1"/>
  <c r="BO64" i="2"/>
  <c r="BH114" i="2"/>
  <c r="BI114" i="2" s="1"/>
  <c r="BJ114" i="2" s="1"/>
  <c r="BQ114" i="2" s="1"/>
  <c r="BR114" i="2" s="1"/>
  <c r="BS114" i="2" s="1"/>
  <c r="BN114" i="2"/>
  <c r="BO111" i="2"/>
  <c r="BT224" i="2"/>
  <c r="BR224" i="2"/>
  <c r="BS224" i="2" s="1"/>
  <c r="BT253" i="2"/>
  <c r="BR253" i="2"/>
  <c r="BS253" i="2" s="1"/>
  <c r="BH88" i="2"/>
  <c r="BI88" i="2" s="1"/>
  <c r="BJ88" i="2" s="1"/>
  <c r="BQ88" i="2" s="1"/>
  <c r="BN88" i="2"/>
  <c r="BO45" i="2"/>
  <c r="BO148" i="2"/>
  <c r="BR205" i="2"/>
  <c r="BS205" i="2" s="1"/>
  <c r="BT205" i="2"/>
  <c r="BO141" i="2"/>
  <c r="BT314" i="2"/>
  <c r="BO104" i="2"/>
  <c r="BO58" i="2"/>
  <c r="BO74" i="2"/>
  <c r="BO54" i="2"/>
  <c r="BG71" i="2"/>
  <c r="BN71" i="2" s="1"/>
  <c r="BO43" i="2"/>
  <c r="BO38" i="2"/>
  <c r="BO149" i="2"/>
  <c r="BO32" i="2"/>
  <c r="BO86" i="2"/>
  <c r="BO139" i="2"/>
  <c r="BO36" i="2"/>
  <c r="BO112" i="2"/>
  <c r="BG63" i="2"/>
  <c r="BN63" i="2" s="1"/>
  <c r="BG105" i="2"/>
  <c r="BO105" i="2" s="1"/>
  <c r="BO56" i="2"/>
  <c r="BO96" i="2"/>
  <c r="BO122" i="2"/>
  <c r="BO80" i="2"/>
  <c r="BO12" i="2"/>
  <c r="BO49" i="2"/>
  <c r="BO39" i="2"/>
  <c r="BO82" i="2"/>
  <c r="BO106" i="2"/>
  <c r="BO66" i="2"/>
  <c r="BO85" i="2"/>
  <c r="BO51" i="2"/>
  <c r="BU228" i="2"/>
  <c r="BU229" i="2"/>
  <c r="BE73" i="2"/>
  <c r="BP35" i="2"/>
  <c r="BR337" i="2"/>
  <c r="BS337" i="2" s="1"/>
  <c r="BR345" i="2"/>
  <c r="BS345" i="2" s="1"/>
  <c r="BR356" i="2"/>
  <c r="BS356" i="2" s="1"/>
  <c r="BR362" i="2"/>
  <c r="BS362" i="2" s="1"/>
  <c r="BT362" i="2"/>
  <c r="BE42" i="2"/>
  <c r="BR327" i="2"/>
  <c r="BS327" i="2" s="1"/>
  <c r="BT327" i="2"/>
  <c r="BT38" i="2"/>
  <c r="BR38" i="2"/>
  <c r="BS38" i="2" s="1"/>
  <c r="BR343" i="2"/>
  <c r="BS343" i="2" s="1"/>
  <c r="BT343" i="2"/>
  <c r="BU343" i="2" s="1"/>
  <c r="BE77" i="2"/>
  <c r="BR26" i="2"/>
  <c r="BS26" i="2" s="1"/>
  <c r="BR31" i="2"/>
  <c r="BS31" i="2" s="1"/>
  <c r="BR12" i="2"/>
  <c r="BS12" i="2" s="1"/>
  <c r="BE68" i="2"/>
  <c r="BE115" i="2"/>
  <c r="BT32" i="2"/>
  <c r="BR32" i="2"/>
  <c r="BS32" i="2" s="1"/>
  <c r="BE35" i="2"/>
  <c r="BT316" i="2"/>
  <c r="BR316" i="2"/>
  <c r="BS316" i="2" s="1"/>
  <c r="BT302" i="2"/>
  <c r="BR302" i="2"/>
  <c r="BS302" i="2" s="1"/>
  <c r="BE101" i="2"/>
  <c r="BE137" i="2"/>
  <c r="BR230" i="2"/>
  <c r="BS230" i="2" s="1"/>
  <c r="BT230" i="2"/>
  <c r="BT23" i="2"/>
  <c r="BR23" i="2"/>
  <c r="BS23" i="2" s="1"/>
  <c r="BR24" i="2"/>
  <c r="BS24" i="2" s="1"/>
  <c r="BT36" i="2"/>
  <c r="BR36" i="2"/>
  <c r="BS36" i="2" s="1"/>
  <c r="BE128" i="2"/>
  <c r="BE98" i="2"/>
  <c r="BT257" i="2"/>
  <c r="BU259" i="2" s="1"/>
  <c r="BR257" i="2"/>
  <c r="BS257" i="2" s="1"/>
  <c r="BT238" i="2"/>
  <c r="BR238" i="2"/>
  <c r="BS238" i="2" s="1"/>
  <c r="BE40" i="2"/>
  <c r="BP13" i="2"/>
  <c r="BP28" i="2"/>
  <c r="BP8" i="2"/>
  <c r="BL364" i="2"/>
  <c r="BL365" i="2"/>
  <c r="BL363" i="2"/>
  <c r="BM363" i="2" s="1"/>
  <c r="BL150" i="2"/>
  <c r="BM150" i="2" s="1"/>
  <c r="BL152" i="2"/>
  <c r="BM152" i="2" s="1"/>
  <c r="BL160" i="2"/>
  <c r="BM160" i="2" s="1"/>
  <c r="BL168" i="2"/>
  <c r="BM168" i="2" s="1"/>
  <c r="BL176" i="2"/>
  <c r="BM176" i="2" s="1"/>
  <c r="BL153" i="2"/>
  <c r="BM153" i="2" s="1"/>
  <c r="BL161" i="2"/>
  <c r="BM161" i="2" s="1"/>
  <c r="BL169" i="2"/>
  <c r="BM169" i="2" s="1"/>
  <c r="BL177" i="2"/>
  <c r="BM177" i="2" s="1"/>
  <c r="BL154" i="2"/>
  <c r="BM154" i="2" s="1"/>
  <c r="BL155" i="2"/>
  <c r="BM155" i="2" s="1"/>
  <c r="BL158" i="2"/>
  <c r="BM158" i="2" s="1"/>
  <c r="BL151" i="2"/>
  <c r="BM151" i="2" s="1"/>
  <c r="BL159" i="2"/>
  <c r="BM159" i="2" s="1"/>
  <c r="BL170" i="2"/>
  <c r="BM170" i="2" s="1"/>
  <c r="BL175" i="2"/>
  <c r="BM175" i="2" s="1"/>
  <c r="BL164" i="2"/>
  <c r="BM164" i="2" s="1"/>
  <c r="BL179" i="2"/>
  <c r="BM179" i="2" s="1"/>
  <c r="BL167" i="2"/>
  <c r="BM167" i="2" s="1"/>
  <c r="BL189" i="2"/>
  <c r="BM189" i="2" s="1"/>
  <c r="BL171" i="2"/>
  <c r="BM171" i="2" s="1"/>
  <c r="BL173" i="2"/>
  <c r="BM173" i="2" s="1"/>
  <c r="BL157" i="2"/>
  <c r="BM157" i="2" s="1"/>
  <c r="BL165" i="2"/>
  <c r="BM165" i="2" s="1"/>
  <c r="BL174" i="2"/>
  <c r="BM174" i="2" s="1"/>
  <c r="BL180" i="2"/>
  <c r="BM180" i="2" s="1"/>
  <c r="BL182" i="2"/>
  <c r="BM182" i="2" s="1"/>
  <c r="BL184" i="2"/>
  <c r="BM184" i="2" s="1"/>
  <c r="BL192" i="2"/>
  <c r="BM192" i="2" s="1"/>
  <c r="BL162" i="2"/>
  <c r="BM162" i="2" s="1"/>
  <c r="BL163" i="2"/>
  <c r="BM163" i="2" s="1"/>
  <c r="BL156" i="2"/>
  <c r="BM156" i="2" s="1"/>
  <c r="BL187" i="2"/>
  <c r="BM187" i="2" s="1"/>
  <c r="BL194" i="2"/>
  <c r="BM194" i="2" s="1"/>
  <c r="BL202" i="2"/>
  <c r="BL183" i="2"/>
  <c r="BM183" i="2" s="1"/>
  <c r="BL172" i="2"/>
  <c r="BM172" i="2" s="1"/>
  <c r="BL185" i="2"/>
  <c r="BM185" i="2" s="1"/>
  <c r="BL193" i="2"/>
  <c r="BL196" i="2"/>
  <c r="BL204" i="2"/>
  <c r="BL212" i="2"/>
  <c r="BL178" i="2"/>
  <c r="BM178" i="2" s="1"/>
  <c r="BL188" i="2"/>
  <c r="BM188" i="2" s="1"/>
  <c r="BL191" i="2"/>
  <c r="BL197" i="2"/>
  <c r="BM197" i="2" s="1"/>
  <c r="BL211" i="2"/>
  <c r="BM211" i="2" s="1"/>
  <c r="BL220" i="2"/>
  <c r="BL228" i="2"/>
  <c r="BM228" i="2" s="1"/>
  <c r="BL190" i="2"/>
  <c r="BM190" i="2" s="1"/>
  <c r="BL210" i="2"/>
  <c r="BM210" i="2" s="1"/>
  <c r="BL181" i="2"/>
  <c r="BM181" i="2" s="1"/>
  <c r="BL200" i="2"/>
  <c r="BM200" i="2" s="1"/>
  <c r="BL206" i="2"/>
  <c r="BL222" i="2"/>
  <c r="BM222" i="2" s="1"/>
  <c r="BL198" i="2"/>
  <c r="BM198" i="2" s="1"/>
  <c r="BL209" i="2"/>
  <c r="BL214" i="2"/>
  <c r="BM214" i="2" s="1"/>
  <c r="BL216" i="2"/>
  <c r="BM216" i="2" s="1"/>
  <c r="BL224" i="2"/>
  <c r="BM224" i="2" s="1"/>
  <c r="BL232" i="2"/>
  <c r="BM232" i="2" s="1"/>
  <c r="BL240" i="2"/>
  <c r="BM240" i="2" s="1"/>
  <c r="BL166" i="2"/>
  <c r="BM166" i="2" s="1"/>
  <c r="BL195" i="2"/>
  <c r="BL217" i="2"/>
  <c r="BL225" i="2"/>
  <c r="BL201" i="2"/>
  <c r="BM201" i="2" s="1"/>
  <c r="BL203" i="2"/>
  <c r="BM203" i="2" s="1"/>
  <c r="BL186" i="2"/>
  <c r="BM186" i="2" s="1"/>
  <c r="BL213" i="2"/>
  <c r="BL218" i="2"/>
  <c r="BM218" i="2" s="1"/>
  <c r="BL234" i="2"/>
  <c r="BL238" i="2"/>
  <c r="BM238" i="2" s="1"/>
  <c r="BL247" i="2"/>
  <c r="BM247" i="2" s="1"/>
  <c r="BL208" i="2"/>
  <c r="BM208" i="2" s="1"/>
  <c r="BL230" i="2"/>
  <c r="BM230" i="2" s="1"/>
  <c r="BL248" i="2"/>
  <c r="BL207" i="2"/>
  <c r="BL226" i="2"/>
  <c r="BM226" i="2" s="1"/>
  <c r="BL199" i="2"/>
  <c r="BM199" i="2" s="1"/>
  <c r="BL215" i="2"/>
  <c r="BL205" i="2"/>
  <c r="BM205" i="2" s="1"/>
  <c r="BL223" i="2"/>
  <c r="BL231" i="2"/>
  <c r="BL236" i="2"/>
  <c r="BL241" i="2"/>
  <c r="BL244" i="2"/>
  <c r="BL227" i="2"/>
  <c r="BM227" i="2" s="1"/>
  <c r="BL250" i="2"/>
  <c r="BL243" i="2"/>
  <c r="BL252" i="2"/>
  <c r="BM252" i="2" s="1"/>
  <c r="BL261" i="2"/>
  <c r="BM261" i="2" s="1"/>
  <c r="BL269" i="2"/>
  <c r="BL229" i="2"/>
  <c r="BL237" i="2"/>
  <c r="BL219" i="2"/>
  <c r="BM219" i="2" s="1"/>
  <c r="BL221" i="2"/>
  <c r="BM221" i="2" s="1"/>
  <c r="BL233" i="2"/>
  <c r="BM233" i="2" s="1"/>
  <c r="BL235" i="2"/>
  <c r="BM235" i="2" s="1"/>
  <c r="BL251" i="2"/>
  <c r="BL257" i="2"/>
  <c r="BM257" i="2" s="1"/>
  <c r="BL262" i="2"/>
  <c r="BL246" i="2"/>
  <c r="BM246" i="2" s="1"/>
  <c r="BL256" i="2"/>
  <c r="BM256" i="2" s="1"/>
  <c r="BL266" i="2"/>
  <c r="BL274" i="2"/>
  <c r="BL282" i="2"/>
  <c r="BL242" i="2"/>
  <c r="BM242" i="2" s="1"/>
  <c r="BL255" i="2"/>
  <c r="BM255" i="2" s="1"/>
  <c r="BL259" i="2"/>
  <c r="BM259" i="2" s="1"/>
  <c r="BL265" i="2"/>
  <c r="BL276" i="2"/>
  <c r="BM276" i="2" s="1"/>
  <c r="BL264" i="2"/>
  <c r="BM264" i="2" s="1"/>
  <c r="BL277" i="2"/>
  <c r="BM277" i="2" s="1"/>
  <c r="BL285" i="2"/>
  <c r="BM285" i="2" s="1"/>
  <c r="BL293" i="2"/>
  <c r="BM293" i="2" s="1"/>
  <c r="BL249" i="2"/>
  <c r="BM249" i="2" s="1"/>
  <c r="BL258" i="2"/>
  <c r="BL263" i="2"/>
  <c r="BM263" i="2" s="1"/>
  <c r="BL267" i="2"/>
  <c r="BL271" i="2"/>
  <c r="BL279" i="2"/>
  <c r="BL253" i="2"/>
  <c r="BM253" i="2" s="1"/>
  <c r="BL270" i="2"/>
  <c r="BM270" i="2" s="1"/>
  <c r="BL272" i="2"/>
  <c r="BL278" i="2"/>
  <c r="BM278" i="2" s="1"/>
  <c r="BL294" i="2"/>
  <c r="BL302" i="2"/>
  <c r="BM302" i="2" s="1"/>
  <c r="BL310" i="2"/>
  <c r="BM310" i="2" s="1"/>
  <c r="BL318" i="2"/>
  <c r="BM318" i="2" s="1"/>
  <c r="BL326" i="2"/>
  <c r="BM326" i="2" s="1"/>
  <c r="BL334" i="2"/>
  <c r="BL239" i="2"/>
  <c r="BL283" i="2"/>
  <c r="BL289" i="2"/>
  <c r="BL245" i="2"/>
  <c r="BM245" i="2" s="1"/>
  <c r="BL284" i="2"/>
  <c r="BL287" i="2"/>
  <c r="BM287" i="2" s="1"/>
  <c r="BL292" i="2"/>
  <c r="BM292" i="2" s="1"/>
  <c r="BL304" i="2"/>
  <c r="BM304" i="2" s="1"/>
  <c r="BL312" i="2"/>
  <c r="BL260" i="2"/>
  <c r="BL254" i="2"/>
  <c r="BL280" i="2"/>
  <c r="BM280" i="2" s="1"/>
  <c r="BL281" i="2"/>
  <c r="BM281" i="2" s="1"/>
  <c r="BL288" i="2"/>
  <c r="BL296" i="2"/>
  <c r="BL298" i="2"/>
  <c r="BM298" i="2" s="1"/>
  <c r="BL306" i="2"/>
  <c r="BM306" i="2" s="1"/>
  <c r="BL314" i="2"/>
  <c r="BM314" i="2" s="1"/>
  <c r="BL322" i="2"/>
  <c r="BL330" i="2"/>
  <c r="BM330" i="2" s="1"/>
  <c r="BL268" i="2"/>
  <c r="BM268" i="2" s="1"/>
  <c r="BL290" i="2"/>
  <c r="BL297" i="2"/>
  <c r="BL311" i="2"/>
  <c r="BM311" i="2" s="1"/>
  <c r="BL317" i="2"/>
  <c r="BM317" i="2" s="1"/>
  <c r="BL323" i="2"/>
  <c r="BL332" i="2"/>
  <c r="BL305" i="2"/>
  <c r="BL319" i="2"/>
  <c r="BM319" i="2" s="1"/>
  <c r="BL328" i="2"/>
  <c r="BM328" i="2" s="1"/>
  <c r="BL299" i="2"/>
  <c r="BM299" i="2" s="1"/>
  <c r="BL300" i="2"/>
  <c r="BL320" i="2"/>
  <c r="BM320" i="2" s="1"/>
  <c r="BL337" i="2"/>
  <c r="BM337" i="2" s="1"/>
  <c r="BL345" i="2"/>
  <c r="BM345" i="2" s="1"/>
  <c r="BL353" i="2"/>
  <c r="BM353" i="2" s="1"/>
  <c r="BL361" i="2"/>
  <c r="BL273" i="2"/>
  <c r="BL286" i="2"/>
  <c r="BM286" i="2" s="1"/>
  <c r="BL301" i="2"/>
  <c r="BM301" i="2" s="1"/>
  <c r="BL307" i="2"/>
  <c r="BM307" i="2" s="1"/>
  <c r="BL308" i="2"/>
  <c r="BM308" i="2" s="1"/>
  <c r="BL333" i="2"/>
  <c r="BL338" i="2"/>
  <c r="BL346" i="2"/>
  <c r="BL275" i="2"/>
  <c r="BL325" i="2"/>
  <c r="BL331" i="2"/>
  <c r="BM331" i="2" s="1"/>
  <c r="BL340" i="2"/>
  <c r="BM340" i="2" s="1"/>
  <c r="BL348" i="2"/>
  <c r="BM348" i="2" s="1"/>
  <c r="BL303" i="2"/>
  <c r="BM303" i="2" s="1"/>
  <c r="BL321" i="2"/>
  <c r="BM321" i="2" s="1"/>
  <c r="BL324" i="2"/>
  <c r="BL347" i="2"/>
  <c r="BM347" i="2" s="1"/>
  <c r="BL357" i="2"/>
  <c r="BM357" i="2" s="1"/>
  <c r="BL362" i="2"/>
  <c r="BM362" i="2" s="1"/>
  <c r="BL341" i="2"/>
  <c r="BM341" i="2" s="1"/>
  <c r="BL295" i="2"/>
  <c r="BL309" i="2"/>
  <c r="BM309" i="2" s="1"/>
  <c r="BL315" i="2"/>
  <c r="BM315" i="2" s="1"/>
  <c r="BL336" i="2"/>
  <c r="BM336" i="2" s="1"/>
  <c r="BL339" i="2"/>
  <c r="BL342" i="2"/>
  <c r="BM342" i="2" s="1"/>
  <c r="BL343" i="2"/>
  <c r="BM343" i="2" s="1"/>
  <c r="BL351" i="2"/>
  <c r="BM351" i="2" s="1"/>
  <c r="BL356" i="2"/>
  <c r="BM356" i="2" s="1"/>
  <c r="BL358" i="2"/>
  <c r="BM358" i="2" s="1"/>
  <c r="BL350" i="2"/>
  <c r="BM350" i="2" s="1"/>
  <c r="BL352" i="2"/>
  <c r="BM352" i="2" s="1"/>
  <c r="BL291" i="2"/>
  <c r="BM291" i="2" s="1"/>
  <c r="BL313" i="2"/>
  <c r="BM313" i="2" s="1"/>
  <c r="BL327" i="2"/>
  <c r="BM327" i="2" s="1"/>
  <c r="BL360" i="2"/>
  <c r="BL344" i="2"/>
  <c r="BM344" i="2" s="1"/>
  <c r="BL355" i="2"/>
  <c r="BM355" i="2" s="1"/>
  <c r="BL359" i="2"/>
  <c r="BM359" i="2" s="1"/>
  <c r="BL316" i="2"/>
  <c r="BM316" i="2" s="1"/>
  <c r="BL354" i="2"/>
  <c r="BM354" i="2" s="1"/>
  <c r="BL329" i="2"/>
  <c r="BM329" i="2" s="1"/>
  <c r="BL335" i="2"/>
  <c r="BL349" i="2"/>
  <c r="BE108" i="2"/>
  <c r="AX29" i="2"/>
  <c r="BP29" i="2"/>
  <c r="BP84" i="2"/>
  <c r="BE69" i="2"/>
  <c r="BH107" i="2"/>
  <c r="BE145" i="2"/>
  <c r="BE143" i="2"/>
  <c r="BE126" i="2"/>
  <c r="BE121" i="2"/>
  <c r="BE100" i="2"/>
  <c r="BE59" i="2"/>
  <c r="BE78" i="2"/>
  <c r="BE116" i="2"/>
  <c r="BE87" i="2"/>
  <c r="BH148" i="2"/>
  <c r="BI148" i="2" s="1"/>
  <c r="BJ148" i="2" s="1"/>
  <c r="BQ148" i="2" s="1"/>
  <c r="BR148" i="2" s="1"/>
  <c r="AX30" i="2"/>
  <c r="BE75" i="2"/>
  <c r="BE90" i="2"/>
  <c r="BE142" i="2"/>
  <c r="BE127" i="2"/>
  <c r="BD13" i="2"/>
  <c r="BG13" i="2" s="1"/>
  <c r="AX10" i="2"/>
  <c r="BE22" i="2"/>
  <c r="BE20" i="2"/>
  <c r="BE123" i="2"/>
  <c r="BE135" i="2"/>
  <c r="BE67" i="2"/>
  <c r="AX3" i="2"/>
  <c r="BE47" i="2"/>
  <c r="BE131" i="2"/>
  <c r="BE44" i="2"/>
  <c r="BE61" i="2"/>
  <c r="BE97" i="2"/>
  <c r="BE52" i="2"/>
  <c r="BE92" i="2"/>
  <c r="BE94" i="2"/>
  <c r="AX22" i="2"/>
  <c r="BH17" i="2"/>
  <c r="BP3" i="2"/>
  <c r="BH16" i="2"/>
  <c r="BH18" i="2"/>
  <c r="BP113" i="2"/>
  <c r="BH15" i="2"/>
  <c r="BH19" i="2"/>
  <c r="BH122" i="2"/>
  <c r="BI122" i="2" s="1"/>
  <c r="BJ122" i="2" s="1"/>
  <c r="BQ122" i="2" s="1"/>
  <c r="BH117" i="2"/>
  <c r="BH80" i="2"/>
  <c r="BI80" i="2" s="1"/>
  <c r="BJ80" i="2" s="1"/>
  <c r="BQ80" i="2" s="1"/>
  <c r="BH85" i="2"/>
  <c r="BI85" i="2" s="1"/>
  <c r="BJ85" i="2" s="1"/>
  <c r="BQ85" i="2" s="1"/>
  <c r="BR85" i="2" s="1"/>
  <c r="BE60" i="2"/>
  <c r="BH49" i="2"/>
  <c r="BI49" i="2" s="1"/>
  <c r="BJ49" i="2" s="1"/>
  <c r="BQ49" i="2" s="1"/>
  <c r="BH123" i="2"/>
  <c r="BH147" i="2"/>
  <c r="BH113" i="2"/>
  <c r="BI113" i="2" s="1"/>
  <c r="BJ113" i="2" s="1"/>
  <c r="BQ113" i="2" s="1"/>
  <c r="BH96" i="2"/>
  <c r="BI96" i="2" s="1"/>
  <c r="BJ96" i="2" s="1"/>
  <c r="BQ96" i="2" s="1"/>
  <c r="BR96" i="2" s="1"/>
  <c r="BH89" i="2"/>
  <c r="BH43" i="2"/>
  <c r="BI43" i="2" s="1"/>
  <c r="BJ43" i="2" s="1"/>
  <c r="BQ43" i="2" s="1"/>
  <c r="BR43" i="2" s="1"/>
  <c r="BH139" i="2"/>
  <c r="BI139" i="2" s="1"/>
  <c r="BJ139" i="2" s="1"/>
  <c r="BQ139" i="2" s="1"/>
  <c r="BR139" i="2" s="1"/>
  <c r="BH111" i="2"/>
  <c r="BI111" i="2" s="1"/>
  <c r="BJ111" i="2" s="1"/>
  <c r="BQ111" i="2" s="1"/>
  <c r="BR111" i="2" s="1"/>
  <c r="BH41" i="2"/>
  <c r="BH82" i="2"/>
  <c r="BI82" i="2" s="1"/>
  <c r="BJ82" i="2" s="1"/>
  <c r="BQ82" i="2" s="1"/>
  <c r="BG46" i="2"/>
  <c r="BN46" i="2" s="1"/>
  <c r="BH141" i="2"/>
  <c r="BI141" i="2" s="1"/>
  <c r="BJ141" i="2" s="1"/>
  <c r="BQ141" i="2" s="1"/>
  <c r="BR141" i="2" s="1"/>
  <c r="BH63" i="2"/>
  <c r="BI63" i="2" s="1"/>
  <c r="BJ63" i="2" s="1"/>
  <c r="BQ63" i="2" s="1"/>
  <c r="BP128" i="2"/>
  <c r="BP81" i="2"/>
  <c r="BH86" i="2"/>
  <c r="BI86" i="2" s="1"/>
  <c r="BJ86" i="2" s="1"/>
  <c r="BQ86" i="2" s="1"/>
  <c r="BR86" i="2" s="1"/>
  <c r="BH112" i="2"/>
  <c r="BI112" i="2" s="1"/>
  <c r="BJ112" i="2" s="1"/>
  <c r="BQ112" i="2" s="1"/>
  <c r="BR112" i="2" s="1"/>
  <c r="BH65" i="2"/>
  <c r="BE118" i="2"/>
  <c r="BH64" i="2"/>
  <c r="BI64" i="2" s="1"/>
  <c r="BJ64" i="2" s="1"/>
  <c r="BQ64" i="2" s="1"/>
  <c r="BR64" i="2" s="1"/>
  <c r="BH54" i="2"/>
  <c r="BI54" i="2" s="1"/>
  <c r="BJ54" i="2" s="1"/>
  <c r="BQ54" i="2" s="1"/>
  <c r="BR54" i="2" s="1"/>
  <c r="BH72" i="2"/>
  <c r="BI72" i="2" s="1"/>
  <c r="BJ72" i="2" s="1"/>
  <c r="BQ72" i="2" s="1"/>
  <c r="BH56" i="2"/>
  <c r="BI56" i="2" s="1"/>
  <c r="BJ56" i="2" s="1"/>
  <c r="BQ56" i="2" s="1"/>
  <c r="BR56" i="2" s="1"/>
  <c r="BH51" i="2"/>
  <c r="BI51" i="2" s="1"/>
  <c r="BJ51" i="2" s="1"/>
  <c r="BQ51" i="2" s="1"/>
  <c r="BR51" i="2" s="1"/>
  <c r="BH74" i="2"/>
  <c r="BI74" i="2" s="1"/>
  <c r="BJ74" i="2" s="1"/>
  <c r="BQ74" i="2" s="1"/>
  <c r="BR74" i="2" s="1"/>
  <c r="BH71" i="2"/>
  <c r="BI71" i="2" s="1"/>
  <c r="BJ71" i="2" s="1"/>
  <c r="BQ71" i="2" s="1"/>
  <c r="BP25" i="2"/>
  <c r="BP11" i="2"/>
  <c r="BP21" i="2"/>
  <c r="BP37" i="2"/>
  <c r="BP34" i="2"/>
  <c r="BP9" i="2"/>
  <c r="BP27" i="2"/>
  <c r="AX6" i="2"/>
  <c r="BP14" i="2"/>
  <c r="BT31" i="2"/>
  <c r="AX4" i="2"/>
  <c r="AX5" i="2"/>
  <c r="BD8" i="2"/>
  <c r="BK8" i="2" s="1"/>
  <c r="BD7" i="2"/>
  <c r="AX9" i="2"/>
  <c r="AX37" i="2"/>
  <c r="BT12" i="2"/>
  <c r="BT24" i="2"/>
  <c r="BT26" i="2"/>
  <c r="BD3" i="2"/>
  <c r="BK3" i="2" s="1"/>
  <c r="AX13" i="2"/>
  <c r="AX25" i="2"/>
  <c r="AX27" i="2"/>
  <c r="AX34" i="2"/>
  <c r="BD34" i="2"/>
  <c r="AX33" i="2"/>
  <c r="BD33" i="2"/>
  <c r="BK33" i="2" s="1"/>
  <c r="BD14" i="2"/>
  <c r="AX14" i="2"/>
  <c r="BT39" i="2"/>
  <c r="BE27" i="2"/>
  <c r="BE25" i="2"/>
  <c r="BE11" i="2"/>
  <c r="BE9" i="2"/>
  <c r="BE6" i="2"/>
  <c r="BE5" i="2"/>
  <c r="BE4" i="2"/>
  <c r="BE21" i="2"/>
  <c r="BE37" i="2"/>
  <c r="BI18" i="2" l="1"/>
  <c r="BJ18" i="2" s="1"/>
  <c r="BQ18" i="2" s="1"/>
  <c r="BI89" i="2"/>
  <c r="BJ89" i="2" s="1"/>
  <c r="BQ89" i="2" s="1"/>
  <c r="BT79" i="2"/>
  <c r="BO24" i="2"/>
  <c r="BO26" i="2"/>
  <c r="BO23" i="2"/>
  <c r="BK14" i="2"/>
  <c r="BG14" i="2"/>
  <c r="BH13" i="2" s="1"/>
  <c r="BU362" i="2"/>
  <c r="BU353" i="2"/>
  <c r="BT83" i="2"/>
  <c r="BU361" i="2"/>
  <c r="BU227" i="2"/>
  <c r="BU306" i="2"/>
  <c r="BU314" i="2"/>
  <c r="BU316" i="2"/>
  <c r="BU328" i="2"/>
  <c r="BU309" i="2"/>
  <c r="BU311" i="2"/>
  <c r="BT299" i="2"/>
  <c r="BU313" i="2"/>
  <c r="BU315" i="2"/>
  <c r="BU273" i="2"/>
  <c r="BU261" i="2"/>
  <c r="BU262" i="2"/>
  <c r="BU209" i="2"/>
  <c r="BU208" i="2"/>
  <c r="BU303" i="2"/>
  <c r="BU365" i="2"/>
  <c r="BU256" i="2"/>
  <c r="BU358" i="2"/>
  <c r="BU238" i="2"/>
  <c r="BU239" i="2"/>
  <c r="BU271" i="2"/>
  <c r="BU354" i="2"/>
  <c r="BU275" i="2"/>
  <c r="BU234" i="2"/>
  <c r="BU257" i="2"/>
  <c r="BU258" i="2"/>
  <c r="BU260" i="2"/>
  <c r="BU253" i="2"/>
  <c r="BU254" i="2"/>
  <c r="BU308" i="2"/>
  <c r="BU336" i="2"/>
  <c r="BU339" i="2"/>
  <c r="BU338" i="2"/>
  <c r="BU310" i="2"/>
  <c r="BU312" i="2"/>
  <c r="BU190" i="2"/>
  <c r="BU191" i="2"/>
  <c r="BU199" i="2"/>
  <c r="BU272" i="2"/>
  <c r="BU307" i="2"/>
  <c r="BU233" i="2"/>
  <c r="BU325" i="2"/>
  <c r="BU205" i="2"/>
  <c r="BU207" i="2"/>
  <c r="BU305" i="2"/>
  <c r="BU206" i="2"/>
  <c r="BU242" i="2"/>
  <c r="BU244" i="2"/>
  <c r="BU243" i="2"/>
  <c r="BU247" i="2"/>
  <c r="BU248" i="2"/>
  <c r="BU342" i="2"/>
  <c r="BU355" i="2"/>
  <c r="BU270" i="2"/>
  <c r="BU329" i="2"/>
  <c r="BU322" i="2"/>
  <c r="BU224" i="2"/>
  <c r="BU225" i="2"/>
  <c r="BU292" i="2"/>
  <c r="BU294" i="2"/>
  <c r="BU295" i="2"/>
  <c r="BU297" i="2"/>
  <c r="BU296" i="2"/>
  <c r="BU274" i="2"/>
  <c r="BU293" i="2"/>
  <c r="BU263" i="2"/>
  <c r="BU348" i="2"/>
  <c r="BU324" i="2"/>
  <c r="BU363" i="2"/>
  <c r="BU364" i="2"/>
  <c r="BU360" i="2"/>
  <c r="BU304" i="2"/>
  <c r="BU323" i="2"/>
  <c r="BO57" i="2"/>
  <c r="BI41" i="2"/>
  <c r="BJ41" i="2" s="1"/>
  <c r="BQ41" i="2" s="1"/>
  <c r="BR41" i="2" s="1"/>
  <c r="BS41" i="2" s="1"/>
  <c r="BI19" i="2"/>
  <c r="BJ19" i="2" s="1"/>
  <c r="BQ19" i="2" s="1"/>
  <c r="BT19" i="2" s="1"/>
  <c r="BR104" i="2"/>
  <c r="BS104" i="2" s="1"/>
  <c r="BH110" i="2"/>
  <c r="BI110" i="2" s="1"/>
  <c r="BJ110" i="2" s="1"/>
  <c r="BQ110" i="2" s="1"/>
  <c r="BR110" i="2" s="1"/>
  <c r="BS110" i="2" s="1"/>
  <c r="BR150" i="2"/>
  <c r="BS150" i="2" s="1"/>
  <c r="BU319" i="2"/>
  <c r="BU230" i="2"/>
  <c r="BT317" i="2"/>
  <c r="BU317" i="2" s="1"/>
  <c r="BR317" i="2"/>
  <c r="BS317" i="2" s="1"/>
  <c r="BR286" i="2"/>
  <c r="BS286" i="2" s="1"/>
  <c r="BT286" i="2"/>
  <c r="BU286" i="2" s="1"/>
  <c r="BT277" i="2"/>
  <c r="BR277" i="2"/>
  <c r="BS277" i="2" s="1"/>
  <c r="BU196" i="2"/>
  <c r="BU195" i="2"/>
  <c r="BT301" i="2"/>
  <c r="BU301" i="2" s="1"/>
  <c r="BR301" i="2"/>
  <c r="BS301" i="2" s="1"/>
  <c r="BT58" i="2"/>
  <c r="BI16" i="2"/>
  <c r="BJ16" i="2" s="1"/>
  <c r="BQ16" i="2" s="1"/>
  <c r="BR16" i="2" s="1"/>
  <c r="BS16" i="2" s="1"/>
  <c r="BI17" i="2"/>
  <c r="BJ17" i="2" s="1"/>
  <c r="BQ17" i="2" s="1"/>
  <c r="BT17" i="2" s="1"/>
  <c r="BR106" i="2"/>
  <c r="BS106" i="2" s="1"/>
  <c r="BR53" i="2"/>
  <c r="BS53" i="2" s="1"/>
  <c r="BL85" i="2"/>
  <c r="BI117" i="2"/>
  <c r="BJ117" i="2" s="1"/>
  <c r="BQ117" i="2" s="1"/>
  <c r="BT117" i="2" s="1"/>
  <c r="BT149" i="2"/>
  <c r="BI15" i="2"/>
  <c r="BJ15" i="2" s="1"/>
  <c r="BQ15" i="2" s="1"/>
  <c r="BT15" i="2" s="1"/>
  <c r="BI147" i="2"/>
  <c r="BJ147" i="2" s="1"/>
  <c r="BQ147" i="2" s="1"/>
  <c r="BT147" i="2" s="1"/>
  <c r="BI65" i="2"/>
  <c r="BJ65" i="2" s="1"/>
  <c r="BQ65" i="2" s="1"/>
  <c r="BR65" i="2" s="1"/>
  <c r="BS65" i="2" s="1"/>
  <c r="BT114" i="2"/>
  <c r="BI107" i="2"/>
  <c r="BJ107" i="2" s="1"/>
  <c r="BQ107" i="2" s="1"/>
  <c r="BT107" i="2" s="1"/>
  <c r="BG107" i="2"/>
  <c r="BN107" i="2" s="1"/>
  <c r="BO16" i="2"/>
  <c r="BN144" i="2"/>
  <c r="BH144" i="2"/>
  <c r="BI144" i="2" s="1"/>
  <c r="BJ144" i="2" s="1"/>
  <c r="BQ144" i="2" s="1"/>
  <c r="BR144" i="2" s="1"/>
  <c r="BS144" i="2" s="1"/>
  <c r="BN84" i="2"/>
  <c r="BE7" i="2"/>
  <c r="BG7" i="2" s="1"/>
  <c r="BO7" i="2" s="1"/>
  <c r="BK7" i="2"/>
  <c r="BE34" i="2"/>
  <c r="BG34" i="2" s="1"/>
  <c r="BN34" i="2" s="1"/>
  <c r="BK34" i="2"/>
  <c r="BO63" i="2"/>
  <c r="BE10" i="2"/>
  <c r="BG10" i="2" s="1"/>
  <c r="BN10" i="2" s="1"/>
  <c r="BK13" i="2"/>
  <c r="BO65" i="2"/>
  <c r="BO15" i="2"/>
  <c r="BO130" i="2"/>
  <c r="BO120" i="2"/>
  <c r="BO93" i="2"/>
  <c r="BO133" i="2"/>
  <c r="BH133" i="2"/>
  <c r="BI133" i="2" s="1"/>
  <c r="BJ133" i="2" s="1"/>
  <c r="BQ133" i="2" s="1"/>
  <c r="BT133" i="2" s="1"/>
  <c r="BO48" i="2"/>
  <c r="BO50" i="2"/>
  <c r="BO144" i="2"/>
  <c r="BO125" i="2"/>
  <c r="BO110" i="2"/>
  <c r="BO17" i="2"/>
  <c r="BO84" i="2"/>
  <c r="BO95" i="2"/>
  <c r="BO117" i="2"/>
  <c r="BO18" i="2"/>
  <c r="BO71" i="2"/>
  <c r="BO134" i="2"/>
  <c r="BG128" i="2"/>
  <c r="BO128" i="2" s="1"/>
  <c r="BG78" i="2"/>
  <c r="BN78" i="2" s="1"/>
  <c r="BO132" i="2"/>
  <c r="BG123" i="2"/>
  <c r="BN123" i="2" s="1"/>
  <c r="BG59" i="2"/>
  <c r="BG108" i="2"/>
  <c r="BN108" i="2" s="1"/>
  <c r="BG40" i="2"/>
  <c r="BO40" i="2" s="1"/>
  <c r="BG137" i="2"/>
  <c r="BN137" i="2" s="1"/>
  <c r="BG35" i="2"/>
  <c r="BN35" i="2" s="1"/>
  <c r="BO99" i="2"/>
  <c r="BO109" i="2"/>
  <c r="BO46" i="2"/>
  <c r="BT66" i="2"/>
  <c r="BR66" i="2"/>
  <c r="BS66" i="2" s="1"/>
  <c r="BO55" i="2"/>
  <c r="BG9" i="2"/>
  <c r="BN9" i="2" s="1"/>
  <c r="BH76" i="2"/>
  <c r="BI76" i="2" s="1"/>
  <c r="BJ76" i="2" s="1"/>
  <c r="BQ76" i="2" s="1"/>
  <c r="BN76" i="2"/>
  <c r="BH105" i="2"/>
  <c r="BI105" i="2" s="1"/>
  <c r="BJ105" i="2" s="1"/>
  <c r="BQ105" i="2" s="1"/>
  <c r="BN105" i="2"/>
  <c r="BO91" i="2"/>
  <c r="BO119" i="2"/>
  <c r="BO146" i="2"/>
  <c r="BG11" i="2"/>
  <c r="BO11" i="2" s="1"/>
  <c r="BG97" i="2"/>
  <c r="BN97" i="2" s="1"/>
  <c r="BG75" i="2"/>
  <c r="BO75" i="2" s="1"/>
  <c r="BG69" i="2"/>
  <c r="BN25" i="2"/>
  <c r="BH70" i="2"/>
  <c r="BI70" i="2" s="1"/>
  <c r="BJ70" i="2" s="1"/>
  <c r="BQ70" i="2" s="1"/>
  <c r="BR70" i="2" s="1"/>
  <c r="BS70" i="2" s="1"/>
  <c r="BG61" i="2"/>
  <c r="BN61" i="2" s="1"/>
  <c r="BN20" i="2"/>
  <c r="BG100" i="2"/>
  <c r="BN100" i="2" s="1"/>
  <c r="BG101" i="2"/>
  <c r="BN101" i="2" s="1"/>
  <c r="BO138" i="2"/>
  <c r="BO136" i="2"/>
  <c r="BO147" i="2"/>
  <c r="BO113" i="2"/>
  <c r="BG6" i="2"/>
  <c r="BN6" i="2" s="1"/>
  <c r="BG92" i="2"/>
  <c r="BN92" i="2" s="1"/>
  <c r="BH129" i="2"/>
  <c r="BI129" i="2" s="1"/>
  <c r="BJ129" i="2" s="1"/>
  <c r="BQ129" i="2" s="1"/>
  <c r="BN129" i="2"/>
  <c r="BG90" i="2"/>
  <c r="BN90" i="2" s="1"/>
  <c r="BG37" i="2"/>
  <c r="BN37" i="2" s="1"/>
  <c r="BO27" i="2"/>
  <c r="BG44" i="2"/>
  <c r="BN44" i="2" s="1"/>
  <c r="BN22" i="2"/>
  <c r="BG121" i="2"/>
  <c r="BN121" i="2" s="1"/>
  <c r="BG77" i="2"/>
  <c r="BN77" i="2" s="1"/>
  <c r="BO81" i="2"/>
  <c r="BH102" i="2"/>
  <c r="BI102" i="2" s="1"/>
  <c r="BJ102" i="2" s="1"/>
  <c r="BQ102" i="2" s="1"/>
  <c r="BN102" i="2"/>
  <c r="BG142" i="2"/>
  <c r="BN142" i="2" s="1"/>
  <c r="BG52" i="2"/>
  <c r="BN52" i="2" s="1"/>
  <c r="BG131" i="2"/>
  <c r="BO131" i="2" s="1"/>
  <c r="BG126" i="2"/>
  <c r="BN126" i="2" s="1"/>
  <c r="BG98" i="2"/>
  <c r="BN98" i="2" s="1"/>
  <c r="BG115" i="2"/>
  <c r="BN115" i="2" s="1"/>
  <c r="BG42" i="2"/>
  <c r="BN42" i="2" s="1"/>
  <c r="BO19" i="2"/>
  <c r="BO103" i="2"/>
  <c r="BT88" i="2"/>
  <c r="BR88" i="2"/>
  <c r="BS88" i="2" s="1"/>
  <c r="BO41" i="2"/>
  <c r="BO89" i="2"/>
  <c r="BG67" i="2"/>
  <c r="BN67" i="2" s="1"/>
  <c r="BG116" i="2"/>
  <c r="BN116" i="2" s="1"/>
  <c r="BN21" i="2"/>
  <c r="BG4" i="2"/>
  <c r="BN4" i="2" s="1"/>
  <c r="BG47" i="2"/>
  <c r="BG143" i="2"/>
  <c r="BN143" i="2" s="1"/>
  <c r="BG68" i="2"/>
  <c r="BN68" i="2" s="1"/>
  <c r="BG73" i="2"/>
  <c r="BN73" i="2" s="1"/>
  <c r="BG135" i="2"/>
  <c r="BN135" i="2" s="1"/>
  <c r="BG5" i="2"/>
  <c r="BN5" i="2" s="1"/>
  <c r="BG94" i="2"/>
  <c r="BN94" i="2" s="1"/>
  <c r="BG127" i="2"/>
  <c r="BN127" i="2" s="1"/>
  <c r="BG87" i="2"/>
  <c r="BO87" i="2" s="1"/>
  <c r="BG145" i="2"/>
  <c r="BN145" i="2" s="1"/>
  <c r="BO140" i="2"/>
  <c r="BO70" i="2"/>
  <c r="BO129" i="2"/>
  <c r="BO62" i="2"/>
  <c r="BU252" i="2"/>
  <c r="BU215" i="2"/>
  <c r="BU231" i="2"/>
  <c r="BU214" i="2"/>
  <c r="BL86" i="2"/>
  <c r="BM86" i="2" s="1"/>
  <c r="BL133" i="2"/>
  <c r="BM133" i="2" s="1"/>
  <c r="BE13" i="2"/>
  <c r="BL138" i="2"/>
  <c r="BM138" i="2" s="1"/>
  <c r="BR113" i="2"/>
  <c r="BS113" i="2" s="1"/>
  <c r="BE28" i="2"/>
  <c r="BL99" i="2"/>
  <c r="BM99" i="2" s="1"/>
  <c r="BL83" i="2"/>
  <c r="BM83" i="2" s="1"/>
  <c r="BT82" i="2"/>
  <c r="BR82" i="2"/>
  <c r="BS82" i="2" s="1"/>
  <c r="BT71" i="2"/>
  <c r="BR71" i="2"/>
  <c r="BS71" i="2" s="1"/>
  <c r="BT49" i="2"/>
  <c r="BR49" i="2"/>
  <c r="BS49" i="2" s="1"/>
  <c r="BT89" i="2"/>
  <c r="BR89" i="2"/>
  <c r="BS89" i="2" s="1"/>
  <c r="BT72" i="2"/>
  <c r="BR72" i="2"/>
  <c r="BS72" i="2" s="1"/>
  <c r="BT18" i="2"/>
  <c r="BR18" i="2"/>
  <c r="BS18" i="2" s="1"/>
  <c r="BT63" i="2"/>
  <c r="BR63" i="2"/>
  <c r="BS63" i="2" s="1"/>
  <c r="BT122" i="2"/>
  <c r="BR122" i="2"/>
  <c r="BS122" i="2" s="1"/>
  <c r="BT80" i="2"/>
  <c r="BR80" i="2"/>
  <c r="BS80" i="2" s="1"/>
  <c r="BL104" i="2"/>
  <c r="BM104" i="2" s="1"/>
  <c r="BL96" i="2"/>
  <c r="BM96" i="2" s="1"/>
  <c r="BL137" i="2"/>
  <c r="BM137" i="2" s="1"/>
  <c r="BL140" i="2"/>
  <c r="BM140" i="2" s="1"/>
  <c r="BL63" i="2"/>
  <c r="BM63" i="2" s="1"/>
  <c r="BH100" i="2"/>
  <c r="BI100" i="2" s="1"/>
  <c r="BJ100" i="2" s="1"/>
  <c r="BQ100" i="2" s="1"/>
  <c r="BL91" i="2"/>
  <c r="BL130" i="2"/>
  <c r="BM130" i="2" s="1"/>
  <c r="BL149" i="2"/>
  <c r="BM149" i="2" s="1"/>
  <c r="BL73" i="2"/>
  <c r="BL69" i="2"/>
  <c r="BM69" i="2" s="1"/>
  <c r="BL134" i="2"/>
  <c r="BM134" i="2" s="1"/>
  <c r="BE29" i="2"/>
  <c r="BL102" i="2"/>
  <c r="BH134" i="2"/>
  <c r="BI134" i="2" s="1"/>
  <c r="BJ134" i="2" s="1"/>
  <c r="BQ134" i="2" s="1"/>
  <c r="BL88" i="2"/>
  <c r="BL84" i="2"/>
  <c r="BM84" i="2" s="1"/>
  <c r="BL128" i="2"/>
  <c r="BM128" i="2" s="1"/>
  <c r="BH143" i="2"/>
  <c r="BI143" i="2" s="1"/>
  <c r="BJ143" i="2" s="1"/>
  <c r="BQ143" i="2" s="1"/>
  <c r="BH78" i="2"/>
  <c r="BI78" i="2" s="1"/>
  <c r="BJ78" i="2" s="1"/>
  <c r="BQ78" i="2" s="1"/>
  <c r="BL93" i="2"/>
  <c r="BM93" i="2" s="1"/>
  <c r="BL72" i="2"/>
  <c r="BM72" i="2" s="1"/>
  <c r="BL89" i="2"/>
  <c r="BM89" i="2" s="1"/>
  <c r="BL87" i="2"/>
  <c r="BM87" i="2" s="1"/>
  <c r="BL74" i="2"/>
  <c r="BM74" i="2" s="1"/>
  <c r="BH121" i="2"/>
  <c r="BI121" i="2" s="1"/>
  <c r="BJ121" i="2" s="1"/>
  <c r="BQ121" i="2" s="1"/>
  <c r="BL125" i="2"/>
  <c r="BM125" i="2" s="1"/>
  <c r="BL139" i="2"/>
  <c r="BM139" i="2" s="1"/>
  <c r="BL64" i="2"/>
  <c r="BH52" i="2"/>
  <c r="BI52" i="2" s="1"/>
  <c r="BJ52" i="2" s="1"/>
  <c r="BQ52" i="2" s="1"/>
  <c r="BR52" i="2" s="1"/>
  <c r="BL112" i="2"/>
  <c r="BL81" i="2"/>
  <c r="BM81" i="2" s="1"/>
  <c r="BI123" i="2"/>
  <c r="BJ123" i="2" s="1"/>
  <c r="BQ123" i="2" s="1"/>
  <c r="BL129" i="2"/>
  <c r="BM129" i="2" s="1"/>
  <c r="BL117" i="2"/>
  <c r="BL100" i="2"/>
  <c r="BM100" i="2" s="1"/>
  <c r="BL80" i="2"/>
  <c r="BM80" i="2" s="1"/>
  <c r="BH93" i="2"/>
  <c r="BI93" i="2" s="1"/>
  <c r="BJ93" i="2" s="1"/>
  <c r="BQ93" i="2" s="1"/>
  <c r="BL148" i="2"/>
  <c r="BM148" i="2" s="1"/>
  <c r="BL115" i="2"/>
  <c r="BM115" i="2" s="1"/>
  <c r="BH126" i="2"/>
  <c r="BI126" i="2" s="1"/>
  <c r="BJ126" i="2" s="1"/>
  <c r="BQ126" i="2" s="1"/>
  <c r="BR126" i="2" s="1"/>
  <c r="BL147" i="2"/>
  <c r="BM147" i="2" s="1"/>
  <c r="BL101" i="2"/>
  <c r="BM101" i="2" s="1"/>
  <c r="BL55" i="2"/>
  <c r="BL95" i="2"/>
  <c r="BM95" i="2" s="1"/>
  <c r="BH92" i="2"/>
  <c r="BI92" i="2" s="1"/>
  <c r="BJ92" i="2" s="1"/>
  <c r="BQ92" i="2" s="1"/>
  <c r="BH97" i="2"/>
  <c r="BI97" i="2" s="1"/>
  <c r="BJ97" i="2" s="1"/>
  <c r="BQ97" i="2" s="1"/>
  <c r="BT148" i="2"/>
  <c r="BS148" i="2"/>
  <c r="BL46" i="2"/>
  <c r="BH94" i="2"/>
  <c r="BI94" i="2" s="1"/>
  <c r="BJ94" i="2" s="1"/>
  <c r="BQ94" i="2" s="1"/>
  <c r="BH67" i="2"/>
  <c r="BI67" i="2" s="1"/>
  <c r="BJ67" i="2" s="1"/>
  <c r="BQ67" i="2" s="1"/>
  <c r="BL60" i="2"/>
  <c r="BL132" i="2"/>
  <c r="BM132" i="2" s="1"/>
  <c r="BL103" i="2"/>
  <c r="BM103" i="2" s="1"/>
  <c r="BL71" i="2"/>
  <c r="BM71" i="2" s="1"/>
  <c r="BL118" i="2"/>
  <c r="BM118" i="2" s="1"/>
  <c r="BL50" i="2"/>
  <c r="BH47" i="2"/>
  <c r="BI47" i="2" s="1"/>
  <c r="BJ47" i="2" s="1"/>
  <c r="BQ47" i="2" s="1"/>
  <c r="BL75" i="2"/>
  <c r="BM75" i="2" s="1"/>
  <c r="BE30" i="2"/>
  <c r="BL67" i="2"/>
  <c r="BM67" i="2" s="1"/>
  <c r="BL142" i="2"/>
  <c r="BM142" i="2" s="1"/>
  <c r="BL61" i="2"/>
  <c r="BM61" i="2" s="1"/>
  <c r="BH44" i="2"/>
  <c r="BI44" i="2" s="1"/>
  <c r="BJ44" i="2" s="1"/>
  <c r="BQ44" i="2" s="1"/>
  <c r="BL51" i="2"/>
  <c r="BH61" i="2"/>
  <c r="BI61" i="2" s="1"/>
  <c r="BJ61" i="2" s="1"/>
  <c r="BQ61" i="2" s="1"/>
  <c r="BL146" i="2"/>
  <c r="BL114" i="2"/>
  <c r="BL68" i="2"/>
  <c r="BM68" i="2" s="1"/>
  <c r="BL76" i="2"/>
  <c r="BM117" i="2"/>
  <c r="BL66" i="2"/>
  <c r="BH22" i="2"/>
  <c r="BI22" i="2" s="1"/>
  <c r="BJ22" i="2" s="1"/>
  <c r="BQ22" i="2" s="1"/>
  <c r="BL54" i="2"/>
  <c r="BL49" i="2"/>
  <c r="BL98" i="2"/>
  <c r="BM98" i="2" s="1"/>
  <c r="BL107" i="2"/>
  <c r="BM107" i="2" s="1"/>
  <c r="BL126" i="2"/>
  <c r="BM126" i="2" s="1"/>
  <c r="BL79" i="2"/>
  <c r="BL120" i="2"/>
  <c r="BM120" i="2" s="1"/>
  <c r="BL77" i="2"/>
  <c r="BM77" i="2" s="1"/>
  <c r="BL44" i="2"/>
  <c r="BM44" i="2" s="1"/>
  <c r="BL143" i="2"/>
  <c r="BM143" i="2" s="1"/>
  <c r="BL59" i="2"/>
  <c r="BM59" i="2" s="1"/>
  <c r="BH20" i="2"/>
  <c r="BI20" i="2" s="1"/>
  <c r="BJ20" i="2" s="1"/>
  <c r="BQ20" i="2" s="1"/>
  <c r="BL108" i="2"/>
  <c r="BM108" i="2" s="1"/>
  <c r="BP22" i="2"/>
  <c r="BL110" i="2"/>
  <c r="BM110" i="2" s="1"/>
  <c r="BL124" i="2"/>
  <c r="BM124" i="2" s="1"/>
  <c r="BL105" i="2"/>
  <c r="BM105" i="2" s="1"/>
  <c r="BL141" i="2"/>
  <c r="BM141" i="2" s="1"/>
  <c r="BL111" i="2"/>
  <c r="BL78" i="2"/>
  <c r="BM78" i="2" s="1"/>
  <c r="BL92" i="2"/>
  <c r="BM92" i="2" s="1"/>
  <c r="BL53" i="2"/>
  <c r="BL52" i="2"/>
  <c r="BM52" i="2" s="1"/>
  <c r="BL145" i="2"/>
  <c r="BM145" i="2" s="1"/>
  <c r="BM102" i="2"/>
  <c r="BL62" i="2"/>
  <c r="BM62" i="2" s="1"/>
  <c r="BL47" i="2"/>
  <c r="BM47" i="2" s="1"/>
  <c r="BP20" i="2"/>
  <c r="BL127" i="2"/>
  <c r="BM127" i="2" s="1"/>
  <c r="BL45" i="2"/>
  <c r="BM45" i="2" s="1"/>
  <c r="BL121" i="2"/>
  <c r="BM121" i="2" s="1"/>
  <c r="BL94" i="2"/>
  <c r="BM94" i="2" s="1"/>
  <c r="BL135" i="2"/>
  <c r="BM135" i="2" s="1"/>
  <c r="BL131" i="2"/>
  <c r="BM131" i="2" s="1"/>
  <c r="BL48" i="2"/>
  <c r="BL109" i="2"/>
  <c r="BL57" i="2"/>
  <c r="BM57" i="2" s="1"/>
  <c r="BL97" i="2"/>
  <c r="BM97" i="2" s="1"/>
  <c r="BL70" i="2"/>
  <c r="BM70" i="2" s="1"/>
  <c r="BL56" i="2"/>
  <c r="BL144" i="2"/>
  <c r="BM144" i="2" s="1"/>
  <c r="BL90" i="2"/>
  <c r="BM90" i="2" s="1"/>
  <c r="BL113" i="2"/>
  <c r="BM113" i="2" s="1"/>
  <c r="BL116" i="2"/>
  <c r="BM116" i="2" s="1"/>
  <c r="BL106" i="2"/>
  <c r="BL82" i="2"/>
  <c r="BM82" i="2" s="1"/>
  <c r="BH10" i="2"/>
  <c r="BL123" i="2"/>
  <c r="BM123" i="2" s="1"/>
  <c r="BL119" i="2"/>
  <c r="BL58" i="2"/>
  <c r="BL122" i="2"/>
  <c r="BL65" i="2"/>
  <c r="BM65" i="2" s="1"/>
  <c r="BH109" i="2"/>
  <c r="BI109" i="2" s="1"/>
  <c r="BJ109" i="2" s="1"/>
  <c r="BQ109" i="2" s="1"/>
  <c r="BR109" i="2" s="1"/>
  <c r="BH119" i="2"/>
  <c r="BI119" i="2" s="1"/>
  <c r="BJ119" i="2" s="1"/>
  <c r="BQ119" i="2" s="1"/>
  <c r="BR119" i="2" s="1"/>
  <c r="BT112" i="2"/>
  <c r="BS112" i="2"/>
  <c r="BT86" i="2"/>
  <c r="BS86" i="2"/>
  <c r="BT51" i="2"/>
  <c r="BS51" i="2"/>
  <c r="BT64" i="2"/>
  <c r="BS64" i="2"/>
  <c r="BT111" i="2"/>
  <c r="BS111" i="2"/>
  <c r="BT85" i="2"/>
  <c r="BS85" i="2"/>
  <c r="BS56" i="2"/>
  <c r="BT56" i="2"/>
  <c r="BH140" i="2"/>
  <c r="BI140" i="2" s="1"/>
  <c r="BJ140" i="2" s="1"/>
  <c r="BQ140" i="2" s="1"/>
  <c r="BR140" i="2" s="1"/>
  <c r="BH136" i="2"/>
  <c r="BI136" i="2" s="1"/>
  <c r="BJ136" i="2" s="1"/>
  <c r="BQ136" i="2" s="1"/>
  <c r="BR136" i="2" s="1"/>
  <c r="BT43" i="2"/>
  <c r="BS43" i="2"/>
  <c r="BS96" i="2"/>
  <c r="BT96" i="2"/>
  <c r="BH103" i="2"/>
  <c r="BI103" i="2" s="1"/>
  <c r="BJ103" i="2" s="1"/>
  <c r="BQ103" i="2" s="1"/>
  <c r="BR103" i="2" s="1"/>
  <c r="BG118" i="2"/>
  <c r="BN118" i="2" s="1"/>
  <c r="BH55" i="2"/>
  <c r="BI55" i="2" s="1"/>
  <c r="BJ55" i="2" s="1"/>
  <c r="BQ55" i="2" s="1"/>
  <c r="BR55" i="2" s="1"/>
  <c r="BH99" i="2"/>
  <c r="BI99" i="2" s="1"/>
  <c r="BJ99" i="2" s="1"/>
  <c r="BQ99" i="2" s="1"/>
  <c r="BR99" i="2" s="1"/>
  <c r="BT141" i="2"/>
  <c r="BU350" i="2" s="1"/>
  <c r="BS141" i="2"/>
  <c r="BH62" i="2"/>
  <c r="BI62" i="2" s="1"/>
  <c r="BJ62" i="2" s="1"/>
  <c r="BQ62" i="2" s="1"/>
  <c r="BR62" i="2" s="1"/>
  <c r="BT113" i="2"/>
  <c r="BH131" i="2"/>
  <c r="BI131" i="2" s="1"/>
  <c r="BJ131" i="2" s="1"/>
  <c r="BQ131" i="2" s="1"/>
  <c r="BR131" i="2" s="1"/>
  <c r="BT74" i="2"/>
  <c r="BS74" i="2"/>
  <c r="BH132" i="2"/>
  <c r="BI132" i="2" s="1"/>
  <c r="BJ132" i="2" s="1"/>
  <c r="BQ132" i="2" s="1"/>
  <c r="BR132" i="2" s="1"/>
  <c r="BH69" i="2"/>
  <c r="BI69" i="2" s="1"/>
  <c r="BJ69" i="2" s="1"/>
  <c r="BQ69" i="2" s="1"/>
  <c r="BR69" i="2" s="1"/>
  <c r="BH138" i="2"/>
  <c r="BI138" i="2" s="1"/>
  <c r="BJ138" i="2" s="1"/>
  <c r="BQ138" i="2" s="1"/>
  <c r="BR138" i="2" s="1"/>
  <c r="BH48" i="2"/>
  <c r="BI48" i="2" s="1"/>
  <c r="BJ48" i="2" s="1"/>
  <c r="BQ48" i="2" s="1"/>
  <c r="BR48" i="2" s="1"/>
  <c r="BH50" i="2"/>
  <c r="BI50" i="2" s="1"/>
  <c r="BJ50" i="2" s="1"/>
  <c r="BQ50" i="2" s="1"/>
  <c r="BR50" i="2" s="1"/>
  <c r="BT139" i="2"/>
  <c r="BS139" i="2"/>
  <c r="BH81" i="2"/>
  <c r="BI81" i="2" s="1"/>
  <c r="BJ81" i="2" s="1"/>
  <c r="BQ81" i="2" s="1"/>
  <c r="BG60" i="2"/>
  <c r="BS54" i="2"/>
  <c r="BT54" i="2"/>
  <c r="BH95" i="2"/>
  <c r="BI95" i="2" s="1"/>
  <c r="BJ95" i="2" s="1"/>
  <c r="BQ95" i="2" s="1"/>
  <c r="BR95" i="2" s="1"/>
  <c r="BH46" i="2"/>
  <c r="BI46" i="2" s="1"/>
  <c r="BJ46" i="2" s="1"/>
  <c r="BQ46" i="2" s="1"/>
  <c r="BR46" i="2" s="1"/>
  <c r="BH146" i="2"/>
  <c r="BI146" i="2" s="1"/>
  <c r="BJ146" i="2" s="1"/>
  <c r="BQ146" i="2" s="1"/>
  <c r="BR146" i="2" s="1"/>
  <c r="BH91" i="2"/>
  <c r="BI91" i="2" s="1"/>
  <c r="BJ91" i="2" s="1"/>
  <c r="BQ91" i="2" s="1"/>
  <c r="BR91" i="2" s="1"/>
  <c r="BH75" i="2"/>
  <c r="BI75" i="2" s="1"/>
  <c r="BJ75" i="2" s="1"/>
  <c r="BQ75" i="2" s="1"/>
  <c r="BR75" i="2" s="1"/>
  <c r="BH4" i="2"/>
  <c r="BI4" i="2" s="1"/>
  <c r="BJ4" i="2" s="1"/>
  <c r="BE8" i="2"/>
  <c r="BE14" i="2"/>
  <c r="BH34" i="2"/>
  <c r="BH9" i="2"/>
  <c r="BI9" i="2" s="1"/>
  <c r="BJ9" i="2" s="1"/>
  <c r="BQ9" i="2" s="1"/>
  <c r="BE33" i="2"/>
  <c r="BH25" i="2"/>
  <c r="BI25" i="2" s="1"/>
  <c r="BJ25" i="2" s="1"/>
  <c r="BQ25" i="2" s="1"/>
  <c r="BH37" i="2"/>
  <c r="BI37" i="2" s="1"/>
  <c r="BJ37" i="2" s="1"/>
  <c r="BQ37" i="2" s="1"/>
  <c r="BH21" i="2"/>
  <c r="BI21" i="2" s="1"/>
  <c r="BJ21" i="2" s="1"/>
  <c r="BQ21" i="2" s="1"/>
  <c r="BH6" i="2"/>
  <c r="BI6" i="2" s="1"/>
  <c r="BJ6" i="2" s="1"/>
  <c r="BQ6" i="2" s="1"/>
  <c r="BE3" i="2"/>
  <c r="BH5" i="2"/>
  <c r="BI5" i="2" s="1"/>
  <c r="BJ5" i="2" s="1"/>
  <c r="BQ5" i="2" s="1"/>
  <c r="BR19" i="2" l="1"/>
  <c r="BS19" i="2" s="1"/>
  <c r="BR17" i="2"/>
  <c r="BS17" i="2" s="1"/>
  <c r="BT65" i="2"/>
  <c r="BT41" i="2"/>
  <c r="BU318" i="2"/>
  <c r="BU289" i="2"/>
  <c r="BU290" i="2"/>
  <c r="BU356" i="2"/>
  <c r="BU302" i="2"/>
  <c r="BU357" i="2"/>
  <c r="BU288" i="2"/>
  <c r="BU200" i="2"/>
  <c r="BU204" i="2"/>
  <c r="BU203" i="2"/>
  <c r="BU201" i="2"/>
  <c r="BU268" i="2"/>
  <c r="BU269" i="2"/>
  <c r="BU291" i="2"/>
  <c r="BU287" i="2"/>
  <c r="BU202" i="2"/>
  <c r="BT144" i="2"/>
  <c r="BR15" i="2"/>
  <c r="BS15" i="2" s="1"/>
  <c r="BT110" i="2"/>
  <c r="BI10" i="2"/>
  <c r="BJ10" i="2" s="1"/>
  <c r="BQ10" i="2" s="1"/>
  <c r="BT10" i="2" s="1"/>
  <c r="BR147" i="2"/>
  <c r="BS147" i="2" s="1"/>
  <c r="BT16" i="2"/>
  <c r="BR117" i="2"/>
  <c r="BS117" i="2" s="1"/>
  <c r="BH84" i="2"/>
  <c r="BI84" i="2" s="1"/>
  <c r="BJ84" i="2" s="1"/>
  <c r="BQ84" i="2" s="1"/>
  <c r="BR84" i="2" s="1"/>
  <c r="BS84" i="2" s="1"/>
  <c r="BN47" i="2"/>
  <c r="BH45" i="2"/>
  <c r="BI45" i="2" s="1"/>
  <c r="BJ45" i="2" s="1"/>
  <c r="BQ45" i="2" s="1"/>
  <c r="BN59" i="2"/>
  <c r="BH57" i="2"/>
  <c r="BI57" i="2" s="1"/>
  <c r="BJ57" i="2" s="1"/>
  <c r="BQ57" i="2" s="1"/>
  <c r="BH108" i="2"/>
  <c r="BI108" i="2" s="1"/>
  <c r="BJ108" i="2" s="1"/>
  <c r="BQ108" i="2" s="1"/>
  <c r="BT108" i="2" s="1"/>
  <c r="BH124" i="2"/>
  <c r="BI124" i="2" s="1"/>
  <c r="BJ124" i="2" s="1"/>
  <c r="BQ124" i="2" s="1"/>
  <c r="BH145" i="2"/>
  <c r="BI145" i="2" s="1"/>
  <c r="BJ145" i="2" s="1"/>
  <c r="BQ145" i="2" s="1"/>
  <c r="BR145" i="2" s="1"/>
  <c r="BS145" i="2" s="1"/>
  <c r="BR107" i="2"/>
  <c r="BS107" i="2" s="1"/>
  <c r="BI34" i="2"/>
  <c r="BJ34" i="2" s="1"/>
  <c r="BQ34" i="2" s="1"/>
  <c r="BR34" i="2" s="1"/>
  <c r="BS34" i="2" s="1"/>
  <c r="BH128" i="2"/>
  <c r="BI128" i="2" s="1"/>
  <c r="BJ128" i="2" s="1"/>
  <c r="BQ128" i="2" s="1"/>
  <c r="BT128" i="2" s="1"/>
  <c r="BH98" i="2"/>
  <c r="BI98" i="2" s="1"/>
  <c r="BJ98" i="2" s="1"/>
  <c r="BQ98" i="2" s="1"/>
  <c r="BT98" i="2" s="1"/>
  <c r="BR133" i="2"/>
  <c r="BS133" i="2" s="1"/>
  <c r="BT70" i="2"/>
  <c r="BU71" i="2" s="1"/>
  <c r="BH142" i="2"/>
  <c r="BI142" i="2" s="1"/>
  <c r="BJ142" i="2" s="1"/>
  <c r="BQ142" i="2" s="1"/>
  <c r="BR142" i="2" s="1"/>
  <c r="BS142" i="2" s="1"/>
  <c r="BO92" i="2"/>
  <c r="BO127" i="2"/>
  <c r="BO123" i="2"/>
  <c r="BH101" i="2"/>
  <c r="BI101" i="2" s="1"/>
  <c r="BJ101" i="2" s="1"/>
  <c r="BQ101" i="2" s="1"/>
  <c r="BR101" i="2" s="1"/>
  <c r="BS101" i="2" s="1"/>
  <c r="BO94" i="2"/>
  <c r="BO44" i="2"/>
  <c r="BO107" i="2"/>
  <c r="BO101" i="2"/>
  <c r="BH77" i="2"/>
  <c r="BI77" i="2" s="1"/>
  <c r="BJ77" i="2" s="1"/>
  <c r="BQ77" i="2" s="1"/>
  <c r="BR77" i="2" s="1"/>
  <c r="BS77" i="2" s="1"/>
  <c r="BO68" i="2"/>
  <c r="BO37" i="2"/>
  <c r="BO61" i="2"/>
  <c r="BO78" i="2"/>
  <c r="BO108" i="2"/>
  <c r="BO47" i="2"/>
  <c r="BO77" i="2"/>
  <c r="BO6" i="2"/>
  <c r="BO100" i="2"/>
  <c r="BO73" i="2"/>
  <c r="BO121" i="2"/>
  <c r="BH90" i="2"/>
  <c r="BI90" i="2" s="1"/>
  <c r="BJ90" i="2" s="1"/>
  <c r="BQ90" i="2" s="1"/>
  <c r="BR90" i="2" s="1"/>
  <c r="BS90" i="2" s="1"/>
  <c r="BO137" i="2"/>
  <c r="BH35" i="2"/>
  <c r="BI35" i="2" s="1"/>
  <c r="BJ35" i="2" s="1"/>
  <c r="BQ35" i="2" s="1"/>
  <c r="BR35" i="2" s="1"/>
  <c r="BS35" i="2" s="1"/>
  <c r="BO145" i="2"/>
  <c r="BO5" i="2"/>
  <c r="BO143" i="2"/>
  <c r="BO4" i="2"/>
  <c r="BH135" i="2"/>
  <c r="BI135" i="2" s="1"/>
  <c r="BJ135" i="2" s="1"/>
  <c r="BQ135" i="2" s="1"/>
  <c r="BT135" i="2" s="1"/>
  <c r="BH137" i="2"/>
  <c r="BI137" i="2" s="1"/>
  <c r="BJ137" i="2" s="1"/>
  <c r="BQ137" i="2" s="1"/>
  <c r="BO22" i="2"/>
  <c r="BO90" i="2"/>
  <c r="BO20" i="2"/>
  <c r="BH120" i="2"/>
  <c r="BI120" i="2" s="1"/>
  <c r="BJ120" i="2" s="1"/>
  <c r="BQ120" i="2" s="1"/>
  <c r="BR120" i="2" s="1"/>
  <c r="BS120" i="2" s="1"/>
  <c r="BO135" i="2"/>
  <c r="BO10" i="2"/>
  <c r="BG8" i="2"/>
  <c r="BN8" i="2" s="1"/>
  <c r="BH7" i="2"/>
  <c r="BI7" i="2" s="1"/>
  <c r="BJ7" i="2" s="1"/>
  <c r="BQ7" i="2" s="1"/>
  <c r="BN7" i="2"/>
  <c r="BO67" i="2"/>
  <c r="BO42" i="2"/>
  <c r="BT129" i="2"/>
  <c r="BR129" i="2"/>
  <c r="BS129" i="2" s="1"/>
  <c r="BT102" i="2"/>
  <c r="BR102" i="2"/>
  <c r="BS102" i="2" s="1"/>
  <c r="BG29" i="2"/>
  <c r="BN29" i="2" s="1"/>
  <c r="BH125" i="2"/>
  <c r="BI125" i="2" s="1"/>
  <c r="BJ125" i="2" s="1"/>
  <c r="BQ125" i="2" s="1"/>
  <c r="BR125" i="2" s="1"/>
  <c r="BS125" i="2" s="1"/>
  <c r="BH130" i="2"/>
  <c r="BI130" i="2" s="1"/>
  <c r="BJ130" i="2" s="1"/>
  <c r="BQ130" i="2" s="1"/>
  <c r="BN131" i="2"/>
  <c r="BH73" i="2"/>
  <c r="BI73" i="2" s="1"/>
  <c r="BJ73" i="2" s="1"/>
  <c r="BQ73" i="2" s="1"/>
  <c r="BN75" i="2"/>
  <c r="BH68" i="2"/>
  <c r="BI68" i="2" s="1"/>
  <c r="BJ68" i="2" s="1"/>
  <c r="BQ68" i="2" s="1"/>
  <c r="BN69" i="2"/>
  <c r="BH42" i="2"/>
  <c r="BI42" i="2" s="1"/>
  <c r="BJ42" i="2" s="1"/>
  <c r="BQ42" i="2" s="1"/>
  <c r="BT42" i="2" s="1"/>
  <c r="BN60" i="2"/>
  <c r="BG30" i="2"/>
  <c r="BN30" i="2" s="1"/>
  <c r="BO115" i="2"/>
  <c r="BO52" i="2"/>
  <c r="BH27" i="2"/>
  <c r="BI27" i="2" s="1"/>
  <c r="BJ27" i="2" s="1"/>
  <c r="BQ27" i="2" s="1"/>
  <c r="BN27" i="2"/>
  <c r="BO34" i="2"/>
  <c r="BO97" i="2"/>
  <c r="BN13" i="2"/>
  <c r="BO118" i="2"/>
  <c r="BT105" i="2"/>
  <c r="BR105" i="2"/>
  <c r="BS105" i="2" s="1"/>
  <c r="BH40" i="2"/>
  <c r="BI40" i="2" s="1"/>
  <c r="BJ40" i="2" s="1"/>
  <c r="BQ40" i="2" s="1"/>
  <c r="BN40" i="2"/>
  <c r="BG28" i="2"/>
  <c r="BN28" i="2" s="1"/>
  <c r="BH87" i="2"/>
  <c r="BI87" i="2" s="1"/>
  <c r="BJ87" i="2" s="1"/>
  <c r="BQ87" i="2" s="1"/>
  <c r="BN87" i="2"/>
  <c r="BO21" i="2"/>
  <c r="BO98" i="2"/>
  <c r="BO142" i="2"/>
  <c r="BO25" i="2"/>
  <c r="BO60" i="2"/>
  <c r="BG33" i="2"/>
  <c r="BN33" i="2" s="1"/>
  <c r="BT76" i="2"/>
  <c r="BR76" i="2"/>
  <c r="BS76" i="2" s="1"/>
  <c r="BG3" i="2"/>
  <c r="BN3" i="2" s="1"/>
  <c r="BO14" i="2"/>
  <c r="BO116" i="2"/>
  <c r="BO126" i="2"/>
  <c r="BO69" i="2"/>
  <c r="BH11" i="2"/>
  <c r="BI11" i="2" s="1"/>
  <c r="BJ11" i="2" s="1"/>
  <c r="BQ11" i="2" s="1"/>
  <c r="BN11" i="2"/>
  <c r="BO9" i="2"/>
  <c r="BO35" i="2"/>
  <c r="BO59" i="2"/>
  <c r="BH127" i="2"/>
  <c r="BI127" i="2" s="1"/>
  <c r="BJ127" i="2" s="1"/>
  <c r="BQ127" i="2" s="1"/>
  <c r="BT127" i="2" s="1"/>
  <c r="BN128" i="2"/>
  <c r="BR22" i="2"/>
  <c r="BS22" i="2" s="1"/>
  <c r="BR20" i="2"/>
  <c r="BS20" i="2" s="1"/>
  <c r="BL28" i="2"/>
  <c r="BM28" i="2" s="1"/>
  <c r="BL7" i="2"/>
  <c r="BM7" i="2" s="1"/>
  <c r="BT81" i="2"/>
  <c r="BR81" i="2"/>
  <c r="BS81" i="2" s="1"/>
  <c r="BT44" i="2"/>
  <c r="BR44" i="2"/>
  <c r="BS44" i="2" s="1"/>
  <c r="BT67" i="2"/>
  <c r="BR67" i="2"/>
  <c r="BS67" i="2" s="1"/>
  <c r="BT97" i="2"/>
  <c r="BR97" i="2"/>
  <c r="BS97" i="2" s="1"/>
  <c r="BT123" i="2"/>
  <c r="BR123" i="2"/>
  <c r="BS123" i="2" s="1"/>
  <c r="BR94" i="2"/>
  <c r="BS94" i="2" s="1"/>
  <c r="BT92" i="2"/>
  <c r="BR92" i="2"/>
  <c r="BS92" i="2" s="1"/>
  <c r="BT121" i="2"/>
  <c r="BR121" i="2"/>
  <c r="BS121" i="2" s="1"/>
  <c r="BT100" i="2"/>
  <c r="BR100" i="2"/>
  <c r="BS100" i="2" s="1"/>
  <c r="BR6" i="2"/>
  <c r="BS6" i="2" s="1"/>
  <c r="BR9" i="2"/>
  <c r="BS9" i="2" s="1"/>
  <c r="BT93" i="2"/>
  <c r="BR93" i="2"/>
  <c r="BS93" i="2" s="1"/>
  <c r="BR21" i="2"/>
  <c r="BS21" i="2" s="1"/>
  <c r="BT78" i="2"/>
  <c r="BR78" i="2"/>
  <c r="BS78" i="2" s="1"/>
  <c r="BT134" i="2"/>
  <c r="BU330" i="2" s="1"/>
  <c r="BR134" i="2"/>
  <c r="BS134" i="2" s="1"/>
  <c r="BT37" i="2"/>
  <c r="BR37" i="2"/>
  <c r="BS37" i="2" s="1"/>
  <c r="BR25" i="2"/>
  <c r="BS25" i="2" s="1"/>
  <c r="BR61" i="2"/>
  <c r="BS61" i="2" s="1"/>
  <c r="BT143" i="2"/>
  <c r="BR143" i="2"/>
  <c r="BS143" i="2" s="1"/>
  <c r="BT5" i="2"/>
  <c r="BR5" i="2"/>
  <c r="BS5" i="2" s="1"/>
  <c r="BT47" i="2"/>
  <c r="BR47" i="2"/>
  <c r="BS47" i="2" s="1"/>
  <c r="BL3" i="2"/>
  <c r="BM3" i="2" s="1"/>
  <c r="BL8" i="2"/>
  <c r="BM8" i="2" s="1"/>
  <c r="BM73" i="2"/>
  <c r="BH116" i="2"/>
  <c r="BI116" i="2" s="1"/>
  <c r="BJ116" i="2" s="1"/>
  <c r="BQ116" i="2" s="1"/>
  <c r="BR116" i="2" s="1"/>
  <c r="BS116" i="2" s="1"/>
  <c r="BH115" i="2"/>
  <c r="BI115" i="2" s="1"/>
  <c r="BJ115" i="2" s="1"/>
  <c r="BQ115" i="2" s="1"/>
  <c r="BL6" i="2"/>
  <c r="BM6" i="2" s="1"/>
  <c r="BQ4" i="2"/>
  <c r="BR4" i="2" s="1"/>
  <c r="BS4" i="2" s="1"/>
  <c r="BT94" i="2"/>
  <c r="BH29" i="2"/>
  <c r="BI29" i="2" s="1"/>
  <c r="BJ29" i="2" s="1"/>
  <c r="BQ29" i="2" s="1"/>
  <c r="BR29" i="2" s="1"/>
  <c r="BU72" i="2"/>
  <c r="BS52" i="2"/>
  <c r="BT52" i="2"/>
  <c r="BH59" i="2"/>
  <c r="BI59" i="2" s="1"/>
  <c r="BJ59" i="2" s="1"/>
  <c r="BQ59" i="2" s="1"/>
  <c r="BR59" i="2" s="1"/>
  <c r="BT126" i="2"/>
  <c r="BS126" i="2"/>
  <c r="BT61" i="2"/>
  <c r="BL11" i="2"/>
  <c r="BL33" i="2"/>
  <c r="BL5" i="2"/>
  <c r="BP10" i="2"/>
  <c r="BL4" i="2"/>
  <c r="BL41" i="2"/>
  <c r="BL42" i="2"/>
  <c r="BM42" i="2" s="1"/>
  <c r="BL43" i="2"/>
  <c r="BL40" i="2"/>
  <c r="BM40" i="2" s="1"/>
  <c r="BL10" i="2"/>
  <c r="BM10" i="2" s="1"/>
  <c r="BP30" i="2"/>
  <c r="BT22" i="2"/>
  <c r="BL38" i="2"/>
  <c r="BT20" i="2"/>
  <c r="BH30" i="2"/>
  <c r="BI30" i="2" s="1"/>
  <c r="BJ30" i="2" s="1"/>
  <c r="BQ30" i="2" s="1"/>
  <c r="BL36" i="2"/>
  <c r="BL9" i="2"/>
  <c r="BL12" i="2"/>
  <c r="BL39" i="2"/>
  <c r="BT109" i="2"/>
  <c r="BS109" i="2"/>
  <c r="BL37" i="2"/>
  <c r="BT91" i="2"/>
  <c r="BS91" i="2"/>
  <c r="BT50" i="2"/>
  <c r="BS50" i="2"/>
  <c r="BT103" i="2"/>
  <c r="BS103" i="2"/>
  <c r="BT95" i="2"/>
  <c r="BS95" i="2"/>
  <c r="BT62" i="2"/>
  <c r="BS62" i="2"/>
  <c r="BT99" i="2"/>
  <c r="BS99" i="2"/>
  <c r="BT119" i="2"/>
  <c r="BS119" i="2"/>
  <c r="BT146" i="2"/>
  <c r="BS146" i="2"/>
  <c r="BH60" i="2"/>
  <c r="BI60" i="2" s="1"/>
  <c r="BJ60" i="2" s="1"/>
  <c r="BQ60" i="2" s="1"/>
  <c r="BR60" i="2" s="1"/>
  <c r="BT136" i="2"/>
  <c r="BU136" i="2" s="1"/>
  <c r="BS136" i="2"/>
  <c r="BT132" i="2"/>
  <c r="BS132" i="2"/>
  <c r="BT131" i="2"/>
  <c r="BS131" i="2"/>
  <c r="BT55" i="2"/>
  <c r="BS55" i="2"/>
  <c r="BT138" i="2"/>
  <c r="BS138" i="2"/>
  <c r="BT46" i="2"/>
  <c r="BS46" i="2"/>
  <c r="BH118" i="2"/>
  <c r="BI118" i="2" s="1"/>
  <c r="BJ118" i="2" s="1"/>
  <c r="BQ118" i="2" s="1"/>
  <c r="BR118" i="2" s="1"/>
  <c r="BT75" i="2"/>
  <c r="BS75" i="2"/>
  <c r="BT48" i="2"/>
  <c r="BS48" i="2"/>
  <c r="BT69" i="2"/>
  <c r="BS69" i="2"/>
  <c r="BT140" i="2"/>
  <c r="BS140" i="2"/>
  <c r="AW1" i="2"/>
  <c r="BL30" i="2"/>
  <c r="BM30" i="2" s="1"/>
  <c r="BL32" i="2"/>
  <c r="BL29" i="2"/>
  <c r="BM29" i="2" s="1"/>
  <c r="BL31" i="2"/>
  <c r="BT6" i="2"/>
  <c r="BT9" i="2"/>
  <c r="BL35" i="2"/>
  <c r="BM35" i="2" s="1"/>
  <c r="BL34" i="2"/>
  <c r="BH33" i="2"/>
  <c r="BI33" i="2" s="1"/>
  <c r="BJ33" i="2" s="1"/>
  <c r="BQ33" i="2" s="1"/>
  <c r="BL26" i="2"/>
  <c r="BT25" i="2"/>
  <c r="BT21" i="2"/>
  <c r="BU99" i="2" l="1"/>
  <c r="BR108" i="2"/>
  <c r="BS108" i="2" s="1"/>
  <c r="BU334" i="2"/>
  <c r="BU332" i="2"/>
  <c r="BU333" i="2"/>
  <c r="BU335" i="2"/>
  <c r="BU133" i="2"/>
  <c r="BU331" i="2"/>
  <c r="BU98" i="2"/>
  <c r="BU241" i="2"/>
  <c r="BU193" i="2"/>
  <c r="BU240" i="2"/>
  <c r="BU192" i="2"/>
  <c r="BT84" i="2"/>
  <c r="BH3" i="2"/>
  <c r="BI3" i="2" s="1"/>
  <c r="BJ3" i="2" s="1"/>
  <c r="BQ3" i="2" s="1"/>
  <c r="BR3" i="2" s="1"/>
  <c r="BS3" i="2" s="1"/>
  <c r="BT145" i="2"/>
  <c r="BU148" i="2" s="1"/>
  <c r="BR124" i="2"/>
  <c r="BS124" i="2" s="1"/>
  <c r="BT124" i="2"/>
  <c r="BT57" i="2"/>
  <c r="BR57" i="2"/>
  <c r="BS57" i="2" s="1"/>
  <c r="BT34" i="2"/>
  <c r="BR128" i="2"/>
  <c r="BS128" i="2" s="1"/>
  <c r="BT45" i="2"/>
  <c r="BR45" i="2"/>
  <c r="BS45" i="2" s="1"/>
  <c r="BT142" i="2"/>
  <c r="BT35" i="2"/>
  <c r="BT77" i="2"/>
  <c r="BU81" i="2" s="1"/>
  <c r="BR98" i="2"/>
  <c r="BS98" i="2" s="1"/>
  <c r="BT101" i="2"/>
  <c r="BT90" i="2"/>
  <c r="BT125" i="2"/>
  <c r="BI13" i="2"/>
  <c r="BJ13" i="2" s="1"/>
  <c r="BQ13" i="2" s="1"/>
  <c r="BT13" i="2" s="1"/>
  <c r="BT120" i="2"/>
  <c r="BR42" i="2"/>
  <c r="BS42" i="2" s="1"/>
  <c r="BH8" i="2"/>
  <c r="BI8" i="2" s="1"/>
  <c r="BJ8" i="2" s="1"/>
  <c r="BQ8" i="2" s="1"/>
  <c r="BR8" i="2" s="1"/>
  <c r="BS8" i="2" s="1"/>
  <c r="BH28" i="2"/>
  <c r="BI28" i="2" s="1"/>
  <c r="BJ28" i="2" s="1"/>
  <c r="BQ28" i="2" s="1"/>
  <c r="BR28" i="2" s="1"/>
  <c r="BS28" i="2" s="1"/>
  <c r="BR135" i="2"/>
  <c r="BS135" i="2" s="1"/>
  <c r="BR127" i="2"/>
  <c r="BS127" i="2" s="1"/>
  <c r="BO33" i="2"/>
  <c r="BO8" i="2"/>
  <c r="BR137" i="2"/>
  <c r="BS137" i="2" s="1"/>
  <c r="BT137" i="2"/>
  <c r="BU137" i="2" s="1"/>
  <c r="BR87" i="2"/>
  <c r="BS87" i="2" s="1"/>
  <c r="BT87" i="2"/>
  <c r="BO13" i="2"/>
  <c r="BO30" i="2"/>
  <c r="BO28" i="2"/>
  <c r="BR130" i="2"/>
  <c r="BS130" i="2" s="1"/>
  <c r="BT130" i="2"/>
  <c r="BU130" i="2" s="1"/>
  <c r="BH14" i="2"/>
  <c r="BI14" i="2" s="1"/>
  <c r="BJ14" i="2" s="1"/>
  <c r="BQ14" i="2" s="1"/>
  <c r="BN14" i="2"/>
  <c r="BO29" i="2"/>
  <c r="BO3" i="2"/>
  <c r="BR40" i="2"/>
  <c r="BS40" i="2" s="1"/>
  <c r="BT40" i="2"/>
  <c r="BR7" i="2"/>
  <c r="BS7" i="2" s="1"/>
  <c r="BT7" i="2"/>
  <c r="BT73" i="2"/>
  <c r="BU76" i="2" s="1"/>
  <c r="BR73" i="2"/>
  <c r="BS73" i="2" s="1"/>
  <c r="BT27" i="2"/>
  <c r="BR27" i="2"/>
  <c r="BS27" i="2" s="1"/>
  <c r="BT68" i="2"/>
  <c r="BR68" i="2"/>
  <c r="BS68" i="2" s="1"/>
  <c r="BR11" i="2"/>
  <c r="BS11" i="2" s="1"/>
  <c r="BT11" i="2"/>
  <c r="BT116" i="2"/>
  <c r="BT4" i="2"/>
  <c r="BR30" i="2"/>
  <c r="BS30" i="2" s="1"/>
  <c r="BU135" i="2"/>
  <c r="BR10" i="2"/>
  <c r="BS10" i="2" s="1"/>
  <c r="BU134" i="2"/>
  <c r="BU100" i="2"/>
  <c r="BT33" i="2"/>
  <c r="BR33" i="2"/>
  <c r="BS33" i="2" s="1"/>
  <c r="BL23" i="2"/>
  <c r="BT115" i="2"/>
  <c r="BR115" i="2"/>
  <c r="BS115" i="2" s="1"/>
  <c r="BL22" i="2"/>
  <c r="BM22" i="2" s="1"/>
  <c r="BL25" i="2"/>
  <c r="BL21" i="2"/>
  <c r="BL27" i="2"/>
  <c r="BL13" i="2"/>
  <c r="BM13" i="2" s="1"/>
  <c r="BL24" i="2"/>
  <c r="BS29" i="2"/>
  <c r="BT29" i="2"/>
  <c r="BU149" i="2"/>
  <c r="BU141" i="2"/>
  <c r="BU70" i="2"/>
  <c r="BS59" i="2"/>
  <c r="BT59" i="2"/>
  <c r="BM9" i="2"/>
  <c r="BT30" i="2"/>
  <c r="BT118" i="2"/>
  <c r="BS118" i="2"/>
  <c r="BT60" i="2"/>
  <c r="BS60" i="2"/>
  <c r="BL16" i="2"/>
  <c r="BM16" i="2" s="1"/>
  <c r="BL14" i="2"/>
  <c r="BL18" i="2"/>
  <c r="BM18" i="2" s="1"/>
  <c r="BL19" i="2"/>
  <c r="BM19" i="2" s="1"/>
  <c r="BL17" i="2"/>
  <c r="BM17" i="2" s="1"/>
  <c r="BL15" i="2"/>
  <c r="BM15" i="2" s="1"/>
  <c r="BL20" i="2"/>
  <c r="BM20" i="2" s="1"/>
  <c r="BU93" i="2" l="1"/>
  <c r="BU96" i="2"/>
  <c r="BU92" i="2"/>
  <c r="BU105" i="2"/>
  <c r="BU106" i="2"/>
  <c r="BU95" i="2"/>
  <c r="BU103" i="2"/>
  <c r="BU94" i="2"/>
  <c r="BU107" i="2"/>
  <c r="BU91" i="2"/>
  <c r="BU102" i="2"/>
  <c r="BT3" i="2"/>
  <c r="BU320" i="2" s="1"/>
  <c r="BU147" i="2"/>
  <c r="BU145" i="2"/>
  <c r="BU78" i="2"/>
  <c r="BU123" i="2"/>
  <c r="BU53" i="2"/>
  <c r="BU216" i="2"/>
  <c r="BU80" i="2"/>
  <c r="BU66" i="2"/>
  <c r="BU128" i="2"/>
  <c r="BU79" i="2"/>
  <c r="BU82" i="2"/>
  <c r="BU124" i="2"/>
  <c r="BU64" i="2"/>
  <c r="BU52" i="2"/>
  <c r="BU47" i="2"/>
  <c r="BU50" i="2"/>
  <c r="BU232" i="2"/>
  <c r="BU255" i="2"/>
  <c r="BU73" i="2"/>
  <c r="BU220" i="2"/>
  <c r="BU223" i="2"/>
  <c r="BU222" i="2"/>
  <c r="BU219" i="2"/>
  <c r="BU74" i="2"/>
  <c r="BU58" i="2"/>
  <c r="BU120" i="2"/>
  <c r="BU142" i="2"/>
  <c r="BU352" i="2"/>
  <c r="BU351" i="2"/>
  <c r="BU340" i="2"/>
  <c r="BU341" i="2"/>
  <c r="BU118" i="2"/>
  <c r="BU75" i="2"/>
  <c r="BU65" i="2"/>
  <c r="BU63" i="2"/>
  <c r="BU139" i="2"/>
  <c r="BU326" i="2"/>
  <c r="BU327" i="2"/>
  <c r="BU125" i="2"/>
  <c r="BU344" i="2"/>
  <c r="BU45" i="2"/>
  <c r="BU217" i="2"/>
  <c r="BU140" i="2"/>
  <c r="BU138" i="2"/>
  <c r="BU122" i="2"/>
  <c r="BU221" i="2"/>
  <c r="BU236" i="2"/>
  <c r="BU237" i="2"/>
  <c r="BU235" i="2"/>
  <c r="BU90" i="2"/>
  <c r="BU104" i="2"/>
  <c r="BU213" i="2"/>
  <c r="BU300" i="2"/>
  <c r="BU212" i="2"/>
  <c r="BU211" i="2"/>
  <c r="BU298" i="2"/>
  <c r="BU299" i="2"/>
  <c r="BU115" i="2"/>
  <c r="BU251" i="2"/>
  <c r="BU250" i="2"/>
  <c r="BU249" i="2"/>
  <c r="BU62" i="2"/>
  <c r="BU131" i="2"/>
  <c r="BU54" i="2"/>
  <c r="BU55" i="2"/>
  <c r="BU101" i="2"/>
  <c r="BU146" i="2"/>
  <c r="BU69" i="2"/>
  <c r="BU56" i="2"/>
  <c r="BU49" i="2"/>
  <c r="BU46" i="2"/>
  <c r="BU44" i="2"/>
  <c r="BU121" i="2"/>
  <c r="BU87" i="2"/>
  <c r="BU218" i="2"/>
  <c r="BU88" i="2"/>
  <c r="BU89" i="2"/>
  <c r="BU132" i="2"/>
  <c r="BU48" i="2"/>
  <c r="BU51" i="2"/>
  <c r="BU129" i="2"/>
  <c r="BU77" i="2"/>
  <c r="BU83" i="2"/>
  <c r="BU57" i="2"/>
  <c r="BU97" i="2"/>
  <c r="BT8" i="2"/>
  <c r="BU84" i="2" s="1"/>
  <c r="BU127" i="2"/>
  <c r="BU126" i="2"/>
  <c r="BU346" i="2"/>
  <c r="BU345" i="2"/>
  <c r="BU347" i="2"/>
  <c r="BT28" i="2"/>
  <c r="BU31" i="2" s="1"/>
  <c r="BR13" i="2"/>
  <c r="BS13" i="2" s="1"/>
  <c r="BR14" i="2"/>
  <c r="BS14" i="2" s="1"/>
  <c r="BT14" i="2"/>
  <c r="BU13" i="2" s="1"/>
  <c r="BU60" i="2"/>
  <c r="BU119" i="2"/>
  <c r="BU59" i="2"/>
  <c r="BU108" i="2"/>
  <c r="BU114" i="2"/>
  <c r="BU68" i="2"/>
  <c r="BU110" i="2"/>
  <c r="BU111" i="2"/>
  <c r="BU67" i="2"/>
  <c r="BU113" i="2"/>
  <c r="BU112" i="2"/>
  <c r="BU117" i="2"/>
  <c r="BU61" i="2"/>
  <c r="BU116" i="2"/>
  <c r="BU42" i="2"/>
  <c r="BU144" i="2"/>
  <c r="BU41" i="2"/>
  <c r="BU43" i="2"/>
  <c r="BU40" i="2"/>
  <c r="BU143" i="2"/>
  <c r="BU109" i="2"/>
  <c r="BU37" i="2"/>
  <c r="BU35" i="2"/>
  <c r="BU36" i="2"/>
  <c r="BU38" i="2"/>
  <c r="BU39" i="2"/>
  <c r="BM14" i="2"/>
  <c r="BU4" i="2" l="1"/>
  <c r="BU5" i="2"/>
  <c r="BU3" i="2"/>
  <c r="BU7" i="2"/>
  <c r="BU6" i="2"/>
  <c r="BU34" i="2"/>
  <c r="BU11" i="2"/>
  <c r="BU12" i="2"/>
  <c r="BU10" i="2"/>
  <c r="BU30" i="2"/>
  <c r="BU33" i="2"/>
  <c r="BU29" i="2"/>
  <c r="BU32" i="2"/>
  <c r="BU27" i="2"/>
  <c r="BU266" i="2"/>
  <c r="BU25" i="2"/>
  <c r="BU264" i="2"/>
  <c r="BU267" i="2"/>
  <c r="BU14" i="2"/>
  <c r="BU15" i="2"/>
  <c r="BU18" i="2"/>
  <c r="BU24" i="2"/>
  <c r="BU21" i="2"/>
  <c r="BU16" i="2"/>
  <c r="BU17" i="2"/>
  <c r="BU20" i="2"/>
  <c r="BU19" i="2"/>
  <c r="BU22" i="2"/>
  <c r="BU23" i="2"/>
  <c r="BU26" i="2"/>
  <c r="BU8" i="2"/>
  <c r="BU85" i="2"/>
  <c r="BU86" i="2"/>
  <c r="BU9" i="2"/>
  <c r="BU28" i="2"/>
  <c r="BU284" i="2"/>
  <c r="BU282" i="2"/>
  <c r="BU279" i="2"/>
  <c r="BU283" i="2"/>
  <c r="BU168" i="2"/>
  <c r="BU281" i="2"/>
  <c r="BU280" i="2"/>
  <c r="BU285" i="2"/>
  <c r="BU278" i="2"/>
  <c r="BU277" i="2"/>
  <c r="BU265" i="2"/>
  <c r="L1"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<sst xmlns="http://schemas.openxmlformats.org/spreadsheetml/2006/main" count="63654" uniqueCount="4519">
  <si>
    <t>INFORMACIÓN GENERAL ADICIÓN 
CONTRATOS SERVICIOS INTEGRALES 2026</t>
  </si>
  <si>
    <t>CANTIDAD DE CONTRATOS</t>
  </si>
  <si>
    <t>CANTIDAD DE UDS</t>
  </si>
  <si>
    <t>INFORMACIÓN DEL VALOR DEL CONTRATO</t>
  </si>
  <si>
    <t>VALOR SMLV: $1.423.500</t>
  </si>
  <si>
    <t>ES CONTRATO NUEVO (SI/NO)</t>
  </si>
  <si>
    <t>ZONA</t>
  </si>
  <si>
    <t>REGIONAL</t>
  </si>
  <si>
    <t>contrato oculto</t>
  </si>
  <si>
    <t>REFERENCIA / No. CONTRATO SECOP</t>
  </si>
  <si>
    <t xml:space="preserve">No. RP </t>
  </si>
  <si>
    <t>CENTRO ZONAL</t>
  </si>
  <si>
    <t>MUNICIPIO</t>
  </si>
  <si>
    <t>NOMBRE DEL SERVICIO</t>
  </si>
  <si>
    <t>Componente 2026 
II Semestre</t>
  </si>
  <si>
    <t>UDS</t>
  </si>
  <si>
    <t>CUPOS</t>
  </si>
  <si>
    <t>TOTAL CUPOS ZONIFICACION</t>
  </si>
  <si>
    <t>TIEMPO A ADICIONAR O CONTRATAR</t>
  </si>
  <si>
    <t>SUMATORIA DE LAS UDS DEL CONTRATO A ADICIONAR  (REGISTRO UNICO)</t>
  </si>
  <si>
    <t>SUMATORIA DE LOS CUPOS DEL CONTRATO A ADICIONAR (REGISTRO UNICO)</t>
  </si>
  <si>
    <t>FORMA DE CONTRATACIÓN</t>
  </si>
  <si>
    <t>NIT OCULTO</t>
  </si>
  <si>
    <t>NIT</t>
  </si>
  <si>
    <t>NOMBRE EAS OCULTO</t>
  </si>
  <si>
    <t>NOMBRE EAS</t>
  </si>
  <si>
    <t>MODALIDAD DE SERVICIO</t>
  </si>
  <si>
    <t>FECHA DE FIN DEL CONTRATO</t>
  </si>
  <si>
    <t>VALOR INICIAL DEL SERVICIO 2025-2026</t>
  </si>
  <si>
    <t>VALOR TOTAL INICIAL APORTE ICBF POR CONTRATO (REGISTRO UNICO)</t>
  </si>
  <si>
    <t>VALOR INICIAL OTROS CONCEPTOS</t>
  </si>
  <si>
    <t>DETALLE OTROS CONCEPTOS</t>
  </si>
  <si>
    <t>VALOR INICIAL CONTRAPARTIDA</t>
  </si>
  <si>
    <t>VALOR TOTAL CONTRAPARTIDA</t>
  </si>
  <si>
    <t>VALOR OTROS CONCEPTOS INICIAL</t>
  </si>
  <si>
    <t>VALOR TOTAL OTROS CONCEPTOS Y CONTRAPARTIDA (REGISTRO UNICO)</t>
  </si>
  <si>
    <t>VALOR TOTAL INICIAL DEL CONTRATO POR SERVICIO</t>
  </si>
  <si>
    <t>VALOR TOTAL INICIAL DEL CONTRATO (UNICO REGISTRO)</t>
  </si>
  <si>
    <t>AÑO INICIO CONTRATO</t>
  </si>
  <si>
    <t>VALOR TOTAL INICIAL DEL CONTRATO (UNICO REGISTRO) EN SMMLV</t>
  </si>
  <si>
    <t>TOTAL REDUCCIONES ICBF</t>
  </si>
  <si>
    <t xml:space="preserve">TOTAL ADICIONES ICBF
</t>
  </si>
  <si>
    <t xml:space="preserve">TOTAL REDUCCIONES EAS
</t>
  </si>
  <si>
    <t xml:space="preserve">TOTAL ADICIONES EAS
</t>
  </si>
  <si>
    <t>VALOR TOTAL REDUCCIONES 2026</t>
  </si>
  <si>
    <t>VALOR TOTAL ADICIONES 2026</t>
  </si>
  <si>
    <t>No. SALARIOS NETO (ADICIONES - REDUCCIONES)</t>
  </si>
  <si>
    <t>TOTAL NÚMERO DE SALARIOS NETO ADICIONES - REDUCCIONES (SMMVL)</t>
  </si>
  <si>
    <t>ADICIONES - REDUCCIONES</t>
  </si>
  <si>
    <t>TOTAL ADICION - REDUCCION</t>
  </si>
  <si>
    <t>VALOR TOTAL INCIAL DEL CONTRATO POR SERVICIO (APORTE ICBF + APORTE EAS)</t>
  </si>
  <si>
    <t>VALOR ACTUAL DEL CONTRATO ANTES DE LA ADICIÓN SOLICITADA</t>
  </si>
  <si>
    <t>VALOR ADICIÓN (REGISTRO MULTIPLE)</t>
  </si>
  <si>
    <t>VALOR ADICIÓN (UNICO REGISTRO)</t>
  </si>
  <si>
    <t>VALOR ADICIÓN OTROS CONCEPTOS</t>
  </si>
  <si>
    <t>NÚMERO DE TASAS COMPENSATORIAS</t>
  </si>
  <si>
    <t>VALOR TASAS COMPENSATORIAS</t>
  </si>
  <si>
    <t>VALOR INEJECUCIONES A REINVERTIR</t>
  </si>
  <si>
    <t>VALOR TOTAL DE LA ADICIÓN APORTE ICBF</t>
  </si>
  <si>
    <t>VALOR TOTAL DE LA ADICIÓN APORTE ICBF (REGISTRO ÚNICO)</t>
  </si>
  <si>
    <t>% APORTE EAS - VALOR CONTRAPARTIDA</t>
  </si>
  <si>
    <t>VALOR CONTRAPARTIDA ADICIÓN</t>
  </si>
  <si>
    <t>VALOR TOTAL ADICIÓN DEL APORTE DE LA EAS (REGISTRO UNICO)</t>
  </si>
  <si>
    <t>VALOR TOTAL DE LA ADICIÓN CONTRATO (UNICO REGISTRO)</t>
  </si>
  <si>
    <t>VALOR TOTAL DE LA ADICIÓN CONTRATO (UNICO REGISTRO) EN SMMLV</t>
  </si>
  <si>
    <t>VALOR FINAL DEL CONTRATO APORTE ICFB
(Inicial + Adición)
$</t>
  </si>
  <si>
    <t>VALOR FINAL DEL CONTRATO APORTE ICFB (MULTIPLE REGISTRO
(Inicial + Adición)
$</t>
  </si>
  <si>
    <t>VALOR FINAL DEL CONTRATO APORTE ICFB (REGISTRO UNICO)
(Inicial + Adición)
$</t>
  </si>
  <si>
    <t>VALOR FINAL DEL CONTRATO APORTE EAS
(Inicial + Adición)
$</t>
  </si>
  <si>
    <t>VALOR FINAL DEL CONTRATO
(VALOR ACTUAL DEL CONTRATO ANTES DE LA ADICIÓN SOLICITADA + VALOR TOTAL DE LA ADICIÓN (UNICO REGISTRO)</t>
  </si>
  <si>
    <t>50% VALOR CONTRATO INICIAL EN SMMLV PARA CALCULAR LA CAPACIDAD A ADICIONAR</t>
  </si>
  <si>
    <t>ADICIONES HISTÓRICAS Y ACTUAL EXPRESADAS EN SMMLV 
(No puede superar el 50% del Vr. del Contrato Inicial)</t>
  </si>
  <si>
    <t>VALOR MÁXIMO A ADICIONAR EN SMMLV</t>
  </si>
  <si>
    <t>VALOR MÁXIMO  A ADICIONAR (%) 50% Vr. Inicial Contrato "Art. 40 Ley 80/1993"),</t>
  </si>
  <si>
    <t>VALOR TOTAL FINAL DEL CONTRTO EN SMMLV</t>
  </si>
  <si>
    <t>ALERTA CONTRATO DE APORTE SUPERA 5.000 SMLMV</t>
  </si>
  <si>
    <t>SI</t>
  </si>
  <si>
    <t>ANTIOQUIA</t>
  </si>
  <si>
    <t>CZ ABURRA NORTE</t>
  </si>
  <si>
    <t xml:space="preserve">Copacabana </t>
  </si>
  <si>
    <t>CENTRO DE DESARROLLO INFANTIL - SIN ARRIENDO - INSTITUCIONAL</t>
  </si>
  <si>
    <t>OPERADOR COMPONENTE PEDAGOGICO CON ALIMENTOS</t>
  </si>
  <si>
    <t>Articulo 35 invitación cerrada – literal m</t>
  </si>
  <si>
    <t>CORPORACIÓN ARCA</t>
  </si>
  <si>
    <t>Institucional</t>
  </si>
  <si>
    <t>Descripción otros conceptos</t>
  </si>
  <si>
    <t>EDUCACIÓN INICIAL EN EL HOGAR - FAMILIAR Y COMUNITARIA</t>
  </si>
  <si>
    <t>Familiar y Comunitaria</t>
  </si>
  <si>
    <t>Girardota</t>
  </si>
  <si>
    <t>CENTRO DE DESARROLLO INFANTIL - CON ARRIENDO - INSTITUCIONAL</t>
  </si>
  <si>
    <t>Barbosa</t>
  </si>
  <si>
    <t>CORPORACIÓN FORJADORES DE AMOR</t>
  </si>
  <si>
    <t>Belmira</t>
  </si>
  <si>
    <t xml:space="preserve">Entrerrios </t>
  </si>
  <si>
    <t>CZ ABURRA SUR</t>
  </si>
  <si>
    <t>Amaga</t>
  </si>
  <si>
    <t>HOGAR INFANTIL – INSTITUCIONAL</t>
  </si>
  <si>
    <t>ASOCIACION DE PADRES DE FAMILIA DEL HOGAR INFANTIL EL PRINCIPITO</t>
  </si>
  <si>
    <t>Angelopolis</t>
  </si>
  <si>
    <t>Heliconia</t>
  </si>
  <si>
    <t xml:space="preserve">La Pintada </t>
  </si>
  <si>
    <t xml:space="preserve">Montebello </t>
  </si>
  <si>
    <t xml:space="preserve">Sabaneta </t>
  </si>
  <si>
    <t xml:space="preserve">Titiribi </t>
  </si>
  <si>
    <t>Venecia</t>
  </si>
  <si>
    <t>ASOCIACION PADRES DE FAMILIA HOGAR INFANTIL LAS MIRLAS</t>
  </si>
  <si>
    <t xml:space="preserve">Fredonia </t>
  </si>
  <si>
    <t>Santa Barbara</t>
  </si>
  <si>
    <t>CZ BAJO CAUCA</t>
  </si>
  <si>
    <t>Nechi</t>
  </si>
  <si>
    <t>ASOCIACION AFRO DESCENDIENTES DE NECOCLÍ AFRONEC</t>
  </si>
  <si>
    <t xml:space="preserve">Taraza </t>
  </si>
  <si>
    <t xml:space="preserve">Zaragoza </t>
  </si>
  <si>
    <t>Caceres</t>
  </si>
  <si>
    <t>CORPORACION EDUCATIVA ESPARRO</t>
  </si>
  <si>
    <t xml:space="preserve">El Bagre </t>
  </si>
  <si>
    <t>CZ LA MESETA</t>
  </si>
  <si>
    <t>Angostura</t>
  </si>
  <si>
    <t>EDUCACIÓN INICIAL CAMPESINA - A - PROPIA E INTERCULTURAL</t>
  </si>
  <si>
    <t>CONSEJO COMUNITARIO GENERAL LOS DELFINES</t>
  </si>
  <si>
    <t>Propia e Intercultural</t>
  </si>
  <si>
    <t>Briceño</t>
  </si>
  <si>
    <t xml:space="preserve">Campamento </t>
  </si>
  <si>
    <t xml:space="preserve">Carolina </t>
  </si>
  <si>
    <t>Gomez Plata</t>
  </si>
  <si>
    <t>Guadalupe</t>
  </si>
  <si>
    <t>Ituango</t>
  </si>
  <si>
    <t xml:space="preserve">San Andres </t>
  </si>
  <si>
    <t xml:space="preserve">San Jose De La Montaña </t>
  </si>
  <si>
    <t xml:space="preserve">Santa Rosa De Osos </t>
  </si>
  <si>
    <t xml:space="preserve">Toledo </t>
  </si>
  <si>
    <t xml:space="preserve">Valdivia </t>
  </si>
  <si>
    <t>Yarumal</t>
  </si>
  <si>
    <t>CZ MAGDALENA MEDIO</t>
  </si>
  <si>
    <t>Puerto Berrio</t>
  </si>
  <si>
    <t>ASOCIACION DE PADRES DE FAMILIA DEL HOGAR INFANTIL LOS CLAVELITOS</t>
  </si>
  <si>
    <t>CZ OCCIDENTE MEDIO</t>
  </si>
  <si>
    <t>Dabeiba</t>
  </si>
  <si>
    <t>ASOCIACION SOLO BIENESTAR</t>
  </si>
  <si>
    <t>Uramita</t>
  </si>
  <si>
    <t>CZ ORIENTE</t>
  </si>
  <si>
    <t xml:space="preserve">Rionegro </t>
  </si>
  <si>
    <t>ASOCIACION DE PADRES DE FAMILLIA DE LOS NIÑOS USUARIOS DEL HOGAR INFANTIL CARRUSEL</t>
  </si>
  <si>
    <t>La Ceja</t>
  </si>
  <si>
    <t>ASOCIACIÓN PADESO CONSTRUYENDO FUTURO</t>
  </si>
  <si>
    <t xml:space="preserve">La Union </t>
  </si>
  <si>
    <t>CORPOASES</t>
  </si>
  <si>
    <t>CORPORACIÓN DE PROFESIONALES ASESORES</t>
  </si>
  <si>
    <t xml:space="preserve">Nariño </t>
  </si>
  <si>
    <t xml:space="preserve">Sonson </t>
  </si>
  <si>
    <t>Abejorral</t>
  </si>
  <si>
    <t>Peñol</t>
  </si>
  <si>
    <t>CZ ORIENTE MEDIO</t>
  </si>
  <si>
    <t>Granada</t>
  </si>
  <si>
    <t>CORPORACIÓN COMUNIQUÉMONOS</t>
  </si>
  <si>
    <t xml:space="preserve">San Rafael </t>
  </si>
  <si>
    <t xml:space="preserve">El Santuario </t>
  </si>
  <si>
    <t>CORPORACIÓN EDUCACIÓN SIN FRONTERAS</t>
  </si>
  <si>
    <t xml:space="preserve">San Carlos </t>
  </si>
  <si>
    <t>San Francisco</t>
  </si>
  <si>
    <t xml:space="preserve">San Luis </t>
  </si>
  <si>
    <t>CZ PENDERISCO</t>
  </si>
  <si>
    <t>Concordia</t>
  </si>
  <si>
    <t>UNIÓN TEMPORAL POR ANTIOQUIA</t>
  </si>
  <si>
    <t>Urrao</t>
  </si>
  <si>
    <t>CZ PORCE NUS</t>
  </si>
  <si>
    <t>Segovia</t>
  </si>
  <si>
    <t>Vegachi</t>
  </si>
  <si>
    <t xml:space="preserve">Yali </t>
  </si>
  <si>
    <t>CZ SUROESTE</t>
  </si>
  <si>
    <t>Andes</t>
  </si>
  <si>
    <t>JUNTA DE ACCION COMUNAL BARRIO SANTA CECILIA N 2</t>
  </si>
  <si>
    <t>Pueblorrico</t>
  </si>
  <si>
    <t>JUNTA DE ACCION COMUNAL BARRIO VILLA DE GUADALUPE PARTE BAJA</t>
  </si>
  <si>
    <t xml:space="preserve">Jardin </t>
  </si>
  <si>
    <t xml:space="preserve">Jerico </t>
  </si>
  <si>
    <t>CZ URABA</t>
  </si>
  <si>
    <t>Apartado</t>
  </si>
  <si>
    <t>ASOCIACIACION DE PADRES DE FAMILIA DEL HOGAR INFANTIL SANMARTIN</t>
  </si>
  <si>
    <t>Necocli</t>
  </si>
  <si>
    <t>EDUCACIÓN INICIAL PROPIA PERIÓDICA – PROPIA E INTERCULTURAL</t>
  </si>
  <si>
    <t xml:space="preserve">San Pedro De Uraba </t>
  </si>
  <si>
    <t xml:space="preserve">Carepa </t>
  </si>
  <si>
    <t>Articulo 35 invitación cerrada – literal h</t>
  </si>
  <si>
    <t>ASOCIACION DE EMPRENDEDORES Y PRODUCTORES AFRO DEL PACIFICO</t>
  </si>
  <si>
    <t>Turbo</t>
  </si>
  <si>
    <t>ASOCIACION DE PADRES USUARIOS OTRAS MODALIDADES DE ATENCIÓN A PRIMERA INFANCIA Y MADRES COMUNITARIAS LA CENTRAL</t>
  </si>
  <si>
    <t xml:space="preserve">Vigia Del Fuerte </t>
  </si>
  <si>
    <t>Arboletes</t>
  </si>
  <si>
    <t>CABILDO MAYOR DEL RESGUARDO CANIME DEL MUNICIPIO DE ARBOLETES ANTIOQUIA</t>
  </si>
  <si>
    <t>Chigorodo</t>
  </si>
  <si>
    <t>FUNDACION EDUCATIVA SOY PAZ</t>
  </si>
  <si>
    <t>FUNDACION VIDA LUMAR, PRESTAR SERVICIOS PRIMERA INFANCIA PRESCOLAR Y BÁSICA SEGUNDARIA Y DE FORMACIÓN LABORAL. TÉCNICA PROFESION</t>
  </si>
  <si>
    <t>FUNDACION VIDA LUMAR</t>
  </si>
  <si>
    <t>Murindo</t>
  </si>
  <si>
    <t>FUNDACIÓN ETNICA SOCIAL PARA EL DESARROLLO SOSTENIBLE Y TERRITORIAL DE COLOMBIA</t>
  </si>
  <si>
    <t>JARDINES INTERCULTURALES DE EDUCACIÓN INICIAL - A - PROPIA E INTERCULTURAL</t>
  </si>
  <si>
    <t>COOPERATIVA DE DESARROLLO INTEGRAL Y AGROALIMENTARIA DEL NORTE ANTIOQUEÑO  DIA NORTE</t>
  </si>
  <si>
    <t>CZ OCCIDENTE</t>
  </si>
  <si>
    <t>Giraldo</t>
  </si>
  <si>
    <t xml:space="preserve">LA  FEDERACIÓN BALUARTE CAMPESINO COMUNAL Y COMUNITARIO REGIONAL ANTIOQUIA , Y PODER USAR COMO  SIGLA BALUARTE ANTIOQUIA, TIENE </t>
  </si>
  <si>
    <t>FEDERACIÓN BALUARTE CAMPESINO REGIONAL ANTIOQUIA</t>
  </si>
  <si>
    <t xml:space="preserve">Frontino </t>
  </si>
  <si>
    <t>FUNDACIÓN RICARDO, AMOR PA TI PA MI.</t>
  </si>
  <si>
    <t>ASOCIACION DE HOGARES COMUNITARIO NIÑOS FELICES</t>
  </si>
  <si>
    <t>ASOCIACION DE PADRES DE FAMILIA DE LOS NIÑOS USUARIOS DEL HOGAR INFANTIL MI CASITA ALEGRE</t>
  </si>
  <si>
    <t>ASOC DE PADRES DE FLIA DE LOS NIÑOS USUA DEL HOGAR INFANTIL Y OTRAS MODALIDADES DE ATENCIÓN A PRIMERA INFANCIA FUENTE CLARA</t>
  </si>
  <si>
    <t>ASOCIACION DE PADRES DE FAMILIA DE LOS NIÑOS Y NIÑAS USUARIOS DEL HOGAR INFANTIL Y OTRAS MODALIDADES DE ATENCIÓN A PRIMERA INFANCIA FUENTE CLARA</t>
  </si>
  <si>
    <t xml:space="preserve">El Carmen De Viboral </t>
  </si>
  <si>
    <t>APFNUHI PRIMERA INFANCIA HOGAR INFANTIL HORMIGUITA VIAJERA</t>
  </si>
  <si>
    <t>ASOCIACIÓN DE PADRES DE FAMILIA DE LOS NIÑOS Y NIÑAS USUARIOS DEL HOGAR INFANTIL Y OTRAS MODALIDADES DE ATENCIÓN A PRIMERA INFANCIA HOGAR INFANTIL HORMIGUITA VIAJERA</t>
  </si>
  <si>
    <t>Maceo</t>
  </si>
  <si>
    <t>APFN USUARIOS HOGAR INFANTIL COLORINES</t>
  </si>
  <si>
    <t>ASOCIACIÓN DE PADRES DE FAMILIA DE LOS NIÑOS USUARIOS DEL HOGAR INFANTIL COLORINES</t>
  </si>
  <si>
    <t xml:space="preserve">Mutata </t>
  </si>
  <si>
    <t>ASOCIACION DE PADRES DE FAMILIA DE LOS NIÑOS USUARIOS DEL HOGAR INFANTIL EL RETORNO</t>
  </si>
  <si>
    <t>Amalfi</t>
  </si>
  <si>
    <t>ASOCIACION DE PADRES DE FAMILIA DE LOS NIÑOS USUARIOS DEL HOGAR INFANTIL EL TIGRILLO</t>
  </si>
  <si>
    <t xml:space="preserve">Cisneros </t>
  </si>
  <si>
    <t>ASOCIACION DE PADRES DE FAMILIA DE LOS NIÑOS USUARIOS DEL HOGAR INFANTIL SONRISITAS</t>
  </si>
  <si>
    <t>CZ INTEGRAL NORORIENTAL</t>
  </si>
  <si>
    <t>Medellin</t>
  </si>
  <si>
    <t>ASOCIACION DE PADRES Y MADRES DE FAMILIA DE LOS NIÑOS USUARIOS DEL HOGAR INFANTIL SANTO DOMINGO</t>
  </si>
  <si>
    <t>ASOCIACION DE PADRES Y DE MADRES DE FAMILIA DE LOS NIÑOS Y NIÑAS USUARIOS DEL HOGAR INFANTIL SOL Y LUNA</t>
  </si>
  <si>
    <t>CZ INTEGRAL NOROCCIDENTAL</t>
  </si>
  <si>
    <t>ASOCIACION DE PADRES DE FAMILIA DE LOS NIÑOS USUARIOS DEL HOGAR INFANTIL LA PLAYITA</t>
  </si>
  <si>
    <t>ASOCIACION DE PADRES DE FAMILIA DE LOS NIÑOS USUARIOS DEL HOGAR INFANTIL CARACOLITO</t>
  </si>
  <si>
    <t>ASOCIACIÓN DE PADRES DE FAMILIA DE LOS NIÑOS USUARIOS DEL HOGAR INFANTIL LA FLORIDA</t>
  </si>
  <si>
    <t>ASOCIACION DE PADRES DE FAMILIA DE LOS NIÑOS USUARIOS DEL HOGAR INFANTIL EL LAGUITO</t>
  </si>
  <si>
    <t>ASOCIACION DE PADRES Y VECINOS DEL HOGAR INFANTIL ORO VERDE</t>
  </si>
  <si>
    <t>ASOCIACION DE PADRES Y VECINOS DEL HOGAR INFANTIL EL TURPIAL</t>
  </si>
  <si>
    <t>ASOCIACION DE PADRES DE FAMILIA DE LOS NIÑOS Y NIÑAS USUARIOS DEL HOGAR INFANTIL PENTAGRAMA</t>
  </si>
  <si>
    <t xml:space="preserve">Guarne </t>
  </si>
  <si>
    <t>ASOCIACION DE PADRES DE FAMILIA DE LOS NIÑOS Y NIÑAS USUARIOS DEL HOGAR INFANTIL Y OTRAS MODALIDADES DE ATENCIOJOSE MARIA OSORIO</t>
  </si>
  <si>
    <t>ASOCIACION DE PADRES DE FAMILIA DE LOS NIÑOS Y NIÑAS USUARIOS DEL HOGAR INFANTIL Y OTRAS MODALIDADES DE ATENCION JOSE MARIA OSORIO</t>
  </si>
  <si>
    <t>Marinilla</t>
  </si>
  <si>
    <t>ASOCIACION DE PADRES DE FAMILIA DE LOS NIÑOS Y NIÑAS USUARIOS Y OTRAS MODALIDADES DE ATENCION A LA PRIMERA INFANCIA SEMILLITAS</t>
  </si>
  <si>
    <t>CZ SUR ORIENTE</t>
  </si>
  <si>
    <t>ASOCIACION DE PADRES Y VECINOS DEL HOGAR INFANTIL GUSANITO PIN PIN</t>
  </si>
  <si>
    <t>ASOCIACION DE PADRES DE FAMILIA DEL HOGAR INFANTIL MARTHA CECILIA</t>
  </si>
  <si>
    <t>Yolombo</t>
  </si>
  <si>
    <t>ASOCIACIÓN PADRES FAMILIA NIÑOS USUARIOS HOGAR INFANTIL LA RONDA</t>
  </si>
  <si>
    <t>ASOCIACION DE PADRES DE FAMILIA DE LOS NIÑOS USUARIOS DEL HOGAR INFANTIL CAPULLOS</t>
  </si>
  <si>
    <t>Ciudad Bolivar</t>
  </si>
  <si>
    <t>ASOCIACION DE PADRES DE FAMILIA DE LOS NIÑOS USUARIOS DEL HOGAR INFANTIL VILLA SINFONIA</t>
  </si>
  <si>
    <t>CZ ROSALES</t>
  </si>
  <si>
    <t>ASOCIACION DE PADRES DE FAMILIA DE LOS NIÑOS USUARIOS DEL HOGAR INFANTIL MARÍA AUXILIADORA</t>
  </si>
  <si>
    <t>ASOCIACION DE PADRES DEL HOGAR INFANTIL EL REBAÑO</t>
  </si>
  <si>
    <t>ASOCIACION DE PADRES DE FAMILIA DE LOS NIÑOS USUARIOS DEL HOGAR INFANTIL MARIONETAS</t>
  </si>
  <si>
    <t>ASOCIACION DE PADRES DE FAMILIA DEL HOGAR INFANTIL EL NIDO</t>
  </si>
  <si>
    <t xml:space="preserve">Caucasia </t>
  </si>
  <si>
    <t>ASOCIACION DE PADRES DE FAMILIA HOGAR INFANTIL LOS PILLUELOS</t>
  </si>
  <si>
    <t>ASOCIACION DE PADRES DE PADRES DE FAMILIA DE LOS NIÑOS USUARIOS DEL HOGAR INFANTIL EL CAFETAL</t>
  </si>
  <si>
    <t xml:space="preserve">Itagui </t>
  </si>
  <si>
    <t>ASOCIACIÓN DE PADRES DE FAMILIA DE LOS NIÑOS USUARIOS DEL HOGAR INFANTIL CAMPANITAS</t>
  </si>
  <si>
    <t>Puerto Nare</t>
  </si>
  <si>
    <t>ASOCIACION DE PADRES DE FAMILIA DE LOS NIÑOS USUARIOS DEL HOGAR INFANTIL MIS PICARDIAS</t>
  </si>
  <si>
    <t>ASOCIACION DE PADRES DE FAMILIA DE LOS NIÑOS USUARIOS DEL HOGAR INFANTIL CECILIA CABALLERO DE LOPEZ</t>
  </si>
  <si>
    <t>Bello</t>
  </si>
  <si>
    <t>ASOCIACION DE PADRES DE FAMILIA DE LOS NIÑOS USUARIOS DEL HOGAR INFANTIL LA CHOCITA</t>
  </si>
  <si>
    <t>ASOCIACION DE PADRES DE FAMILIA DE LOS NIÑOS USUARIOS DEL HOGAR INFANTIL TAMBORINES</t>
  </si>
  <si>
    <t>ASOCIACION DE PADRES DE FAMILIA DEL HOGAR INFANTIL MIGUELIN</t>
  </si>
  <si>
    <t>ASOCIACION DE PADRES DE FAMILIA DEL HOGAR INFANTIL MIGUELITO</t>
  </si>
  <si>
    <t>ASOCIACION DE PADRES DE FAMILIA DE LOS NIÑOS USUARIOS DEL HOGAR INFANTIL PICARDIAS</t>
  </si>
  <si>
    <t>ASOCIACION DE PADRES DE FAMILIA DEL HOGAR INFANTIL SUSURROS</t>
  </si>
  <si>
    <t>ASOCIACION DE PADRES USUARIOS DEL HOGAR INFANTIL LA ALEGRIA</t>
  </si>
  <si>
    <t>ASOCIACION DE PADRES DA FAMILIA DE LOS NIÑOS USUARIOS DEL HOGAR INFANTIL LA PIÑATA</t>
  </si>
  <si>
    <t>CORPORACION SUEÑOS DE FAMILIA INTEGRAL CORSUFAIN</t>
  </si>
  <si>
    <t>Anori</t>
  </si>
  <si>
    <t>ASOCIACION DE MADRES COMUNITARIAS ALEGRIA DIVINA</t>
  </si>
  <si>
    <t>ASOCIACION UNIDOS POR LA INFANCIA ASUINFANCIA</t>
  </si>
  <si>
    <t>ASOCIACION DE PADRES USUARIOS OTRAS MODALIDADES DE ATENCIÓN A PRIMERA INFANCIA Y MADRES COMUNITARIAS EL CARRUSEL</t>
  </si>
  <si>
    <t xml:space="preserve">Retiro </t>
  </si>
  <si>
    <t>ASOCIACIÓN DE PADRES USUARIOS OTRAS MODALIDADES DE ATENCIÓN A PRIMERA INFANCIA Y MADRES COMUNITARIAS BRISAS DE ORIENTE</t>
  </si>
  <si>
    <t>San Pedro</t>
  </si>
  <si>
    <t>Santa Fe De Antioquia</t>
  </si>
  <si>
    <t>FUNDACION COLECTIVO COAFRO</t>
  </si>
  <si>
    <t>ASOCIACION DE PADRES DE HOGARES DE BIENESTAR SEMBRANDO FUTURO</t>
  </si>
  <si>
    <t>ASOCIACIÓN DE PADRES  USUARIOS OTRAS MODALIDADES DE ATENCION A PRIMERA INFANCIA Y MADRES COMUNITARIAS LORETO</t>
  </si>
  <si>
    <t>Abriaqui</t>
  </si>
  <si>
    <t>Cañasgordas</t>
  </si>
  <si>
    <t>La Estrella</t>
  </si>
  <si>
    <t>ASOCIACION DE MADRES COMUNITARIAS LIDERESDE ANTIOQUIA</t>
  </si>
  <si>
    <t>Cocorna</t>
  </si>
  <si>
    <t>ASOCIACION SOCIAL POPULAR</t>
  </si>
  <si>
    <t>Betulia</t>
  </si>
  <si>
    <t>CORPORACION DE GANADEROS DEL NORTE DE ANTIOQUIA</t>
  </si>
  <si>
    <t>ASOCIACION DE GANADEROS DEL NORTE DE ANTIOQUIA</t>
  </si>
  <si>
    <t>ASOCIACIÓN DE CABILDOS INDÍGENAS DEL RIO DUBASA Y ANCOSO, RESGUADO CATRÚ, DUBASA Y ANCOSO, ACIRDA</t>
  </si>
  <si>
    <t>Armenia</t>
  </si>
  <si>
    <t>COOPERATIVA MULTIACTIVA DE MADRES COMUNITARIAS</t>
  </si>
  <si>
    <t>Donmatias</t>
  </si>
  <si>
    <t>ASOCIACION CAMPESINA DE PRODUCTORES AGROPECURARIOS DE PAVARANDOCITO</t>
  </si>
  <si>
    <t xml:space="preserve">Salgar </t>
  </si>
  <si>
    <t>CABILDO MAYOR DEL RESGUARDO INDIGENA RIO ALTO SAN JUAN</t>
  </si>
  <si>
    <t>ASOCIACION DE HOGARES COMUNITARIOS MIXTO NUEVA ESPERANZA</t>
  </si>
  <si>
    <t>FUNDACION AFROVIDA, CALIDAD DE VIDA PARA TODOS</t>
  </si>
  <si>
    <t>Caicedo</t>
  </si>
  <si>
    <t>San Juan De Uraba</t>
  </si>
  <si>
    <t>RESGUARDO INDÍGENA SENÚ LOS ALMENDROS</t>
  </si>
  <si>
    <t xml:space="preserve">Remedios </t>
  </si>
  <si>
    <t>APHB ASOCIHOGAR</t>
  </si>
  <si>
    <t>ASOCIACION DE PADRES USUARIOS, OTRAS MODALIDADES DE ATENCION A PRIMERA INFANCIA Y MADRES COMUNITARIAS ASOCIHOGAR</t>
  </si>
  <si>
    <t>San Roque</t>
  </si>
  <si>
    <t>Santo Domingo</t>
  </si>
  <si>
    <t>Argelia</t>
  </si>
  <si>
    <t>FUNDACIÓN EDUCADORA INFANTIL CARLA CRISTINA</t>
  </si>
  <si>
    <t>Betania</t>
  </si>
  <si>
    <t xml:space="preserve">Hispania </t>
  </si>
  <si>
    <t>Tarso</t>
  </si>
  <si>
    <t>ASOCIACIÓN DE PADRES USUARIOS, OTRAS MODALIDADES DE ATENCIÓN A PRIMERA INFANCIA Y MADRES COMUNITARIAS MI CASA INFANTIL</t>
  </si>
  <si>
    <t>Anza</t>
  </si>
  <si>
    <t>ASOCIACIÓN DE PADRES DE FAMILIA DEL HOGAR INFANTIL LAS MIRLAS</t>
  </si>
  <si>
    <t xml:space="preserve">Buritica </t>
  </si>
  <si>
    <t xml:space="preserve">Liborina </t>
  </si>
  <si>
    <t>Sabanalarga</t>
  </si>
  <si>
    <t>Alejandria</t>
  </si>
  <si>
    <t xml:space="preserve">Concepcion </t>
  </si>
  <si>
    <t>San Vicente Ferrer</t>
  </si>
  <si>
    <t>INSTITUCIÓN UNIVERSITARIA VISIÓN DE LAS AMÉRICAS</t>
  </si>
  <si>
    <t>CORPORACION ABRAZAR</t>
  </si>
  <si>
    <t xml:space="preserve">Sopetran </t>
  </si>
  <si>
    <t>COOPERATIVA MULTIACTIVA PARA EL DESARROLLO INDUSTRIAL AGROPECUARIO DEL BAJO CAUCA</t>
  </si>
  <si>
    <t>FUNDACION  DE COMUNIDADE NEGRAS AFROCOLOMBINAS RAIZALES Y PALENQUERAS ETNOSALUDAFRO</t>
  </si>
  <si>
    <t>FUNDACION  DE COMUNIDADES NEGRAS AFROCOLOMBINAS RAIZALES Y PALENQUERAS ETNOSALUDAFRO</t>
  </si>
  <si>
    <t>ASOCIACIÓN DE PADRES USUARIOS DE LOS HOGARES COMUNITARIOS DE BIENESTAR FAMILIAR, OTRAS MODALIDADES DE ATENCIÓN A PRIMERA INFANCI</t>
  </si>
  <si>
    <t>ASOCIACION DE PADRES DE HOGARES DE BIENES BARRIO OBRERO</t>
  </si>
  <si>
    <t>OPERADOR SOLO COMPONENTE PEDAGOGICO</t>
  </si>
  <si>
    <t>EDUCACIÓN INICIAL PROPIA DIARIA - PROPIA E INTERCULTURAL</t>
  </si>
  <si>
    <t>CABILDO MAYOR INDIGENA DE MUTATA</t>
  </si>
  <si>
    <t>Articulo 37- Contratación Directa Grupos étnicos o para la atención de grupos étnicos.</t>
  </si>
  <si>
    <t>ASOCIACION DE CABILDOS INDIGENAS Y AUTORIDADES TRADICIONALES DE ANTIOQUIA OIA</t>
  </si>
  <si>
    <t>Ebejico</t>
  </si>
  <si>
    <t>FUNDACION PALABRA PAN Y PEZ</t>
  </si>
  <si>
    <t>Olaya</t>
  </si>
  <si>
    <t xml:space="preserve">San Jeronimo </t>
  </si>
  <si>
    <t xml:space="preserve">Caracoli </t>
  </si>
  <si>
    <t xml:space="preserve">Puerto Triunfo </t>
  </si>
  <si>
    <t>Yondo</t>
  </si>
  <si>
    <t>FEDERACIÓN BALUARTE CAMPESINO Y COMUNITARIO DEL MAGDALENA MEDIO</t>
  </si>
  <si>
    <t>FEDERACIÓN BALUARTE CAMPESINO Y COMUNITARIO DEL MAGDALENA CENTRO</t>
  </si>
  <si>
    <t>ASOCIACION JUNTOS POR EL DESARROLLO</t>
  </si>
  <si>
    <t>ASOCIACION AFROCOLOMBIANA Y AGROPECUARIA DE LA PEÑA</t>
  </si>
  <si>
    <t>ASOCIACION UNION AGRICOLA DE PLATANICULTORES</t>
  </si>
  <si>
    <t>Peque</t>
  </si>
  <si>
    <t>Caramanta</t>
  </si>
  <si>
    <t xml:space="preserve">Valparaiso </t>
  </si>
  <si>
    <t>SERVICIO 2026</t>
  </si>
  <si>
    <t>Componente para la UDS</t>
  </si>
  <si>
    <t>Cupos</t>
  </si>
  <si>
    <t>DESDE</t>
  </si>
  <si>
    <t>HASTA</t>
  </si>
  <si>
    <t>meses</t>
  </si>
  <si>
    <t>Canasta Mes</t>
  </si>
  <si>
    <t>Variables</t>
  </si>
  <si>
    <t>Alimentación</t>
  </si>
  <si>
    <t>Dotación</t>
  </si>
  <si>
    <t>Costo Sin Alistamiento</t>
  </si>
  <si>
    <t>Costo sin alimentación</t>
  </si>
  <si>
    <t>CENTRO DE DESARROLLO INFANTIL - B - INSTITUCIONAL</t>
  </si>
  <si>
    <t>CENTRO DE DESARROLLO INFANTIL - C - INSTITUCIONAL</t>
  </si>
  <si>
    <t>CENTRO DE EDUCACIÓN INICIAL – INSTITUCIONAL</t>
  </si>
  <si>
    <t>DESARROLLO INFANTIL EN ESTABLECIMIENTO DE RECLUSIÓN - DIER - A – INSTITUCIONAL</t>
  </si>
  <si>
    <t>EDUCACIÓN INICIAL CAMPESINA - B - PROPIA E INTERCULTURAL</t>
  </si>
  <si>
    <t>EDUCACIÓN INICIAL EN EL HOGAR - B - FAMILIAR Y COMUNITARIA</t>
  </si>
  <si>
    <t>EDUCACIÓN INICIAL EN EL HOGAR - C - FAMILIAR Y COMUNITARIA</t>
  </si>
  <si>
    <t>EDUCACIÓN INICIAL EN EL HOGAR - D - FAMILIAR Y COMUNITARIA</t>
  </si>
  <si>
    <t>JARDINES INTERCULTURALES DE EDUCACIÓN INICIAL - B - PROPIA E INTERCULTURAL</t>
  </si>
  <si>
    <t>MODELO PROPIO - AMPII CANKE</t>
  </si>
  <si>
    <t>MODELO PROPIO - Kamentsa</t>
  </si>
  <si>
    <t>MODELO PROPIO - Kamentsa- PERIODICO</t>
  </si>
  <si>
    <t>MODELO PROPIO - TOLIMA</t>
  </si>
  <si>
    <t>PROPIA CRIC - PROPIA E INTERCULTURAL</t>
  </si>
  <si>
    <t>RAÍZ Y RETOÑO PUEBLOS AISO – PROPIA E INTERCULTURAL</t>
  </si>
  <si>
    <t>RISAS, RAICES Y RECONOCIMIENTO CAMPESINO</t>
  </si>
  <si>
    <t>SERVICIO ESPECIAL PARA LA PRIMERA INFANCIA - INSTITUCIONAL</t>
  </si>
  <si>
    <t>UDS a programar en 2026 (SI/NO)</t>
  </si>
  <si>
    <t>Si</t>
  </si>
  <si>
    <t>Número de Zona</t>
  </si>
  <si>
    <t>Regional UDS</t>
  </si>
  <si>
    <t xml:space="preserve">Número de contrato </t>
  </si>
  <si>
    <t>Centro Zonal UDS</t>
  </si>
  <si>
    <t>Municipio UDS</t>
  </si>
  <si>
    <t>Servicio 2026</t>
  </si>
  <si>
    <t xml:space="preserve">Literal de contratación </t>
  </si>
  <si>
    <t>NIT_EntidadContratista</t>
  </si>
  <si>
    <t>Entidad Contratista
2026</t>
  </si>
  <si>
    <t>Modalidad 2026
II Semestre</t>
  </si>
  <si>
    <t>Cuenta de Codigo Unidad Servicio UDS</t>
  </si>
  <si>
    <t>QUINDIO</t>
  </si>
  <si>
    <t>CZ ARMENIA NORTE</t>
  </si>
  <si>
    <t>ASOCIACIÓN DE PADRES DE FAMILIA DEL HOGAR INFANTIL LA MILAGROSA</t>
  </si>
  <si>
    <t xml:space="preserve">Circasia </t>
  </si>
  <si>
    <t>ASOCIACION DE PADRES DE FAMILIA Y VEC DEL HOGAR INFANTIL LAS ABEJITAS</t>
  </si>
  <si>
    <t xml:space="preserve">Montenegro </t>
  </si>
  <si>
    <t>ASOCIACION DE PADRES DE FAMILIA Y VECINOS DEL HOGAR INFANTIL PILATUNAS</t>
  </si>
  <si>
    <t>ASOCIACION DE  PADRES DE FLIA DEL HOGAR INFANTIL BELEN VEC O COM</t>
  </si>
  <si>
    <t>ASOCIACIÓN CLUB ACTIVO 2030 DE ARMENIA</t>
  </si>
  <si>
    <t>CZ CALARCA</t>
  </si>
  <si>
    <t>Calarca</t>
  </si>
  <si>
    <t>JARDIN INFANTIL NIÑO JESUS</t>
  </si>
  <si>
    <t>CENTRO DE DESARROLLO COMUNITARIO VERSALLES</t>
  </si>
  <si>
    <t>Pijao</t>
  </si>
  <si>
    <t>ASOCIACION DE MADRES COMUNITARIAS  ASOINFANCIA</t>
  </si>
  <si>
    <t>COOPERATIVA MULTIACTIVA DE HOGARES DE BIENESTAR</t>
  </si>
  <si>
    <t>FUNDACIÓN VIVIR POR SIEMPRE</t>
  </si>
  <si>
    <t xml:space="preserve">Filandia </t>
  </si>
  <si>
    <t>Salento</t>
  </si>
  <si>
    <t xml:space="preserve">Quimbaya </t>
  </si>
  <si>
    <t xml:space="preserve">La Tebaida </t>
  </si>
  <si>
    <t>FUNDACION PARA EL FOMENTO DE LA EDUCACION LA SALUD LA ALIMENTACION Y LA NUTRICION DE COLOMBIA</t>
  </si>
  <si>
    <t xml:space="preserve">Buenavista </t>
  </si>
  <si>
    <t>Cordoba</t>
  </si>
  <si>
    <t xml:space="preserve">Genova </t>
  </si>
  <si>
    <t>Total general</t>
  </si>
  <si>
    <t>Modalidad
2026</t>
  </si>
  <si>
    <t>Departamento UDS</t>
  </si>
  <si>
    <t>Divipola</t>
  </si>
  <si>
    <t>Cod CZ</t>
  </si>
  <si>
    <t>Codigo Unidad Servicio UDS</t>
  </si>
  <si>
    <t>Unidad Servicio UDS</t>
  </si>
  <si>
    <t>Barrio UDS</t>
  </si>
  <si>
    <t>Direccion UDS</t>
  </si>
  <si>
    <t>Estado UDS</t>
  </si>
  <si>
    <t>Vigencia UDS</t>
  </si>
  <si>
    <t>Cupos UDS 
ofertados 2026</t>
  </si>
  <si>
    <t>Componente 2026 
I Semestre</t>
  </si>
  <si>
    <t>Concepto de No programación</t>
  </si>
  <si>
    <t>SERVICIO 
2026
II Semestre</t>
  </si>
  <si>
    <t xml:space="preserve">CAMBIO SERVICIO </t>
  </si>
  <si>
    <t>CONCEPTO DPI</t>
  </si>
  <si>
    <t>Cupos a Programar 2026
II Semestre</t>
  </si>
  <si>
    <t>CAMBIO DE N. CUPOS</t>
  </si>
  <si>
    <t xml:space="preserve">Por reorganización </t>
  </si>
  <si>
    <t xml:space="preserve">Propiedad de 
la infraestructura </t>
  </si>
  <si>
    <t>UDS en territorio étnico 
(SI /NO)</t>
  </si>
  <si>
    <t>Cantidad Madres 
Laboralizadas en la UDS</t>
  </si>
  <si>
    <t>Cantidad Madres
 Tránsito en la UDS</t>
  </si>
  <si>
    <t>Observaciones 
(Alertas de infraestructuras, de coberturas, etc)</t>
  </si>
  <si>
    <t>Observaciones Dotación</t>
  </si>
  <si>
    <t>CAMBIO DE COMPONENTE</t>
  </si>
  <si>
    <t xml:space="preserve">Observaciones del cambio de componente </t>
  </si>
  <si>
    <t>¿Cuenta con la Valoración de la familia?</t>
  </si>
  <si>
    <t>Concepto de continuidad de la EAS por el supervisor</t>
  </si>
  <si>
    <t>Concepto Final</t>
  </si>
  <si>
    <t>Procedimiento para contratar</t>
  </si>
  <si>
    <t>Observación</t>
  </si>
  <si>
    <t>Antioquia</t>
  </si>
  <si>
    <t>KARMATA RÚA</t>
  </si>
  <si>
    <t>Sin Información</t>
  </si>
  <si>
    <t>RESGUARDO INDIGENA KARMATA RÚA (CRISTIANIA)</t>
  </si>
  <si>
    <t>ACTIVA</t>
  </si>
  <si>
    <t>No Aplica</t>
  </si>
  <si>
    <t/>
  </si>
  <si>
    <t>NO APROBADO</t>
  </si>
  <si>
    <t>Por Ajuste de Cobertura</t>
  </si>
  <si>
    <t xml:space="preserve">Espacio concertado con la comunidad </t>
  </si>
  <si>
    <t xml:space="preserve">Deterioro de canoas del techo, goteras en techo (espacio de almacenamiento de alimentos) humedad en oficina.  Se cuenta con  lista de espera y se esta en proceso del ajuste progresivo de la cobertura por necesidad del territorio. A la espera de aprobación de la sede nacional. </t>
  </si>
  <si>
    <t>Ninguno</t>
  </si>
  <si>
    <t>Continuidad con el mismo operador</t>
  </si>
  <si>
    <t xml:space="preserve">Nuevo contrato </t>
  </si>
  <si>
    <t>CER DOLORES ZAPATA</t>
  </si>
  <si>
    <t>GIBRALTAR</t>
  </si>
  <si>
    <t>Municipio</t>
  </si>
  <si>
    <t>No</t>
  </si>
  <si>
    <t>ninguno</t>
  </si>
  <si>
    <t>CER JUAN DE DIOS CARVAJAL</t>
  </si>
  <si>
    <t>VEREDA CARAMANTA</t>
  </si>
  <si>
    <t>CER ROSENDO ESCOBAR</t>
  </si>
  <si>
    <t>ALTO DEL INDIO</t>
  </si>
  <si>
    <t>CER JUAN N BARRERA</t>
  </si>
  <si>
    <t>VEREDA SANTA GERTRUDIS</t>
  </si>
  <si>
    <t>CER DIEGO OROZCO</t>
  </si>
  <si>
    <t>VEREDA LA LINDA</t>
  </si>
  <si>
    <t>CER RAMÓN</t>
  </si>
  <si>
    <t>VEREDA SERRANIAS</t>
  </si>
  <si>
    <t>CER FABRICIO ESCOBAR</t>
  </si>
  <si>
    <t>VEREDA SAN BARTOLO</t>
  </si>
  <si>
    <t>CER MARIA JOSEFA CORREA</t>
  </si>
  <si>
    <t>VEREDA LA ARBOLEDA</t>
  </si>
  <si>
    <t>CASETA EL AGUACATE</t>
  </si>
  <si>
    <t>SECTOR EL AGUACATE</t>
  </si>
  <si>
    <t>IE MIGUEL VALENCIA</t>
  </si>
  <si>
    <t>VEREDA VERDUN</t>
  </si>
  <si>
    <t>PARQUE EDUCATIVO_JARDIN</t>
  </si>
  <si>
    <t>KR SECTOR COLISEO 5 12</t>
  </si>
  <si>
    <t>CER INDALECIO PELAEZ</t>
  </si>
  <si>
    <t>QUEBRADA BONITA</t>
  </si>
  <si>
    <t>CER JOSE MARIA GOMEZ ANGEL</t>
  </si>
  <si>
    <t>MORRO AMARILLO</t>
  </si>
  <si>
    <t>CASETA LA FLORESTA</t>
  </si>
  <si>
    <t>LA FLORESTA</t>
  </si>
  <si>
    <t>CER LOS PATIOS</t>
  </si>
  <si>
    <t>VEREDA LOS PATIOS</t>
  </si>
  <si>
    <t>Ninguna</t>
  </si>
  <si>
    <t>RONDIN</t>
  </si>
  <si>
    <t>KR 2 4 10</t>
  </si>
  <si>
    <t>ICB</t>
  </si>
  <si>
    <t>Infraestructura longeva, por niveles, con escaleras.</t>
  </si>
  <si>
    <t>CER ESTRELLA NUEVA</t>
  </si>
  <si>
    <t>VEREDA ESTRELLA NUEVA</t>
  </si>
  <si>
    <t>SEDE DIMF HOSPITALCR5</t>
  </si>
  <si>
    <t>KR 5 9 57</t>
  </si>
  <si>
    <t>POR VALIDAR</t>
  </si>
  <si>
    <t>APROBADO</t>
  </si>
  <si>
    <t xml:space="preserve">se reorganiza cobertura POR NECESIDAD DEL TERRITORIO. </t>
  </si>
  <si>
    <t>CER GUACAMAYAL</t>
  </si>
  <si>
    <t>VEREDA GUACAMAYAL</t>
  </si>
  <si>
    <t xml:space="preserve">Se trasladan dos cupos de la uds "53681151115" sede las playas. </t>
  </si>
  <si>
    <t>CER CASTALIA</t>
  </si>
  <si>
    <t>VEREDA CASTALIA</t>
  </si>
  <si>
    <t xml:space="preserve">Se trasladan 1 cupos de la uds "53681151115" sede las playas. </t>
  </si>
  <si>
    <t>C COMUNAL PALO CABILDO</t>
  </si>
  <si>
    <t>VEREDA  PALO CABILDO</t>
  </si>
  <si>
    <t xml:space="preserve">Se trasladan 1  cupos de la uds "53681151115" sede las playas. </t>
  </si>
  <si>
    <t>SEDE LAS PLAYAS</t>
  </si>
  <si>
    <t>VEREDA LAS PLAYAS</t>
  </si>
  <si>
    <t>Reorganización</t>
  </si>
  <si>
    <t xml:space="preserve">Se solicita inactivación de UA por que no cuenta con usuarios para la atención, aunque se han hecho procesos de focalización activamente. </t>
  </si>
  <si>
    <t>CER QUEBRADONA</t>
  </si>
  <si>
    <t>VEREDA LA QUEBRADONA</t>
  </si>
  <si>
    <t>C COMUNAL ALTAVISTA</t>
  </si>
  <si>
    <t>VEREDA ALTAVISTA</t>
  </si>
  <si>
    <t>Espacio comunitario</t>
  </si>
  <si>
    <t>Se requeire dotación para el componente pedagógico y de salud y nutrición</t>
  </si>
  <si>
    <t>CDI JUAN FRANCISCO CARDONA GÓMEZ</t>
  </si>
  <si>
    <t>KR 6 4 6</t>
  </si>
  <si>
    <t>Cuenta con dotación entregada por NOVAVENTA en el año 2023</t>
  </si>
  <si>
    <t>CER LA GARCIA</t>
  </si>
  <si>
    <t>VEREDA LA GARCIA</t>
  </si>
  <si>
    <t>C COMUNAL ANOCOSCA</t>
  </si>
  <si>
    <t>VEREDA LA ANACOSCA</t>
  </si>
  <si>
    <t>C COMUNAL EL CHOCHAL</t>
  </si>
  <si>
    <t>VEREDA EL CHOCHAL</t>
  </si>
  <si>
    <t>C COMUNAL SAN JUAN</t>
  </si>
  <si>
    <t>VEREDA SAN JUAN</t>
  </si>
  <si>
    <t>C COMUNAL LA SALAZAR_CAICEDO</t>
  </si>
  <si>
    <t>VEREDA LA SALAZAR</t>
  </si>
  <si>
    <t>C COMUNAL EL TAMBOR</t>
  </si>
  <si>
    <t>VEREDA EL TAMBOR</t>
  </si>
  <si>
    <t>C COMUNAL BELLA AGUADA</t>
  </si>
  <si>
    <t>VEREDA BELLA AGUADA</t>
  </si>
  <si>
    <t>SALON COMUNITARIO LA CASCAJALA</t>
  </si>
  <si>
    <t>VEREDA LA CASCAJALA</t>
  </si>
  <si>
    <t>CASETA COMUNAL EL HATO</t>
  </si>
  <si>
    <t>VEREDA EL HATO</t>
  </si>
  <si>
    <t>CASETA COMUNAL ROMERAL</t>
  </si>
  <si>
    <t>VEREDA ROMERAL</t>
  </si>
  <si>
    <t>IE SAN JUAN BOSCO SEDE ASESI</t>
  </si>
  <si>
    <t>VEREDA ASESI</t>
  </si>
  <si>
    <t>C COMUNAL EL PLAYON</t>
  </si>
  <si>
    <t>VEREDA EL PLAYON</t>
  </si>
  <si>
    <t>CASETA COMUNAL LA SOLEDAD</t>
  </si>
  <si>
    <t>VEREDA LA SOLEDAD_ CERCA A LA CANCHA</t>
  </si>
  <si>
    <t>PARQUE EDUCATIVO</t>
  </si>
  <si>
    <t>OTRO</t>
  </si>
  <si>
    <t>CL 6 3 5 A</t>
  </si>
  <si>
    <t>CASETA COMUNAL NOQUE</t>
  </si>
  <si>
    <t>VEREDA NOQUE_ CERCA A LA CANCHA</t>
  </si>
  <si>
    <t>CASETA COMUNAL LOS SAUCES</t>
  </si>
  <si>
    <t>VEREDA LOS SAUCES_ SECTOR LAS PARTIDAS</t>
  </si>
  <si>
    <t>ESCUELA AGUA LINDA</t>
  </si>
  <si>
    <t>AGUA LINDA</t>
  </si>
  <si>
    <t>C COMUNAL ARMENIA</t>
  </si>
  <si>
    <t>ARMENIA CAMPARRUISA</t>
  </si>
  <si>
    <t>C COMUNAL DABEIBA VIEJO</t>
  </si>
  <si>
    <t>DABEIBA VIEJO</t>
  </si>
  <si>
    <t>C COMUNAL CRUCES_DABEIBA</t>
  </si>
  <si>
    <t>CRUCES</t>
  </si>
  <si>
    <t>CASA FAMILIAR LA BALSITA</t>
  </si>
  <si>
    <t>LA BALSITA</t>
  </si>
  <si>
    <t>ESCUELA EL ENCIERRO</t>
  </si>
  <si>
    <t>EL ENCIERRO</t>
  </si>
  <si>
    <t>ESCUELA LLANO GRANDE</t>
  </si>
  <si>
    <t>LLANO GRANDE</t>
  </si>
  <si>
    <t>ESCUELA CARRA</t>
  </si>
  <si>
    <t>VEREDA CARRA</t>
  </si>
  <si>
    <t>CASA FAMILIAR EL RETIRO</t>
  </si>
  <si>
    <t>VEREDA EL RETIRO</t>
  </si>
  <si>
    <t>ESCUELA LOS NARANJOS</t>
  </si>
  <si>
    <t>VEREDA LOS NARANJOS</t>
  </si>
  <si>
    <t>ESCUELA URAMA</t>
  </si>
  <si>
    <t>CTGO URAMA</t>
  </si>
  <si>
    <t xml:space="preserve">No </t>
  </si>
  <si>
    <t>ESCUELA BOTON</t>
  </si>
  <si>
    <t>VEREDA BOTON</t>
  </si>
  <si>
    <t>C COMUNALPOLINES12345</t>
  </si>
  <si>
    <t>POLINES</t>
  </si>
  <si>
    <t>Necesita dotacion de material didacto y antropometricos</t>
  </si>
  <si>
    <t>CASETA CHIGORODOCITO</t>
  </si>
  <si>
    <t>CHIGORODOCITO</t>
  </si>
  <si>
    <t>C COMUNAL GUAPA ALTO</t>
  </si>
  <si>
    <t>VEREDA GUAPA ALTO</t>
  </si>
  <si>
    <t>CASETA DOJURA COMUNIDAD INDIGENA</t>
  </si>
  <si>
    <t>ENTRANDO POR LA CALLE DE POSTOBON, COMUNIDAD DOJURA</t>
  </si>
  <si>
    <t>RESGUARDO INDIGENA VOLAO</t>
  </si>
  <si>
    <t>RESGUARDO INDIGENA EL VOLAO</t>
  </si>
  <si>
    <t>C COMUNAL EL CATIVO</t>
  </si>
  <si>
    <t>EL CATIVO</t>
  </si>
  <si>
    <t>C COMUNAL LOS PALMARES</t>
  </si>
  <si>
    <t>VEREDA LOS PALMARES</t>
  </si>
  <si>
    <t>CDI CURRULAO</t>
  </si>
  <si>
    <t>KR 56 55 17 BARRIO 24 DE DICIEMBRE</t>
  </si>
  <si>
    <t xml:space="preserve">Se solicitó el ajuste programatico de cobertura, por la necesidad del servicio y cuenta con aprobación de la sede nacional. </t>
  </si>
  <si>
    <t xml:space="preserve">Se necesita equipo antropometricos, material didactico, cambio de vajita de los niños. </t>
  </si>
  <si>
    <t>CDI RIO GRANDE</t>
  </si>
  <si>
    <t>RIO GRANDE - BARRIO LAS FLORES</t>
  </si>
  <si>
    <t>CDI RADIANTES SONRISAS</t>
  </si>
  <si>
    <t>NUEVA COLONIA - BARRIO UNIBAN</t>
  </si>
  <si>
    <t>CDI SEMILLAS DE PAZ</t>
  </si>
  <si>
    <t>KR 10 102 15 BARRIO GAITAN</t>
  </si>
  <si>
    <t>CDI GUADUALITO</t>
  </si>
  <si>
    <t>VEREDA EL TRES GUADUALITO</t>
  </si>
  <si>
    <t>CASA DE FAMILIA VEREDA EL SILENCIO</t>
  </si>
  <si>
    <t>ZUNGO EMBARCADERO</t>
  </si>
  <si>
    <t xml:space="preserve">Se solicitó el ajuste de cobertura, por la necesidad del servicio a la espera de aprobación de la Sede Nacional.  </t>
  </si>
  <si>
    <t xml:space="preserve">Se necesita equipo antropometricos, material didactico. </t>
  </si>
  <si>
    <t>LOS LATINOS</t>
  </si>
  <si>
    <t>CL 70 72 72</t>
  </si>
  <si>
    <t>ANGELES DEL FUTURO</t>
  </si>
  <si>
    <t>KR 72 7430 PRADERA ESTE 12 NORTE IGLESIA PENTE COSTAL</t>
  </si>
  <si>
    <t>ESTRELLITAS LATINAS</t>
  </si>
  <si>
    <t>CL 81 A 65 A 17 BARRIO EL MILAGRO</t>
  </si>
  <si>
    <t>GOTITAS DE AMOR</t>
  </si>
  <si>
    <t>PT SAICITA S SUR 12 P 12 NORTE POR EL BILLAR</t>
  </si>
  <si>
    <t>RAYITOS DE MIL COLORES</t>
  </si>
  <si>
    <t>BARRIO OBRERO</t>
  </si>
  <si>
    <t>SALON LUDICO ESTADIO JJTRELLEZ INVASION</t>
  </si>
  <si>
    <t>CL 98 A 17 D 992 CIUDADELA BOLIVAR</t>
  </si>
  <si>
    <t xml:space="preserve">Se solicita el ajuste de cobertura, por la necesidad del servicio. A la espera de la aprobación de la sede nacional. </t>
  </si>
  <si>
    <t>Se necesita equipo antropometricos</t>
  </si>
  <si>
    <t>SALON LUDICO ESTADIO JJ TRELLEZ BOSQUE</t>
  </si>
  <si>
    <t>CL 98 A 17 D 992  BOSQUE</t>
  </si>
  <si>
    <t>IE OBRERO</t>
  </si>
  <si>
    <t>CL 98 A 12 8</t>
  </si>
  <si>
    <t>CENTRO CRISTIANO CURRULAO 4</t>
  </si>
  <si>
    <t>KR 44 50 26</t>
  </si>
  <si>
    <t>CASETA EL GUAYABO RIO GRANDE 2</t>
  </si>
  <si>
    <t>VIA APARTADO KM 10</t>
  </si>
  <si>
    <t>CASA DE LA CULTURA LA LUCILA</t>
  </si>
  <si>
    <t>KR 25 11 02 VIA PRINCIPAL</t>
  </si>
  <si>
    <t>SALON COMUNAL LA LUCILA</t>
  </si>
  <si>
    <t>KR 31 B 107 1</t>
  </si>
  <si>
    <t>HOGAR INFANTIL COLORINES</t>
  </si>
  <si>
    <t>CL 30 25 119 DIVINO NINO</t>
  </si>
  <si>
    <t>SIN NOVEDAD</t>
  </si>
  <si>
    <t>N/A</t>
  </si>
  <si>
    <t>HOGAR INFANTIL HORMIGUITA VIAJERA</t>
  </si>
  <si>
    <t>KR 32 17 38</t>
  </si>
  <si>
    <t>EAS</t>
  </si>
  <si>
    <t>C COMUNAL BARRIO 20 DE JULIO</t>
  </si>
  <si>
    <t>EL RETIRO 62 AN 29-1-1</t>
  </si>
  <si>
    <t>C COMUNAL BARRIO MARIANGOLA</t>
  </si>
  <si>
    <t>62 AN 21-5-REMEDIOS</t>
  </si>
  <si>
    <t>C COMUNAL VEREDA LAS PAVAS</t>
  </si>
  <si>
    <t>VEREDA LAS PAVAS REMEDIOS</t>
  </si>
  <si>
    <t>C COMUNAL TAMARINDO VEREDA PUENTE ROTO</t>
  </si>
  <si>
    <t>BARRIO TAMARINDO-REMEDIOS</t>
  </si>
  <si>
    <t>C COMUNAL VEREDA BELEN</t>
  </si>
  <si>
    <t>VEREDA BELEN</t>
  </si>
  <si>
    <t>CASETA COMUNAL EL VENTIADERO</t>
  </si>
  <si>
    <t>LA CRUZADA # 10-14-REMEDIOS</t>
  </si>
  <si>
    <t>C COMUNAL VEREDA EL CHIQUILLO</t>
  </si>
  <si>
    <t>VEREDA EL COSTEÑAL</t>
  </si>
  <si>
    <t>PARQUE EDUCATIVO ISABELITA TEJADA</t>
  </si>
  <si>
    <t>KR 125 9 6</t>
  </si>
  <si>
    <t>CASA CONCEJAL VEREDA RIO BAGRE</t>
  </si>
  <si>
    <t>VEREDA RIO BAGRE</t>
  </si>
  <si>
    <t>C COMUNAL VEREDA CARRIZAL</t>
  </si>
  <si>
    <t>VEREDA CARRIZAL</t>
  </si>
  <si>
    <t>SANTA ISABEL 2</t>
  </si>
  <si>
    <t>VEREDA MARTANA</t>
  </si>
  <si>
    <t>CASETA COMUNAL LA PATERA</t>
  </si>
  <si>
    <t>CASA HOGAR VEREDA LA GORGONA</t>
  </si>
  <si>
    <t>VEREDA LA GORGONA</t>
  </si>
  <si>
    <t>CASETA VEREDA CIANURADA</t>
  </si>
  <si>
    <t>VEREDA LA CIANURADA</t>
  </si>
  <si>
    <t>VILLA LUCIA 1</t>
  </si>
  <si>
    <t>INVASIÓN ECOALDEA LA BENDICIÓN</t>
  </si>
  <si>
    <t>SANTA ISABEL 1</t>
  </si>
  <si>
    <t>CALLE 9 # 11-13- SANTA ISABEL</t>
  </si>
  <si>
    <t>PARQUE EDUCATIVO REMEDIOS</t>
  </si>
  <si>
    <t>IER VEREDA EL PIÑAL</t>
  </si>
  <si>
    <t>VEREDA EL PIÑAL-REMEDIOS ANTIOQUIA</t>
  </si>
  <si>
    <t>LEJANIAS 1</t>
  </si>
  <si>
    <t>VEREDA LEJANIAS</t>
  </si>
  <si>
    <t>LEJANIAS 2</t>
  </si>
  <si>
    <t xml:space="preserve"> CASA DE LA MUJER ALTO DE MANILA</t>
  </si>
  <si>
    <t>VEREDA ALTOS DE MANILA</t>
  </si>
  <si>
    <t>EL CARMEN 3</t>
  </si>
  <si>
    <t>VEREDA RANCHO QUEMADO</t>
  </si>
  <si>
    <t>EL CARMEN 1</t>
  </si>
  <si>
    <t>EL CARMEN 2</t>
  </si>
  <si>
    <t>CASA DE FAMLIA VEREDA NUEVA ESPERANZA</t>
  </si>
  <si>
    <t>VIA ZUNGO EMBARCADERO VEREDA NUEVA ESPERANZA</t>
  </si>
  <si>
    <t xml:space="preserve">presenta necesidad de equipos antropometricos y material didactico </t>
  </si>
  <si>
    <t>Nuevo operador</t>
  </si>
  <si>
    <t xml:space="preserve">06/07 la EAS presenta requerimientos por no entrega a tiempo para legalización de cuentas, mal manejo de recursos publicos (traslado de recursos entre cuentas), sobrefactura de alimentos no entregados. Familias no tienen una percepción no favorable. </t>
  </si>
  <si>
    <t>CASA DE FAMILIA BOCAS DE CHIGORODO</t>
  </si>
  <si>
    <t>VIA EL SILENCIO CASA DE FAMILIA BOCAS DE CHIGORODO</t>
  </si>
  <si>
    <t>CASETA LOS INDIOS VEREDA ENCANTO1</t>
  </si>
  <si>
    <t>VÍA EL SILENCIO, FINCA PATACÓN AL FONDO</t>
  </si>
  <si>
    <t>CASETA VEREDA LAS FLORES</t>
  </si>
  <si>
    <t>VIA EL SILENCIO CASETA VEREDA LAS FLORES</t>
  </si>
  <si>
    <t>CASA PRESDNT JUNTA 25 DE AGOSTO</t>
  </si>
  <si>
    <t>CASETA COMUNAL</t>
  </si>
  <si>
    <t>CASETA VEREDA LOS ALMENDROS 2</t>
  </si>
  <si>
    <t>VIA ZUNGO CARRETERA CASETA VEREDA ALMENDROS</t>
  </si>
  <si>
    <t>CASETA VEREDA PRIMAVERA</t>
  </si>
  <si>
    <t>VIA ZUNGO CARRETERA CASETA VEREDA PRIMAVERA</t>
  </si>
  <si>
    <t>SALON D LA IGLESIA VERED EL CERRO</t>
  </si>
  <si>
    <t>VIA PIEDRAS BLANCAS IGLESIA</t>
  </si>
  <si>
    <t>C COMUNAL VEREDA EL PLAYON</t>
  </si>
  <si>
    <t>VIA PIEDRAS BLANCAS CASETA</t>
  </si>
  <si>
    <t>CASA DE FAMILIA VEREDA IPANKAI</t>
  </si>
  <si>
    <t>VIA EL SILENCIO CASA</t>
  </si>
  <si>
    <t>CASETA VEREDA LAS TRESCIENTAS</t>
  </si>
  <si>
    <t>VIA ZUNGO EMBARCADERO CASETA</t>
  </si>
  <si>
    <t>ESCUELA VEREDA PALMAR</t>
  </si>
  <si>
    <t>VIA PIEDRAS BLANCAS ESCUELA</t>
  </si>
  <si>
    <t>C COMUNAL VEREDA PUEBL NUEVO</t>
  </si>
  <si>
    <t>VIA ZUNGO EMBARCADERO CASETA COMUNAL</t>
  </si>
  <si>
    <t>CASA FAMILIAR ALMEDROS 2</t>
  </si>
  <si>
    <t>VIA ZUNGO CARRETERA CASA FAMILIAR ALMENDROS</t>
  </si>
  <si>
    <t>CASA FAMILIAR ZAISITA</t>
  </si>
  <si>
    <t>VEREDA ZAISITA</t>
  </si>
  <si>
    <t>CASETA VEREDA 11 NOVIEMBRE</t>
  </si>
  <si>
    <t>VEREDA 11 DE NOVIEMBRE</t>
  </si>
  <si>
    <t>ESCUELA NUEVO AMANECER</t>
  </si>
  <si>
    <t>VEREDA BELGICA</t>
  </si>
  <si>
    <t>ESCUELA EL ARCOIRIS</t>
  </si>
  <si>
    <t>VEREDA IRIS CHUSCAL</t>
  </si>
  <si>
    <t>C COMUNAL CREANDO HUELLAS</t>
  </si>
  <si>
    <t>LA SOLITA</t>
  </si>
  <si>
    <t>ESCUELA MOMENTOS MAGICOS</t>
  </si>
  <si>
    <t>EL COMINO</t>
  </si>
  <si>
    <t>CASA CRECIENDO CON FELICIDAD</t>
  </si>
  <si>
    <t>POCORO</t>
  </si>
  <si>
    <t>C COMUNAL JUNTOS POR UN FUTURO</t>
  </si>
  <si>
    <t>SAN JACINTO</t>
  </si>
  <si>
    <t>ESCUELA CREANDO APRENDO</t>
  </si>
  <si>
    <t>ESCUELA LA MARQUESA</t>
  </si>
  <si>
    <t>ESCUELA ZAPATITOS ROTOS</t>
  </si>
  <si>
    <t>VEREDA EL CAIRO</t>
  </si>
  <si>
    <t>COLEGIO PEQUEÑOS TRAVIESOS</t>
  </si>
  <si>
    <t>EL RUBI LA FLORESTA</t>
  </si>
  <si>
    <t>CASA LOS PINGUINOS</t>
  </si>
  <si>
    <t>LA CUCHILLA</t>
  </si>
  <si>
    <t xml:space="preserve">CASA SOÑANDO JUNTOS </t>
  </si>
  <si>
    <t>VEEDA LA GUINEA</t>
  </si>
  <si>
    <t>CASA CAMINANDO JUNTOS</t>
  </si>
  <si>
    <t>RUBI FLORESTA</t>
  </si>
  <si>
    <t>CASETA DEJANDO HUELLAS</t>
  </si>
  <si>
    <t>LAS FRIAS</t>
  </si>
  <si>
    <t>CASETA LOS INVENCIBLES</t>
  </si>
  <si>
    <t>LA CORDILLERA</t>
  </si>
  <si>
    <t>PARQUE EDUCATIVO JUGANDO CON AMOR</t>
  </si>
  <si>
    <t>CL CALLE SANTA BARBARA 17 41</t>
  </si>
  <si>
    <t>BALNEARIO LOS SOÑADORES</t>
  </si>
  <si>
    <t>VEREDA EL HORMIGUERO BALNEARIO EL MANALTIAL</t>
  </si>
  <si>
    <t>ESCUELA BURBUJAS DE COLORES</t>
  </si>
  <si>
    <t>CORREGIMIENTO LA FLORESTA - ESCUELA LA FLORESTA</t>
  </si>
  <si>
    <t>ESCUELA NORMAL JUGANDO CON AMOR</t>
  </si>
  <si>
    <t>CL 15 18 57  BARRIO EL CARIO</t>
  </si>
  <si>
    <t>CASETA POLVO DE ESTRELLAS</t>
  </si>
  <si>
    <t>VEREDA DOÑA ANA</t>
  </si>
  <si>
    <t xml:space="preserve">ESCUELA NUBES DE COLORES </t>
  </si>
  <si>
    <t>VEREDA CACHUMBAL</t>
  </si>
  <si>
    <t>ESCUELA CRECIENDO JUNTOS</t>
  </si>
  <si>
    <t>VEREDA BARBASCAL SECTOR EL ALTO</t>
  </si>
  <si>
    <t>CASETA LOS OSITOS</t>
  </si>
  <si>
    <t>VEREDA EL OSO DIAGONAL A LA CANCHA</t>
  </si>
  <si>
    <t xml:space="preserve">KIOSKO SOMOS FAMILIA </t>
  </si>
  <si>
    <t>CORREGIMIENTO VILLANUEVA</t>
  </si>
  <si>
    <t>CANTINA LEONCITO</t>
  </si>
  <si>
    <t>VEREDA LEONCITO</t>
  </si>
  <si>
    <t>ninguna alerta</t>
  </si>
  <si>
    <t xml:space="preserve">la UDS requiere de equipos antropometricos y material didactico </t>
  </si>
  <si>
    <t>CASA BEDO PIÑALES</t>
  </si>
  <si>
    <t>BEDO PIÑALES</t>
  </si>
  <si>
    <t>CASA USUARIO LA CRISTALINA</t>
  </si>
  <si>
    <t>VEREDA LA CRISTALINA</t>
  </si>
  <si>
    <t>PAVARANDO</t>
  </si>
  <si>
    <t>CORREGIMIENTO PAVARANDO</t>
  </si>
  <si>
    <t>CANCHA BEJUQUILLO</t>
  </si>
  <si>
    <t>BEJUQUILLO</t>
  </si>
  <si>
    <t>CASA USUARIO CHADO</t>
  </si>
  <si>
    <t>VEREDA CHADO</t>
  </si>
  <si>
    <t>CASA DE LA CULTURA_MUTATA</t>
  </si>
  <si>
    <t>KR 8 10 1</t>
  </si>
  <si>
    <t>CAUCHERAS</t>
  </si>
  <si>
    <t>VEREDA CAUCHERAS</t>
  </si>
  <si>
    <t>CASA USUARIO CHONTADURAL</t>
  </si>
  <si>
    <t>VEREDA CHONTADURAL</t>
  </si>
  <si>
    <t>COMEDOR ESCOLAR LA SECRETA</t>
  </si>
  <si>
    <t>LA  SECRETA</t>
  </si>
  <si>
    <t>SEDE COMUNAL PAVARANDOCITO</t>
  </si>
  <si>
    <t>VEREDA PAVARANDOCITO</t>
  </si>
  <si>
    <t>CACAOS</t>
  </si>
  <si>
    <t>VEREDA JURADO RUTA 646185</t>
  </si>
  <si>
    <t>ESCUELA LA FORTUNA</t>
  </si>
  <si>
    <t>LA FORTUNA</t>
  </si>
  <si>
    <t>CASA USUARIO MUNGUDO ARRIBA</t>
  </si>
  <si>
    <t>VEREDA LAS GUAGUAS</t>
  </si>
  <si>
    <t>LAS GUAGUAS-LA PO</t>
  </si>
  <si>
    <t>VEREDA RANCHO QUEMADO 1</t>
  </si>
  <si>
    <t>RANCHO QUEMADO</t>
  </si>
  <si>
    <t>VEREDA RANCHO QUEMADO 2</t>
  </si>
  <si>
    <t>VEREDA ARENALES</t>
  </si>
  <si>
    <t>ARENALES</t>
  </si>
  <si>
    <t>VEREDA LAS GUAGUAS 2</t>
  </si>
  <si>
    <t>LAS GUAGUAS 2 CASETA COMUNAL</t>
  </si>
  <si>
    <t>SANTA MADRE LAURA</t>
  </si>
  <si>
    <t>KR 23 ZEA CALLE COLOMBIA  N 23 49 SECTOR HOSPITAL</t>
  </si>
  <si>
    <t xml:space="preserve">7/07 PRESUNTOS INCUMPLIMIENTOS, DOS REQUERIMIENTOS ABIERTOS, REITERACIÓN Y CURSO PARA PROCESO SANCIONATORIO YA QUE NO SUBSANAN LOS REQUERIMIENTOS, AFECTANDO LA PRESTACIÓN DEL SERVICIO FISICOS, TECNICOS Y OPERATIVOS. </t>
  </si>
  <si>
    <t>C COMUNAL GUAYABITO</t>
  </si>
  <si>
    <t>VEREDA GUAYABITO</t>
  </si>
  <si>
    <t>C COMUNAL MONTEBELLO</t>
  </si>
  <si>
    <t>CASETA COMUNAL MONTEBELLO</t>
  </si>
  <si>
    <t>C COMUNAL LAS ANIMAS</t>
  </si>
  <si>
    <t>CASETA COMUNAL LAS ANIMAS</t>
  </si>
  <si>
    <t>CASA DE FAMILIA VEREDA EUCALIPTO 2</t>
  </si>
  <si>
    <t>VEREDA EUCALIPTO ENTRADADA POR LA FINA EL PATACON</t>
  </si>
  <si>
    <t>CASA DE FAMILIA VEREDA EL ENCANTO 2</t>
  </si>
  <si>
    <t>VEREDA EL ENCANTO</t>
  </si>
  <si>
    <t>C COMUNAL VEREDA PIEDRS BLANC</t>
  </si>
  <si>
    <t>VIA PIEDRAS BLANCAS</t>
  </si>
  <si>
    <t>CASA FAMILIAR VEREDA UNION QUINCE</t>
  </si>
  <si>
    <t>VEREDA UNION QUINCE VIA EL SILENCIO</t>
  </si>
  <si>
    <t>CASA FAMILIAR VEREDA ZAISITA</t>
  </si>
  <si>
    <t>ZAISITA</t>
  </si>
  <si>
    <t>CASETA VEREDA ZAISITA 4</t>
  </si>
  <si>
    <t>VIA CORREGIMIENTO PIEDRAS BLANCAS</t>
  </si>
  <si>
    <t>PIEDRAS BLANCAS</t>
  </si>
  <si>
    <t>CORREGIMIENTO PIEDRAS BLANCAS</t>
  </si>
  <si>
    <t>CAREPITA PROMESCOL</t>
  </si>
  <si>
    <t>CORREGIMIENTO CAREPITA PROMESCOL</t>
  </si>
  <si>
    <t>CARACOLÍ</t>
  </si>
  <si>
    <t>VEREDA CARACOLÍ</t>
  </si>
  <si>
    <t>11 DE NOVIEMBRE</t>
  </si>
  <si>
    <t>CORREGIMIENTO ZUNGO EMBARCADERO</t>
  </si>
  <si>
    <t>EL SILENCIO</t>
  </si>
  <si>
    <t>VEREDA 9 DE ENERO</t>
  </si>
  <si>
    <t>C COMUNAL VEREDA LA ESMERALDA</t>
  </si>
  <si>
    <t>VEREDA LA ESMERALDA VIA CORREGIMIENTO PIEDRAS BLANCAS</t>
  </si>
  <si>
    <t>SOÑADORES</t>
  </si>
  <si>
    <t>VEREDA LA TECA</t>
  </si>
  <si>
    <t xml:space="preserve">la UDS requerie dotación de equipo antroprometricos, dotación de materia didactico.  </t>
  </si>
  <si>
    <t>CASA FAMILIAR KATIA MORA CASANOVA</t>
  </si>
  <si>
    <t>KM 2 VIA TURBO APARTADO</t>
  </si>
  <si>
    <t>CASA FAMILIAR NORELIA ECHEVERRIA</t>
  </si>
  <si>
    <t>VEREDA CARACOLI</t>
  </si>
  <si>
    <t>CENTRO DE SALUD LA POLA</t>
  </si>
  <si>
    <t>LA POLA</t>
  </si>
  <si>
    <t>C COMUNAL PIEDRECITA</t>
  </si>
  <si>
    <t>VEREDA PIEDRECITAS - CERCA A LA CANCHA</t>
  </si>
  <si>
    <t>CENTRO DE SALUD EL DOS</t>
  </si>
  <si>
    <t>LITORAL VÍA NECOCLI</t>
  </si>
  <si>
    <t>CASA FAMILIAR MANUEL CUELLO</t>
  </si>
  <si>
    <t>MANUEL CUELLO</t>
  </si>
  <si>
    <t>LOCAL COMERCIA 7 DE AGOSTO</t>
  </si>
  <si>
    <t>VEREDA 7 DE AGOSTO</t>
  </si>
  <si>
    <t>IE MONOMACHO</t>
  </si>
  <si>
    <t>MONO MACHO</t>
  </si>
  <si>
    <t>C COMUNAL AGUAS CLARAS</t>
  </si>
  <si>
    <t>VEREDA AGUAS CLARAS</t>
  </si>
  <si>
    <t>IE CAMERUN</t>
  </si>
  <si>
    <t>VIA TURBO. NECOCLI</t>
  </si>
  <si>
    <t>SALON COMUNAL COLDESA AMSTERCOL</t>
  </si>
  <si>
    <t>VEREDA AMSTERCOL 2</t>
  </si>
  <si>
    <t>IE PIEDRECITA SEDE COPE</t>
  </si>
  <si>
    <t>VEREDA COPE, VIA PRINCIPÁL</t>
  </si>
  <si>
    <t>IE ALTO DE MULATOS</t>
  </si>
  <si>
    <t>VEREDA ALTO DE MULATOS</t>
  </si>
  <si>
    <t>IE LA TRAMPA</t>
  </si>
  <si>
    <t>VEREDA LA TRAMPA VÍA PRINCIPAL</t>
  </si>
  <si>
    <t>CASETA EL TRES</t>
  </si>
  <si>
    <t>BARRIO SANTO DOMINGO</t>
  </si>
  <si>
    <t>C COMUNAL TIE</t>
  </si>
  <si>
    <t>VEREDA TIE</t>
  </si>
  <si>
    <t>C COMUNAL PUYA MEDIA</t>
  </si>
  <si>
    <t>VEREDA PUYITA</t>
  </si>
  <si>
    <t>C COMUNAL PUYITA</t>
  </si>
  <si>
    <t>C COMUNAL NUEVO ANTIOQUIA</t>
  </si>
  <si>
    <t>NUEVO ANTIOQUIA - SIMON BOLIVAR</t>
  </si>
  <si>
    <t>SALON COMUNAL PALMITA AMSTERCOL</t>
  </si>
  <si>
    <t>KM 30 VÍA PRINCIPAL HACIA APARTADO</t>
  </si>
  <si>
    <t>ESTRELLITAS</t>
  </si>
  <si>
    <t>VEREDA TECA</t>
  </si>
  <si>
    <t>AVENTURA MAGICA</t>
  </si>
  <si>
    <t>CORREGIMIENTO RIOGRANDE</t>
  </si>
  <si>
    <t xml:space="preserve">AMIGUITOS DE JESUS </t>
  </si>
  <si>
    <t>VEREDA COQUITO</t>
  </si>
  <si>
    <t>SEMILLITAS DE AMOR</t>
  </si>
  <si>
    <t>VEREDA COQUITOS</t>
  </si>
  <si>
    <t>RAYITOS DEL SOL</t>
  </si>
  <si>
    <t>VEREDA CALLE LARGA</t>
  </si>
  <si>
    <t>LUCERITOS</t>
  </si>
  <si>
    <t>VEREDA CAMERUN PLAYA</t>
  </si>
  <si>
    <t>CULTIVANDO AMOR</t>
  </si>
  <si>
    <t>VEREDA LA UNION</t>
  </si>
  <si>
    <t>BENDECIDOS</t>
  </si>
  <si>
    <t>VEREDA PARAISO TULAPA</t>
  </si>
  <si>
    <t>PILARES DEL SABER</t>
  </si>
  <si>
    <t>VEREDA PUERTO RICO</t>
  </si>
  <si>
    <t>MANOS CREATIVAS</t>
  </si>
  <si>
    <t>VEREDA SAN PABLO</t>
  </si>
  <si>
    <t>FÉ Y ALEGRIA</t>
  </si>
  <si>
    <t>LA ALEGRIA</t>
  </si>
  <si>
    <t>EXPLORADORES</t>
  </si>
  <si>
    <t xml:space="preserve">PEQUEÑOS GIGANTES </t>
  </si>
  <si>
    <t xml:space="preserve">UNIENDO FAMILIAS </t>
  </si>
  <si>
    <t>VEREDA LOS ALPES</t>
  </si>
  <si>
    <t>RAYITOS DE AMOR</t>
  </si>
  <si>
    <t>CORREGIMIENTO DE SAN JOSE DE MULATOS</t>
  </si>
  <si>
    <t>PEQUEÑOS GIRASOLES</t>
  </si>
  <si>
    <t>VEREDA PUEBLO BELLO</t>
  </si>
  <si>
    <t>CASA FAMILIAR PUNTA DE PIEDRA</t>
  </si>
  <si>
    <t>PUNTA DE PIEDRA-TURBO NECOCLÍ KM 16, CALLE ANCHA</t>
  </si>
  <si>
    <t>CER LAS ANIMAS_CONCORDIA</t>
  </si>
  <si>
    <t>LAS ANIMAS</t>
  </si>
  <si>
    <t>CDI LUCERITO</t>
  </si>
  <si>
    <t>KR 17 N 19 66</t>
  </si>
  <si>
    <t>CER LA MARIA</t>
  </si>
  <si>
    <t>LA MARIA</t>
  </si>
  <si>
    <t xml:space="preserve">S e reorganiza la cobertura en aras de garantizar una atención pertinente de acuerdo a las necesidades y la realidad del territorio. Respetando los techos de cobertura actualmente vigentes, sin implicar una ampliación de cupos. </t>
  </si>
  <si>
    <t xml:space="preserve">CDI NIÑOS DEL CAFE </t>
  </si>
  <si>
    <t>CL PRINCIPAL CENTRO</t>
  </si>
  <si>
    <t>CDI HELIODORO ANGEL ECHEVERRY</t>
  </si>
  <si>
    <t>CL 16 CARRERA AL 17 28  HOYO CALIENTE</t>
  </si>
  <si>
    <t>CER MORRON</t>
  </si>
  <si>
    <t>MORRON</t>
  </si>
  <si>
    <t>CER PARTIDAS DE MORELIA</t>
  </si>
  <si>
    <t>PARTIDAS DE MORELIA</t>
  </si>
  <si>
    <t>CER LA AURORA</t>
  </si>
  <si>
    <t>LA AURORA</t>
  </si>
  <si>
    <t>CER LLANADITAS</t>
  </si>
  <si>
    <t>LLANADITAS</t>
  </si>
  <si>
    <t>CER LA ARBOLEDA_CONCORDIA</t>
  </si>
  <si>
    <t>ARBOLEDA</t>
  </si>
  <si>
    <t>CER SANTA RITA ABAJO</t>
  </si>
  <si>
    <t>VEREDA SANTA RITA</t>
  </si>
  <si>
    <t>CER YARUMAL</t>
  </si>
  <si>
    <t>VEREDA YARUMAL</t>
  </si>
  <si>
    <t>CER EL GOLPE</t>
  </si>
  <si>
    <t>EL GOLPE</t>
  </si>
  <si>
    <t>CER LA HONDINA</t>
  </si>
  <si>
    <t>LA HONDINA</t>
  </si>
  <si>
    <t>CER BURGOS MEDIO</t>
  </si>
  <si>
    <t>BURGOS MEDIO</t>
  </si>
  <si>
    <t>CER MORITOS</t>
  </si>
  <si>
    <t>VEREDA MORITOS</t>
  </si>
  <si>
    <t>CER CASA GRANDE</t>
  </si>
  <si>
    <t>VEREDA CASA GRANDE</t>
  </si>
  <si>
    <t>CER LA RAYA</t>
  </si>
  <si>
    <t>VEREDA LA RAYA</t>
  </si>
  <si>
    <t>CER SANTA RITA ARRIBA</t>
  </si>
  <si>
    <t>CER MORELIA</t>
  </si>
  <si>
    <t>VEREDA MORELIA</t>
  </si>
  <si>
    <t>CER EL SOCORRO</t>
  </si>
  <si>
    <t>VEREDA EL SOCORRO</t>
  </si>
  <si>
    <t>C COMUNAL RUMBADERO</t>
  </si>
  <si>
    <t>VEREDA RUMBADERO</t>
  </si>
  <si>
    <t>CER LA COSTA</t>
  </si>
  <si>
    <t>LA COSTA</t>
  </si>
  <si>
    <t>CER BURGOS ABAJO</t>
  </si>
  <si>
    <t>BURGOS ABAJO</t>
  </si>
  <si>
    <t>CER CAUNZAL</t>
  </si>
  <si>
    <t>VEREDA CAUNZAL</t>
  </si>
  <si>
    <t>CER EL CASCAJO</t>
  </si>
  <si>
    <t>VEREDA EL CASCAJO</t>
  </si>
  <si>
    <t>C COMUNAL OROBUGO MEDIO</t>
  </si>
  <si>
    <t>OROBUGO MEDIO</t>
  </si>
  <si>
    <t>C COMUNAL LA CARTAGENA 1</t>
  </si>
  <si>
    <t>LA CARTAGENA</t>
  </si>
  <si>
    <t>C COMUNAL LA HONDA_URRAO</t>
  </si>
  <si>
    <t>LA HONDA</t>
  </si>
  <si>
    <t>C COMUNAL LA LOMA_URRAO</t>
  </si>
  <si>
    <t>LA LOMA</t>
  </si>
  <si>
    <t>C COMUNAL SAN MATIAS 1</t>
  </si>
  <si>
    <t>SAN MATIAS</t>
  </si>
  <si>
    <t>SAN CARLOS CASA DE ELENITA</t>
  </si>
  <si>
    <t>VIA MUNICIPIO BETULIA</t>
  </si>
  <si>
    <t>LOS BARRANCOS CASA DEL SEÑOR ANDRES HERRERA</t>
  </si>
  <si>
    <t>VIA EL CORREGIMIENTO LA ENCARNACIÓN</t>
  </si>
  <si>
    <t>C COMUNAL PAVÓN CONCENTRACIÓN</t>
  </si>
  <si>
    <t>PAVÓN</t>
  </si>
  <si>
    <t>CASETA COMUNAL LA QUIEBRA</t>
  </si>
  <si>
    <t>ORILLA DE CARRETERA VEREDA LA QUIEBRA</t>
  </si>
  <si>
    <t>C COMUNAL GUAPANTAL</t>
  </si>
  <si>
    <t>GUAPANTAL</t>
  </si>
  <si>
    <t>C COMUNAL PAVÓN PORVENIR</t>
  </si>
  <si>
    <t>PAVÓN EL PORVENIR</t>
  </si>
  <si>
    <t>C COMUNAL ARENALES</t>
  </si>
  <si>
    <t>C COMUNAL QUEBRADA SALADO ARRIBA</t>
  </si>
  <si>
    <t>QUEBRADA EL SALADO ARRIBA</t>
  </si>
  <si>
    <t>C COMUNAL PRINGAMOSAL</t>
  </si>
  <si>
    <t>PRINGAMOSAL</t>
  </si>
  <si>
    <t>CER LA VENTA</t>
  </si>
  <si>
    <t>LA VENTA</t>
  </si>
  <si>
    <t>C COMUNAL LOS QUEMADOS</t>
  </si>
  <si>
    <t>LOS QUEMADOS</t>
  </si>
  <si>
    <t>C COMUNAL SANTA CATALINA</t>
  </si>
  <si>
    <t>SANTA CATALINA</t>
  </si>
  <si>
    <t>C COMUNAL SANTA ISABEL_URRAO</t>
  </si>
  <si>
    <t>SANTA ISABEL</t>
  </si>
  <si>
    <t>CER MONTAÑITAS</t>
  </si>
  <si>
    <t>SAN JOSÉ ARRIBA</t>
  </si>
  <si>
    <t>C COMUNAL SABANAS</t>
  </si>
  <si>
    <t>VIA EL SIRENO</t>
  </si>
  <si>
    <t>C COMUNAL CARTAGENA 2</t>
  </si>
  <si>
    <t>CER VOLCAN</t>
  </si>
  <si>
    <t>EL VOLCÁN</t>
  </si>
  <si>
    <t>C COMUNAL SAN LUIS 1</t>
  </si>
  <si>
    <t>SAN LUIS</t>
  </si>
  <si>
    <t>C COMUNAL LA SAN JOSE</t>
  </si>
  <si>
    <t>LA SAN JOSE</t>
  </si>
  <si>
    <t>C COMUNAL EL SIRENO</t>
  </si>
  <si>
    <t>EL SIRENO</t>
  </si>
  <si>
    <t>EIC AGUACATES</t>
  </si>
  <si>
    <t>PUNTAS DE OCAIDO</t>
  </si>
  <si>
    <t>EIC TAITA</t>
  </si>
  <si>
    <t>AGUACATES</t>
  </si>
  <si>
    <t>C COMUNAL EL CHUSCAL</t>
  </si>
  <si>
    <t>VEREDA EL CHUSCAL VIA CAICEDO</t>
  </si>
  <si>
    <t>C COMUNAL LA ENCARNACIÓN</t>
  </si>
  <si>
    <t>VIA AL COREGIMIENTO DE LA ENCANACIÓN</t>
  </si>
  <si>
    <t>C COMUNAL EL SALVADOR</t>
  </si>
  <si>
    <t>VEREDA SALVADOR VIA CORREGIMIENTO ALTAMIRA</t>
  </si>
  <si>
    <t>C COMUNAL EL PASO</t>
  </si>
  <si>
    <t>VEREDA EL PASO VIA CAICEDO</t>
  </si>
  <si>
    <t>C COMUNAL EL TUNAL</t>
  </si>
  <si>
    <t>VIA AL TUNAL CORREGIMIENTO LA ENCARNACIÓN</t>
  </si>
  <si>
    <t>C COMUNAL LA ANA</t>
  </si>
  <si>
    <t>VEREDA LA ANA VIA A CAICEDO</t>
  </si>
  <si>
    <t>H I FUENTE CLARA</t>
  </si>
  <si>
    <t>KR 9 N 6 16</t>
  </si>
  <si>
    <t>CDI CASTILLITO DE MIS SUEÑOS</t>
  </si>
  <si>
    <t>CL 26 24 35 BARRIO SAN ISIDRO</t>
  </si>
  <si>
    <t xml:space="preserve">Presenta problemas de humedad, tiene filtración de agua en las unidades sanitarias. </t>
  </si>
  <si>
    <t xml:space="preserve">Recibieron dotación en el 2023. </t>
  </si>
  <si>
    <t>CDI MIS PRIMEROS PASOS</t>
  </si>
  <si>
    <t>CL 25 29 A 21  FRENTE AL COLEGIO</t>
  </si>
  <si>
    <t>CONDORCITOS</t>
  </si>
  <si>
    <t>CALLE NARIÑO N 12-08</t>
  </si>
  <si>
    <t>INACTIVA</t>
  </si>
  <si>
    <t>requiere arreglos locativos</t>
  </si>
  <si>
    <t xml:space="preserve">06/07 UDS se agrega dado que al inicio de la vigencia queda desierta la zona por lo que se requiere programar en este momento </t>
  </si>
  <si>
    <t>LLANERITOS</t>
  </si>
  <si>
    <t>CORREGIMEINTO LOS LLANOS</t>
  </si>
  <si>
    <t>C COMUNAL MADRE LAURA</t>
  </si>
  <si>
    <t>VEREDA MADRE LAURA</t>
  </si>
  <si>
    <t>CASA DE LA GOBERNACION CENTRO</t>
  </si>
  <si>
    <t>VEREDA PEGADO CENTRO</t>
  </si>
  <si>
    <t>ESCUELA INDIGENA DE NUSIDO</t>
  </si>
  <si>
    <t>VEREDA NUSIDO</t>
  </si>
  <si>
    <t>ESCUELA INDIGENA CHONTADURO ALTO</t>
  </si>
  <si>
    <t>MURRI CHONTADURO ALTO</t>
  </si>
  <si>
    <t>CASA DE FAMILIA PEÑITAS MURRI</t>
  </si>
  <si>
    <t>VEREDA PEÑITAS</t>
  </si>
  <si>
    <t>C COMUNAL EL MADERO</t>
  </si>
  <si>
    <t>VEREDA EL MADERO</t>
  </si>
  <si>
    <t>C COMUNAL VALE PAVA</t>
  </si>
  <si>
    <t>VEREDA VALE PAVA</t>
  </si>
  <si>
    <t>CER VARASANTA</t>
  </si>
  <si>
    <t>COMUNIDAD INDIGENA VARASANTA</t>
  </si>
  <si>
    <t xml:space="preserve">Se solicita ajustar la cobertura a los cupos atendidos en la vigencia 2025, además por la necesidad del servicio. A la espera de apriobación por la sede nacional.  </t>
  </si>
  <si>
    <t>CER FLORISANTO</t>
  </si>
  <si>
    <t>COMUNIDAD INDIGENA FLORISANTO</t>
  </si>
  <si>
    <t>C COMUNAL SAN JUAQUIN</t>
  </si>
  <si>
    <t>VEREDA SAN JOAQUIN</t>
  </si>
  <si>
    <t>TIENDA DOÑA KATA</t>
  </si>
  <si>
    <t>VEREDA EL MONCHOLO</t>
  </si>
  <si>
    <t>CABAÑA EL CARLOS</t>
  </si>
  <si>
    <t>VEREDA EL CARLOS</t>
  </si>
  <si>
    <t>C COMUNAL COMUNIDAD CHANGAS</t>
  </si>
  <si>
    <t>CHANGAS</t>
  </si>
  <si>
    <t>C COMUNAL BOCA DE PALMITAS 1</t>
  </si>
  <si>
    <t>BOCA DE PALMITAS</t>
  </si>
  <si>
    <t>CER TAMARINDO</t>
  </si>
  <si>
    <t>COMUNIDAD INDÍGENA TAMARINDO</t>
  </si>
  <si>
    <t>ESCUELA CAIMÁN MEDIO</t>
  </si>
  <si>
    <t>COMUNIDAD CAIMÁN MEDIO</t>
  </si>
  <si>
    <t>CASA COMUNAL ULE</t>
  </si>
  <si>
    <t>COMUNIDAD ULE</t>
  </si>
  <si>
    <t>C COMUNAL CAIMÁN BAJO</t>
  </si>
  <si>
    <t>COMUNIDAD CAIMÁN BAJO</t>
  </si>
  <si>
    <t xml:space="preserve">HUELLITAS </t>
  </si>
  <si>
    <t>VEREDA MONCHOLO</t>
  </si>
  <si>
    <t xml:space="preserve">Se solicita ajustar la cobertura a los cupos atendidos en la vigencia 2025, además por la necesidad del servicio. </t>
  </si>
  <si>
    <t>VEREDA BOTIJUELA</t>
  </si>
  <si>
    <t>SEMILLITAS DEL SABER</t>
  </si>
  <si>
    <t>VEREDA VALE ADENTRO</t>
  </si>
  <si>
    <t>DEJANDO HUELLAS</t>
  </si>
  <si>
    <t>VEREDA PITA MORRIAL</t>
  </si>
  <si>
    <t>RAYITO DE SOL</t>
  </si>
  <si>
    <t>VEREDA LA MAGDALENA</t>
  </si>
  <si>
    <t>IGLESIA VEREDA SUCIO LAUREL</t>
  </si>
  <si>
    <t>VEREDA SUCIO LAUREL</t>
  </si>
  <si>
    <t>CDI 16 DE MAYO</t>
  </si>
  <si>
    <t>CL 38 47 28 CERCA A LA CANCHA DE BEISBOL POR LA SALIDA A MONTERIA</t>
  </si>
  <si>
    <t xml:space="preserve">Se solicita ajustar la cobertura de acuerdo a la vigencia 2025, por la necesidad del servicio, a la espera de aprobación por la sede nacional. </t>
  </si>
  <si>
    <t xml:space="preserve">se necesita equipos antropometricos, dotación de menaje de cocina (vajilla niños), dotación material didactico, la ultima dotación recibida fue en el 2023. </t>
  </si>
  <si>
    <t>CDI LA MANGA</t>
  </si>
  <si>
    <t>CL 50 C 46 05 AL FRENTE DEL PARQUE INFANTIL</t>
  </si>
  <si>
    <t xml:space="preserve">Se solicita ajustar la cobertura de acuerdo a la vigencia 2025, por la necesidad del servicio, a la espera de aprobación de la sede nacional. </t>
  </si>
  <si>
    <t>CARRIZAL 2</t>
  </si>
  <si>
    <t>VEREDA SANTA MARTA</t>
  </si>
  <si>
    <t>INVASION LA CULEBRA SECTOR LA PRIMAVERA</t>
  </si>
  <si>
    <t>INVASIÓN LA CULEBRA SECTOR LA PRIMAVERA</t>
  </si>
  <si>
    <t>C COMUNAL LAS PAVAS LLANO 2</t>
  </si>
  <si>
    <t>EL LLANO DE CORDOBA-REMEDIOS</t>
  </si>
  <si>
    <t>CASETA COMUNAL VEREDA EL PUNA</t>
  </si>
  <si>
    <t>VEREDA EL PUNA-REMEDIOS</t>
  </si>
  <si>
    <t>INVASIÓN LA CULEBRA SECTOR EL BOSQUE</t>
  </si>
  <si>
    <t>INVASIÓN LA CULEBRA - SECTOR EL BOSQUE</t>
  </si>
  <si>
    <t>CASETA COMUNAL VEREDA LA CRUZ</t>
  </si>
  <si>
    <t>VEREDA LA CRUZ</t>
  </si>
  <si>
    <t>VILLA LUCIA 2</t>
  </si>
  <si>
    <t>CDI GOTITAS DE AMOR</t>
  </si>
  <si>
    <t>SAN NICOLAS</t>
  </si>
  <si>
    <t>PTE</t>
  </si>
  <si>
    <t>LA INFRAESTRUCTURA NO ES APTA PARA PRESTAR EL SERVICIO, POR CONSIGUIENTE SE PRESTA ATENCIÓN REMOTA</t>
  </si>
  <si>
    <t>07/07 FLEXIBILIZADA DESDE EL 2025 - la infraestructura no funciona, EN BUSQUEDA DE OTRA</t>
  </si>
  <si>
    <t>PARQUE EDUCATIVO BARRIO EL RETIRO</t>
  </si>
  <si>
    <t>Sin Informacion</t>
  </si>
  <si>
    <t>BARRIO EL RETIRO</t>
  </si>
  <si>
    <t>CDI INSTITUCIONAL ETCR REMEDIOS MEXICO</t>
  </si>
  <si>
    <t>Inactiva</t>
  </si>
  <si>
    <t>SE SOLICITA APERTURAR LA UDS EN LA VEREDA CARRIZAL. LAS CUALES, HAN SOLICITADO EL SERVICIO INSTITUCIONAL ENLA ZONA, TENIENDO UNA FOCALIZACIÓN AMPLIA DE USUARIOS A PARTICIPAR Y CUENTA CON INFRAESTRUCTURA Y DOTACIÓN  25 CUPOS POR AMPLIACIÓN DE COBERTURA</t>
  </si>
  <si>
    <t>07/07 SE INICIA PROCESO PARA AMPLIACIÓN DE COBERTURA</t>
  </si>
  <si>
    <t>SALON COMUNAL CHIBUGADO</t>
  </si>
  <si>
    <t>CHIBUGADO</t>
  </si>
  <si>
    <t>06/07 la regional manifiesta que el operador cuenta con requerimientos (tiempos de entrega para los soportes contractuales especificamente los de corte financiera- no hay subsnación en los tiempos establecidos. No se logra desarrollar visitas de supervisión.</t>
  </si>
  <si>
    <t>SALON COMUNAL ISLA DOS</t>
  </si>
  <si>
    <t>VEREDA ISLA</t>
  </si>
  <si>
    <t>CASA COMUNAL CHAGERADO</t>
  </si>
  <si>
    <t>CHAGERADO</t>
  </si>
  <si>
    <t>C COMUNAL EL SALADO</t>
  </si>
  <si>
    <t>SALADO</t>
  </si>
  <si>
    <t>C COMUNAL GENGADÓ</t>
  </si>
  <si>
    <t>COMUNIDAD INDIGENA GENGADO</t>
  </si>
  <si>
    <t>C COMUNAL GUAGUANDÓ</t>
  </si>
  <si>
    <t>GUAGUANDO</t>
  </si>
  <si>
    <t>C COMUNAL JARAPETO</t>
  </si>
  <si>
    <t>COMUNIDAD INDIGENA JARAPETO</t>
  </si>
  <si>
    <t>CASA COMUNAL PARACUCUNDO</t>
  </si>
  <si>
    <t>PARACUCUNDO</t>
  </si>
  <si>
    <t>IE SIAKORO PLAYAS</t>
  </si>
  <si>
    <t>COMUNIDAD INDIGENA LAS PLAYAS</t>
  </si>
  <si>
    <t xml:space="preserve">GOTITAS DE AMOR </t>
  </si>
  <si>
    <t>COMUNIDAD INDÍGENA LA COQUERA</t>
  </si>
  <si>
    <t xml:space="preserve">TERNURA INFANTIL </t>
  </si>
  <si>
    <t>RESGUARDO INDIGENA LAS PALMAS</t>
  </si>
  <si>
    <t>C COMUNAL MONOS</t>
  </si>
  <si>
    <t>VEREDA EL LLANO LA ANTIGUA, SE ENCUENTRA EN UNA CASETA COMUNAL DE COLOR ROJO, AL FRENTE SE ENCUENTRA LA VIA EN PLACA HUELLA Y LA ESCUELA DE PRIMARIA</t>
  </si>
  <si>
    <t>NO</t>
  </si>
  <si>
    <t>C COMUNAL TIMOTEA</t>
  </si>
  <si>
    <t>ENTRO , A MANO IZQUIERDA  A ORILLA DE LA PLACA HUELLA , AL LADO DE LA CANCHA POLIDEPORTIVA Y AL FRENTE DE LA CASA  DE KATERINE LONDOÑO</t>
  </si>
  <si>
    <t>IE LA MILAGROSA SEDE CORCOVADO</t>
  </si>
  <si>
    <t>CALLE SANTANDER, CARRERA 9 N 11-57, AL FRENTE ESTA LA CALLE CON PADIMENTO</t>
  </si>
  <si>
    <t>IE LA MILAGROSA SEDE POTREROS</t>
  </si>
  <si>
    <t>VEREDA POTREROS ,VIA  HACIA FRONTINO, A MANO  IZQUIERDA CERCA  A LA FINCA DEL SEÑOR  DIEGO ALVAREZ</t>
  </si>
  <si>
    <t>IE LA MILAGROSA SEDE LA NANCUI 2</t>
  </si>
  <si>
    <t>VEREDA LA ANTIGUA, ES UN COLISEO QUE SE ENCUENTRA EN LA VIA PRINCIPAL HACIA FRONTINO, AL LADO IZQUIERDO UNA ESCUELA DE PRIMARIA Y UNA IGLESIA</t>
  </si>
  <si>
    <t>C COMUNAL SANTA TERESA</t>
  </si>
  <si>
    <t>VEREDA QUIMULA  A ORILLA DE LA  PLACA HUELLA  , A MANO DERECHA  , FRENTE DE LA  CASA DEL SEÑOR RAMIRO Y LINDANDO CON LA FINCA DEL SEÑOR ESTEBAN ALCARAZ</t>
  </si>
  <si>
    <t>CESTILLAL</t>
  </si>
  <si>
    <t>CORREGIMIENTO CESTILLAL</t>
  </si>
  <si>
    <t xml:space="preserve">Se solicitó ajuste progresivo de la cobertura, se espera la aprobación de la sede nacional. </t>
  </si>
  <si>
    <t>PIMPONES DE COLORES</t>
  </si>
  <si>
    <t>KR SUCRE N 33 20</t>
  </si>
  <si>
    <t>C COMUNAL LOS NARANJOS</t>
  </si>
  <si>
    <t>A MANO DERECHA DE LA CARRETERA REGIONAL VIAL AL MAR, AL LADO DE LA TIENDA LOS NARANJOS, VÍA A LA VEREDA EL MADERO. A 50 METROS DE LA CASA DE LA SEÑORA SARA ARIAS.</t>
  </si>
  <si>
    <t>C COMUNAL LA LOMA_CAÑASGORDAS</t>
  </si>
  <si>
    <t xml:space="preserve">CASETA COUNAL LA LOMA, VEREDA LA ALDEA EN LA ESCUELA, AL FRENTE DE LA TIENDA DE DOÑA ELIZABETH A MANO IZQUIERDA VÍA CORREGIMIENTO SAN PASCUAL  </t>
  </si>
  <si>
    <t>CDI LAS LOMAS</t>
  </si>
  <si>
    <t>BARRIO LAS LOMAS</t>
  </si>
  <si>
    <t>07/07 LA EAS CUENTA CON REQUERIMEINTO ABIETRTO POR DIFICULTADES QUE AFECTAN LA PRESTACIÓN DEL SERVICIO EN TERRITORIO (PRESUNTA FALSEDAD EN DOCUMENTO PUBLICO - USO INADECUADO DE DILIGENCIAMIENTO DE NOVEDADES, SUSPENSIÓN DE SERVICIO SIN APROBACIÓN NI CONOCIMEINTO DEL SUPERVISOR)</t>
  </si>
  <si>
    <t>CDI LA CASITA ENCANTADA</t>
  </si>
  <si>
    <t>CORREGIMIENTO DE LIBERIA</t>
  </si>
  <si>
    <t>CASA DE FAMILIA OVIDIO ARBOLEDA</t>
  </si>
  <si>
    <t>VEREDA CHAGUALO ARRIBA</t>
  </si>
  <si>
    <t>CDI EL REY DAVID</t>
  </si>
  <si>
    <t>BARRIO EL ARENAL</t>
  </si>
  <si>
    <t>C COMUNAL CRUCES_ANORI</t>
  </si>
  <si>
    <t>VEREDA CRUCES</t>
  </si>
  <si>
    <t>C COMUNAL PRIMAVERA</t>
  </si>
  <si>
    <t>VEREDA LA PRIMAVERA</t>
  </si>
  <si>
    <t>C COMUNAL MESETA</t>
  </si>
  <si>
    <t>VEREDA LA MESETA</t>
  </si>
  <si>
    <t>CER EL LIMON</t>
  </si>
  <si>
    <t>VEREDA EL LIMON</t>
  </si>
  <si>
    <t xml:space="preserve">ESCUELA RURAL EL RETIRO </t>
  </si>
  <si>
    <t>C COMUNAL SAN LORENZO</t>
  </si>
  <si>
    <t>VEREDA SAN LORENZO</t>
  </si>
  <si>
    <t>SUEÑOS DE PAZ ETCR LA PLANCHA MEXICO</t>
  </si>
  <si>
    <t>LA PLANCHA</t>
  </si>
  <si>
    <t xml:space="preserve">CASA FAMILIAR YASMID HERNANDEZ </t>
  </si>
  <si>
    <t>VEREDA MADRESECA</t>
  </si>
  <si>
    <t xml:space="preserve">CER EL BANCO </t>
  </si>
  <si>
    <t>VEREDA EL BANCO</t>
  </si>
  <si>
    <t>CDI MADRE LAURA/DIGNIFICAR</t>
  </si>
  <si>
    <t>CALLE BOLIVAR</t>
  </si>
  <si>
    <t>C COMUNAL EL CARMÍN</t>
  </si>
  <si>
    <t>VEREDA EL CARMIN</t>
  </si>
  <si>
    <t>CER LA CHIQUITA BARCINO</t>
  </si>
  <si>
    <t>VEREDA RIO NECHI</t>
  </si>
  <si>
    <t>C COMUNAL MONTEBELLO ANORI</t>
  </si>
  <si>
    <t>VEREDA MONTEBELLO</t>
  </si>
  <si>
    <t>CER LA HONDONA ANORI</t>
  </si>
  <si>
    <t>VEREDA EL ROBLE</t>
  </si>
  <si>
    <t>C COMUNAL LA CANCHA PAJONAL</t>
  </si>
  <si>
    <t>VEREDA PAJONAL</t>
  </si>
  <si>
    <t>C COMUNAL SAN ISIDRO ANORI</t>
  </si>
  <si>
    <t>VEREDA SAN ISIDRO</t>
  </si>
  <si>
    <t>C COMUNAL EL CARMEN_ANORI</t>
  </si>
  <si>
    <t>VEREDA EL CARMEN</t>
  </si>
  <si>
    <t>C COMUNAL TABACAL ARRIBA</t>
  </si>
  <si>
    <t>VEREDA TABACAL ARRIBA</t>
  </si>
  <si>
    <t>CASA FAMILIA DANIELA LOPEZ</t>
  </si>
  <si>
    <t>VEREDA LA TERESITA</t>
  </si>
  <si>
    <t>C COMUNAL VEREDA SANTO DOMINGO</t>
  </si>
  <si>
    <t>VEREDA SANTO DOMINGO</t>
  </si>
  <si>
    <t>ESCUELA LA PLAYITA</t>
  </si>
  <si>
    <t>DG 35 34 02 BARRIO LA PLAYITA</t>
  </si>
  <si>
    <t>C COMUNAL EL SALADITO</t>
  </si>
  <si>
    <t>VEREDA EL SALADITO</t>
  </si>
  <si>
    <t xml:space="preserve">GUABINA INDIGENA </t>
  </si>
  <si>
    <t>GUABINA INDIGENA</t>
  </si>
  <si>
    <t xml:space="preserve">MANDE </t>
  </si>
  <si>
    <t>MANDE</t>
  </si>
  <si>
    <t>NOCONDÓ</t>
  </si>
  <si>
    <t>UNIDAD 10</t>
  </si>
  <si>
    <t>TIERRA SANTA</t>
  </si>
  <si>
    <t>C COMUNAL BARRANQUILLITA 1Y2</t>
  </si>
  <si>
    <t>BARRANQUILLITA</t>
  </si>
  <si>
    <t>CASETA GUAPA CARRETERA 1,2 3</t>
  </si>
  <si>
    <t>VEREDA GUAPA CARRETERA</t>
  </si>
  <si>
    <t>CASA FAMILIAR CHAMPITA1Y2</t>
  </si>
  <si>
    <t>VEREDA CHAMPITA</t>
  </si>
  <si>
    <t>CASA FAMILIAR RIPEA</t>
  </si>
  <si>
    <t>VEREDA RIPEA</t>
  </si>
  <si>
    <t>CASA FAMILIAR VENADO C</t>
  </si>
  <si>
    <t>VEREDA VENADO COHIMBRA</t>
  </si>
  <si>
    <t>KIOSCO EL TIGRE</t>
  </si>
  <si>
    <t>VEREDA EL TIGRE</t>
  </si>
  <si>
    <t>GANADERIA THULE</t>
  </si>
  <si>
    <t>VEREDA EL THULE</t>
  </si>
  <si>
    <t>CASA DE FAMILIA MALAGON</t>
  </si>
  <si>
    <t>VEREDA MALAGON</t>
  </si>
  <si>
    <t>CASETA PARCELA KM 25</t>
  </si>
  <si>
    <t>VEREDA BARRANQUILLITA PARCELA 20</t>
  </si>
  <si>
    <t>TIENDA BARRANQUILLITA KM 30</t>
  </si>
  <si>
    <t>VEREDA BARRANQUILLITA</t>
  </si>
  <si>
    <t>CASETA EL DOS 123</t>
  </si>
  <si>
    <t>VEREDA EL DOS</t>
  </si>
  <si>
    <t>BILLAR JURADO 2</t>
  </si>
  <si>
    <t>BILLAR VEREDA JURADO</t>
  </si>
  <si>
    <t>CASA FAMILIAR REMIGIO 1</t>
  </si>
  <si>
    <t>CASA DE FAMILIA VEREDA REMIGIO</t>
  </si>
  <si>
    <t>ESCUELA REMIGIO 2</t>
  </si>
  <si>
    <t>ESCUELA VEREDA REMIGIO</t>
  </si>
  <si>
    <t>C COMUNAL GUAGUA 1Y2</t>
  </si>
  <si>
    <t>VEREDA GUAGUA</t>
  </si>
  <si>
    <t>CASA FAMILIAR MINA</t>
  </si>
  <si>
    <t>MINA</t>
  </si>
  <si>
    <t>CARAMBOLO</t>
  </si>
  <si>
    <t>VERACRUZ  1</t>
  </si>
  <si>
    <t>VERACRUZ - 1</t>
  </si>
  <si>
    <t>VERACRUZ  2</t>
  </si>
  <si>
    <t>EL DOS GUAPA</t>
  </si>
  <si>
    <t>VEREDA EL DOS GUAPA</t>
  </si>
  <si>
    <t>CABILDO ARKUA</t>
  </si>
  <si>
    <t>COMUNIDAD INDIGENA ARKUA</t>
  </si>
  <si>
    <t>HOGAR INFANTIL EL LEON</t>
  </si>
  <si>
    <t>CL 46 NO 50 68</t>
  </si>
  <si>
    <t xml:space="preserve">Necesita dotaciòn de material pedagogico, neveras, equipos equipos antropometricos, menaje de cocina, sillas, mesas </t>
  </si>
  <si>
    <t>HOGAR INFANTIL C D V</t>
  </si>
  <si>
    <t>KR 19 104 73</t>
  </si>
  <si>
    <t xml:space="preserve">necesita dotaciòn de material pedagogico, neveras, equipos equipos antropometricos, menaje de cocina, sillas, mesas </t>
  </si>
  <si>
    <t>CASETA EL GUAYABO RIO GRANDE SAN LUIS1</t>
  </si>
  <si>
    <t>BARRIO SAN LUIS</t>
  </si>
  <si>
    <t>C COMUNAL MONTE VERDE 1</t>
  </si>
  <si>
    <t>MONTE VERDE UNO</t>
  </si>
  <si>
    <t>C COMUNAL MONTE VERDE 2</t>
  </si>
  <si>
    <t>VEREDA MONTE VERDE 2</t>
  </si>
  <si>
    <t>C COMUNAL LA TACHUELA</t>
  </si>
  <si>
    <t>VEREDA LA TACHUELA</t>
  </si>
  <si>
    <t>C COMUNAL SANTA INÉS</t>
  </si>
  <si>
    <t>VEREDA SANTA INES</t>
  </si>
  <si>
    <t>CENTRO DE SALUD PUEBLO BELLO</t>
  </si>
  <si>
    <t>CASA DE GOBIERNO NUEVA COLONIA</t>
  </si>
  <si>
    <t>BARRIO CARIBE</t>
  </si>
  <si>
    <t>ESCUELITA SANTO DOMINGO</t>
  </si>
  <si>
    <t>VÍA TURBO - APARTADO CORREGIMIENTO SANTO DOMINGO</t>
  </si>
  <si>
    <t>PARROQUIA CATOLICA MANIZALE</t>
  </si>
  <si>
    <t>BARRIO MANIZALES</t>
  </si>
  <si>
    <t>SALON COMUNAL NUEVA ANTIOQUIA</t>
  </si>
  <si>
    <t>NUEVA ANTIOQUIA</t>
  </si>
  <si>
    <t>SALON SOCIAL ARENERA COMUNIDADINDIGENA</t>
  </si>
  <si>
    <t>VEREDA LA ARENERA</t>
  </si>
  <si>
    <t>CASA FAMILIAR VILLAMARIA</t>
  </si>
  <si>
    <t>VEREDA EL PORVENIR</t>
  </si>
  <si>
    <t>IE CURRULAO SEDE NARIÑO</t>
  </si>
  <si>
    <t>BARRIO ANTONIO NARIÑO</t>
  </si>
  <si>
    <t>CASA DE FAMILIA VEREDA EUCALIPTO 1</t>
  </si>
  <si>
    <t>VIA EL SILENCIO VEREDA EUCALIPTO ENTRATA POR LA FICA EL PATACON</t>
  </si>
  <si>
    <t>CARITAS SONRIENTES</t>
  </si>
  <si>
    <t>SEMILLAS DEL FUTURO</t>
  </si>
  <si>
    <t>CORAZONES TIERNOS</t>
  </si>
  <si>
    <t>VEREDA BELENCITO</t>
  </si>
  <si>
    <t>CRECIENDO JUNTOS</t>
  </si>
  <si>
    <t>SUEÑOS DE INFANCIA</t>
  </si>
  <si>
    <t>PINCELES Y COLORES</t>
  </si>
  <si>
    <t>VEREDA NUEVA ESPERANZA</t>
  </si>
  <si>
    <t>PEQUEÑOS GIGANTES</t>
  </si>
  <si>
    <t>MARIANITO</t>
  </si>
  <si>
    <t>KR 10 08 82</t>
  </si>
  <si>
    <t>Se presentan goteras, humedades en varios espacios y grietas en el lomo central de la UDS y en la zona de juego de los niños y las niñas. El piso se encuentra en mal estado, al igual que en el patio comedor</t>
  </si>
  <si>
    <t xml:space="preserve">Se recibió dotación en la vigencia 2025   </t>
  </si>
  <si>
    <t>PARQUE EDUCATIVO MATABLANCO</t>
  </si>
  <si>
    <t>CL 8 9 33</t>
  </si>
  <si>
    <t>ninguna</t>
  </si>
  <si>
    <t>adecuada</t>
  </si>
  <si>
    <t>PEQUEÑOS SOÑADORES</t>
  </si>
  <si>
    <t>KR 10 7 74</t>
  </si>
  <si>
    <t xml:space="preserve">El techo presente fisura, por tanto al llover se está generando deterioro en las paredes, aparición de hongos y acumulación de agua . Se requiere reparación de gran parte del cielo falso del CDI </t>
  </si>
  <si>
    <t>Se recibió dotación en la vigencia 2023</t>
  </si>
  <si>
    <t>FINCA LOS POMOS</t>
  </si>
  <si>
    <t>CHORROS BLANCOS ABAJO MIELERA</t>
  </si>
  <si>
    <t xml:space="preserve">Se reorganiza cobertura de acuerdo a la atención real en el territorio. </t>
  </si>
  <si>
    <t>ESTRELLAS DEL NORTE</t>
  </si>
  <si>
    <t>KR 19 14 41 VOCA DEL MONTE</t>
  </si>
  <si>
    <t xml:space="preserve">Se recibió dotación en la vigencia 2025  </t>
  </si>
  <si>
    <t>BALCON DE LOS SUEÑOS</t>
  </si>
  <si>
    <t>CL 18 20 18 BARRIO CENTRO</t>
  </si>
  <si>
    <t>En Arriendo</t>
  </si>
  <si>
    <t xml:space="preserve">Deterioro en techo de patio central de a UDS </t>
  </si>
  <si>
    <t>CER LA ESTRELLA_YARUMAL</t>
  </si>
  <si>
    <t>VEREDA LA ESTRELLA</t>
  </si>
  <si>
    <t>CER MINA VIEJA</t>
  </si>
  <si>
    <t>I.E MINA VIEJA</t>
  </si>
  <si>
    <t>C COMUNAL LA BRAMADORA</t>
  </si>
  <si>
    <t>VEREDA LA BRAMADORA</t>
  </si>
  <si>
    <t>IE LLANOS DE CUIVA</t>
  </si>
  <si>
    <t>CORREGIMIENTO LLANOS DE CUIVA SEDE ASPROLLAC ACUEDUCTO LLANOS DE CUIVA</t>
  </si>
  <si>
    <t>CASA DE FAMILIA CHORROS BLANCOS ARRIBA</t>
  </si>
  <si>
    <t>VEREDA CHORROS BLANCOS ARRIBA</t>
  </si>
  <si>
    <t>A la fecha no cuenta con participantes atendidos en esta unidad de servicio</t>
  </si>
  <si>
    <t>SUEÑOS MÁGICOS</t>
  </si>
  <si>
    <t>URBANIZACIÓN JOSE MARIA CORDOBA</t>
  </si>
  <si>
    <t xml:space="preserve">Humedades y falta de pintura </t>
  </si>
  <si>
    <t>C COMUNAL CAÑAVERAL ARRIBA</t>
  </si>
  <si>
    <t>VEREDA CAÑAVERAL ARRIBA EN LA TIENDA DEL SEÑOR GUSTAVO PINEDA CERCA A LA CAPILLA MARIANITO</t>
  </si>
  <si>
    <t>C COMUNAL LLANOS DE CUIVA</t>
  </si>
  <si>
    <t>CENTRO DE ATENCION INTEGRAL YARUMAL</t>
  </si>
  <si>
    <t>KR 23 A 00 00 ESQUINA</t>
  </si>
  <si>
    <t>FINCA ROBERTO LOPEZ</t>
  </si>
  <si>
    <t>BETANIA  CERCA A LA SUBASTA GANADERA</t>
  </si>
  <si>
    <t>CASETA COMUNAL URBANIZACION JOSE MARIA CORDOBA</t>
  </si>
  <si>
    <t>CERCA A LA TERMINAL CITRAYAR</t>
  </si>
  <si>
    <t>JAC LA INMACULADA</t>
  </si>
  <si>
    <t>CL 26 15 194</t>
  </si>
  <si>
    <t>PARQUE RECREATIVO RUBEN PIEDRAHITA</t>
  </si>
  <si>
    <t>CERCA A LA PLANTA DE SACRIFICIO</t>
  </si>
  <si>
    <t>ALERTA DE INFRAESTRUCTURA POR LO CUAL LA UDS SE UBICA EN OTRA DIRECCION TEMPORALMENTE</t>
  </si>
  <si>
    <t>CER LA CANDELARIA</t>
  </si>
  <si>
    <t>VEREDA LA CANDELARIA</t>
  </si>
  <si>
    <t xml:space="preserve">a  la fecha no se cuenta con participantes atendidos en esta unidad de atención por lo cual se redistribuye los 8 cupos a las otras UA. </t>
  </si>
  <si>
    <t>06/07 LA REGIONAL CONFIRMA QUE DURANTE TODA LA VIGENCIA NO HA TENIDO ATENCIÓN</t>
  </si>
  <si>
    <t>C COMUNAL MEDIA LUNA</t>
  </si>
  <si>
    <t>CARRETERA VIA ANGOSTURA</t>
  </si>
  <si>
    <t xml:space="preserve">ALERTA DE INFRAESTRUCTURA POR LO CUAL LA UDS SE UBICA EN OTRA DIRECCION TEMPORALMENTE </t>
  </si>
  <si>
    <t>CENTRO DE DESARROLLO INFANTIL SANTA RITA</t>
  </si>
  <si>
    <t>SC PARQUE PRINCIPAL AL LADO DE LA COOPERATIVA DE CAFICULORES</t>
  </si>
  <si>
    <t>Infraestructura con avanzado estado de humedad en paredes por deterioro de canoas y bajantes techo.</t>
  </si>
  <si>
    <t>H.I PAYASOS</t>
  </si>
  <si>
    <t>CL 55 53 02 BARRIO SAN PEDRO</t>
  </si>
  <si>
    <t>Infraestructura con dificultades de techo, humedades, se encuentra al lado de comando de policia.</t>
  </si>
  <si>
    <t>CENTRO DE DESARROLLO INFANTIL SANTA RITA 2</t>
  </si>
  <si>
    <t>SC PARQUE PRINCIPAL AL LADO DE LA COOPERATIVA DE CAFICULTORES</t>
  </si>
  <si>
    <t>SALON SOCIAL EL BARCINO</t>
  </si>
  <si>
    <t>VEREDA BARCINO</t>
  </si>
  <si>
    <t>CENTRO DE DESARROLLO INFANTIL PUEBLORRICO</t>
  </si>
  <si>
    <t>CL 30 25 77 SECTOR LA PRADERA</t>
  </si>
  <si>
    <t>SALON SOCIAL VERNARDINO PANCHI</t>
  </si>
  <si>
    <t>RESGUARDO INDIGENA BERNARDINO PANCHI</t>
  </si>
  <si>
    <t>CER CALIFORNIA_PUEBLORRICO</t>
  </si>
  <si>
    <t>VEREDA CALIFORNIA</t>
  </si>
  <si>
    <t>ESCUELA RURAL CORINTO</t>
  </si>
  <si>
    <t>VEREDA CORINTO</t>
  </si>
  <si>
    <t>IE SINAI</t>
  </si>
  <si>
    <t>VEREDA SINAI</t>
  </si>
  <si>
    <t>CER LOURDES</t>
  </si>
  <si>
    <t>VEREDA LOURDES</t>
  </si>
  <si>
    <t>SEDE URBANA CENTRO VIDA U</t>
  </si>
  <si>
    <t>CL 29 32 01</t>
  </si>
  <si>
    <t>CER LA GÓMEZ</t>
  </si>
  <si>
    <t>VEREDA LA GOMEZ</t>
  </si>
  <si>
    <t>HOGAR INFANTIL PILATUNAS</t>
  </si>
  <si>
    <t>KR 31 27 17</t>
  </si>
  <si>
    <t>Se recibió dotación por el grupo OXY REDITOS 2025</t>
  </si>
  <si>
    <t>LOS EXPLORADORES</t>
  </si>
  <si>
    <t>KR 32 28 N 23  LA RONDA</t>
  </si>
  <si>
    <t>Se recibió dotación por el grupo OXI REDITOS 2025</t>
  </si>
  <si>
    <t>LOS CREADORES</t>
  </si>
  <si>
    <t>KR 31 N 22 84  PLAZUELA</t>
  </si>
  <si>
    <t>IMAGINADORES</t>
  </si>
  <si>
    <t>CL 40 22 181 JAIPERA</t>
  </si>
  <si>
    <t>CER CARLOS VIECO ORTIZ</t>
  </si>
  <si>
    <t>VEREDA LA MARGARITA</t>
  </si>
  <si>
    <t>LA PRADERA</t>
  </si>
  <si>
    <t>CL 33 19 27   BARRIO OBRERO</t>
  </si>
  <si>
    <t>CER LOS ANDES</t>
  </si>
  <si>
    <t>VEREDA LAS ANDES</t>
  </si>
  <si>
    <t>CER EPIFANIO MEJIA</t>
  </si>
  <si>
    <t>VEREDA MONTEBELLO PARTE BAJA</t>
  </si>
  <si>
    <t>C COMUNAL LA AMAGASEÑA</t>
  </si>
  <si>
    <t>VEREDA LA AMAGASEÑA</t>
  </si>
  <si>
    <t>C COMUNAL CLARA ARRIBA</t>
  </si>
  <si>
    <t>VEREDA CLARA ARRIBA</t>
  </si>
  <si>
    <t>CER EPIFANIO MEJIA PARTE ALTA</t>
  </si>
  <si>
    <t>MONTEBELLO PARTE ALTA</t>
  </si>
  <si>
    <t>CER IVAN ARANGO ARCILA</t>
  </si>
  <si>
    <t>VEREDA LA YARUMA</t>
  </si>
  <si>
    <t>C COMUNAL EL VENTIADERO</t>
  </si>
  <si>
    <t>VEREDA EL VENTIADERO</t>
  </si>
  <si>
    <t>C COMUNAL LA HUMAREDA</t>
  </si>
  <si>
    <t>VEREDA HUMAREDA</t>
  </si>
  <si>
    <t>CER GLORIA EDITH GARVIS PATIÑO</t>
  </si>
  <si>
    <t>VEREDA LA TABORDA</t>
  </si>
  <si>
    <t>C COMUNAL LLANADAS</t>
  </si>
  <si>
    <t>VEREDA LLANADAS</t>
  </si>
  <si>
    <t>CASA FAMILIAR LA SIBERIA</t>
  </si>
  <si>
    <t>VEREDA LA SIBERIA</t>
  </si>
  <si>
    <t>CASA FAMILIAR LEÓN DE GREIFF</t>
  </si>
  <si>
    <t>VEREDA EL LEON</t>
  </si>
  <si>
    <t>CASA FAMILIAR LA GULUNGA PARTE ALTA</t>
  </si>
  <si>
    <t>VEREDA LA GULUNGA PARTE ALTA</t>
  </si>
  <si>
    <t>CAFETERITOS 1</t>
  </si>
  <si>
    <t>PLAZA DE FERIAS 1</t>
  </si>
  <si>
    <t xml:space="preserve">Infraestructura con avanzadas humedades en paredes y deterioro de canoas, pintura en general. Se disminuye a 100 cupos porque no ha sido posible cumplir el 100% de la cobertura y se tiene necesidad en el CDI " RODRIGO DIAS " del municipio de Jardín. Se trasladan alli 7 cupos </t>
  </si>
  <si>
    <t>CER DAVID CROZZIER</t>
  </si>
  <si>
    <t>VEREDA LA CASIANA</t>
  </si>
  <si>
    <t>RODRIGO DIAZ</t>
  </si>
  <si>
    <t>KR 2 5 88</t>
  </si>
  <si>
    <t xml:space="preserve">Ajuste de cupos, por  que tienen lista de espera  y necesidad del territorio. Se trasladan 17 cupos del CDI "CAFETERITOS 1" del municipio de Jardín. </t>
  </si>
  <si>
    <t>CASA DE SU NIÑO</t>
  </si>
  <si>
    <t>RURAL BELLO EL PINAR</t>
  </si>
  <si>
    <t>NINGUNA</t>
  </si>
  <si>
    <t>SE ENVIO LISTADO DE NECESIDADES DE DOTACIÓN A LA REGIONAL</t>
  </si>
  <si>
    <t>NO APLICA</t>
  </si>
  <si>
    <t>FUTUROS GENIOS</t>
  </si>
  <si>
    <t>AV 48 B 61 03</t>
  </si>
  <si>
    <t>CONSTRUYENDO SUEÑOS</t>
  </si>
  <si>
    <t>AV 34 D 42 G 55 MACHADO</t>
  </si>
  <si>
    <t>CDI CORAZONES FELICES</t>
  </si>
  <si>
    <t>VEREDA GRANISAL SECTOR ALTOS DE ORIENTE</t>
  </si>
  <si>
    <t>MUNDO ENCANTADO</t>
  </si>
  <si>
    <t>KR 52 A 52 29  BARRIO PEREZ</t>
  </si>
  <si>
    <t>SANTA RITA</t>
  </si>
  <si>
    <t>KR 42 CL 20 E 51</t>
  </si>
  <si>
    <t>CENTRO DE DESARROLLO INFANTIL IMAGINA TU MUNDO</t>
  </si>
  <si>
    <t>KR 53 CL 50 36</t>
  </si>
  <si>
    <t>CASA COMUNAL SUBTERRANEO</t>
  </si>
  <si>
    <t>SUBERRANEO</t>
  </si>
  <si>
    <t xml:space="preserve">Se requeriere dotacion de equipo antropometricos. </t>
  </si>
  <si>
    <t>CASA COMUNAL LAS LAJAS</t>
  </si>
  <si>
    <t>VEREDAS LAS LAJAS</t>
  </si>
  <si>
    <t>CASA COMUNAL SINAI</t>
  </si>
  <si>
    <t>CASA COMUNAL SAN NICOLAS</t>
  </si>
  <si>
    <t>SAN NICOLAS DEL RIO</t>
  </si>
  <si>
    <t>CASA COMUNAL LAS CRUCES</t>
  </si>
  <si>
    <t>LAS CRUCES</t>
  </si>
  <si>
    <t>CASA COMUNAL BALSILLAS</t>
  </si>
  <si>
    <t>VEREDA BALSILLAS</t>
  </si>
  <si>
    <t>CASA COMUNAL BOCAS</t>
  </si>
  <si>
    <t>BOCAS DEL RIO SAN JUAN</t>
  </si>
  <si>
    <t>CDI 2 DE ABRIL</t>
  </si>
  <si>
    <t>KR 20 A OESTE 31 B 64</t>
  </si>
  <si>
    <t>La infraestructura tiene problemas de humedad, se requiere el ajsute de cobertura de acuerdo a los usuarios atendidos en el vigencia 2025</t>
  </si>
  <si>
    <t>Necesitan dotación de material didactico, menaje de cocina (vajilla niños, ollas, cucharas, sartenes), equipos antroprometicos</t>
  </si>
  <si>
    <t>CER I. MONTECRISTO</t>
  </si>
  <si>
    <t>COMUNIDAD INDIGENA MONTECRISTO</t>
  </si>
  <si>
    <t>CDI UVEROS</t>
  </si>
  <si>
    <t>CORREGIMIENTO UVEROS</t>
  </si>
  <si>
    <t>CASA COMUNAL SABANILLA</t>
  </si>
  <si>
    <t>VEREDA SABANILLA</t>
  </si>
  <si>
    <t>TAMBO FAMILIAR CHEVER</t>
  </si>
  <si>
    <t>VEREDA CHEVER</t>
  </si>
  <si>
    <t>TAMBO ESCOLAR POPALITO</t>
  </si>
  <si>
    <t>AMPARRADO POPALITO</t>
  </si>
  <si>
    <t>ESCUELA VALLESI</t>
  </si>
  <si>
    <t>VEREDA VALLESI</t>
  </si>
  <si>
    <t>C COMUNAL CARRA INDIGENA</t>
  </si>
  <si>
    <t>VERDA CARRA INDIGENA</t>
  </si>
  <si>
    <t>ESCUELA EL PITAL</t>
  </si>
  <si>
    <t>EL PITAL</t>
  </si>
  <si>
    <t>TAMBO FAMILIAR CHEVERITO</t>
  </si>
  <si>
    <t>VEREDA CHEVERITO</t>
  </si>
  <si>
    <t>TAMBO FAMILIAR CHOROMANDO</t>
  </si>
  <si>
    <t>VEREDA CHOROMNADÓ</t>
  </si>
  <si>
    <t>TAMBO FAMILIAR NENDO</t>
  </si>
  <si>
    <t>VEREDA NENDO</t>
  </si>
  <si>
    <t>TAMBO COMUNITARIO LLANOGORDO</t>
  </si>
  <si>
    <t>VEREDA LLANO GORDO</t>
  </si>
  <si>
    <t>TAMBO FAMILIAR PAVARANDO</t>
  </si>
  <si>
    <t>VEREDA PAVARANDÓ</t>
  </si>
  <si>
    <t>C COMUNAL PEGADO</t>
  </si>
  <si>
    <t>VEREDA PEGADO</t>
  </si>
  <si>
    <t>TAMBO FAMILIAR PIEDRA BLANCAS</t>
  </si>
  <si>
    <t>VEREDA PIEDRAS BLANCAS</t>
  </si>
  <si>
    <t>TAMBO FAMILIAR SANTA TERESA</t>
  </si>
  <si>
    <t>VEREDA SANTA TERESA</t>
  </si>
  <si>
    <t>TAMBO FAMILIAR TASCON</t>
  </si>
  <si>
    <t>VEREDA TASCON</t>
  </si>
  <si>
    <t>CASA ANTADO</t>
  </si>
  <si>
    <t>VEREDA ANTADO</t>
  </si>
  <si>
    <t>TAMBO COMUNITARIO DABEIBA VIEJO</t>
  </si>
  <si>
    <t>VEREDA DABEIBA VIEJO</t>
  </si>
  <si>
    <t>TAMBO COMUNITARIO PITAL ALTO</t>
  </si>
  <si>
    <t>EL PITAL ALTO</t>
  </si>
  <si>
    <t>ESCUELA TAPARALES</t>
  </si>
  <si>
    <t>VEREDA TAPARALES</t>
  </si>
  <si>
    <t>TAMBO FAMILIAR CHOROMANDO BAJO</t>
  </si>
  <si>
    <t>CHOROMANDO BAJO</t>
  </si>
  <si>
    <t>TAMBO FAMILIAR GUATICAMA</t>
  </si>
  <si>
    <t>CDI MUNDO DE COLORES</t>
  </si>
  <si>
    <t>DETRÁS DE LA I.E RURAL CHURIDÓ PUEBLO</t>
  </si>
  <si>
    <t>No se presenta alertas</t>
  </si>
  <si>
    <t>CASA COMUNAL TULAPITA</t>
  </si>
  <si>
    <t xml:space="preserve">Se solicita ajustar la cobertura de acuerdo a la vigencia 2025, por la necesidad del servicio, </t>
  </si>
  <si>
    <t>CASA FAMILIAR MARIA SANCHEZ</t>
  </si>
  <si>
    <t>CASETA COMUNAL ALTO ROSARIO</t>
  </si>
  <si>
    <t>CASA FAMILIAR JOSEFA ARRIETA</t>
  </si>
  <si>
    <t>CASA FAMILIAR JOSEFA ARRIETA VILLA LUCIA</t>
  </si>
  <si>
    <t>VEREDA BOBAL</t>
  </si>
  <si>
    <t>VEREDA PARAISO TULAPITA</t>
  </si>
  <si>
    <t>RESTAUANTE IER PARAISO TULAPITA</t>
  </si>
  <si>
    <t>VEREDA ECUADOR</t>
  </si>
  <si>
    <t>C COMUNAL ARIZAL</t>
  </si>
  <si>
    <t>VEREDA ARIZAL</t>
  </si>
  <si>
    <t>KIOSCO LA TERCERA EDAD MULATOS</t>
  </si>
  <si>
    <t>KIOSKO LA FLACA</t>
  </si>
  <si>
    <t xml:space="preserve">Se debe dotar de equipos antropometricos, se debe ajautar la cobertura de acuerdo a la necesidad del servicio. </t>
  </si>
  <si>
    <t>VEREDA EL HOYITO</t>
  </si>
  <si>
    <t>ESCUELA ALMACIGO</t>
  </si>
  <si>
    <t>VEREDA ALMACIGO</t>
  </si>
  <si>
    <t>RESTAURANTE LAGO CARIBE</t>
  </si>
  <si>
    <t>CARLOS CARRETERA</t>
  </si>
  <si>
    <t>C COMUNAL COM INDÍGENA CARACOLÍ</t>
  </si>
  <si>
    <t>ESCUELA SEDE ISLITA SANTAFE</t>
  </si>
  <si>
    <t>VEREDA SANTAFE DE ISLITA</t>
  </si>
  <si>
    <t>NUEVO ORIENTE</t>
  </si>
  <si>
    <t>VEREDA ALTO ROSARIO</t>
  </si>
  <si>
    <t>ESCUELA CASA BLANCA</t>
  </si>
  <si>
    <t>VEREDA CASA BLANCA</t>
  </si>
  <si>
    <t>VALE ARRIBA</t>
  </si>
  <si>
    <t>VEREDA VALE ARRIBA</t>
  </si>
  <si>
    <t>CASA FAMILIAR DANI LUZ PEÑA</t>
  </si>
  <si>
    <t>VEREDA BUENOS AIRES</t>
  </si>
  <si>
    <t>VEREDA LA COMARCA</t>
  </si>
  <si>
    <t>VEREDA OYETO CIELO AZUL</t>
  </si>
  <si>
    <t>VEREDA CORCOVADO</t>
  </si>
  <si>
    <t>C COMUNAL VERSALLES_CAÑASGORDAS</t>
  </si>
  <si>
    <t>VEREDA VERSALLES</t>
  </si>
  <si>
    <t>CASA GUADUAL TITO HENAO</t>
  </si>
  <si>
    <t xml:space="preserve">CASA GUADUAL TITO HENAO, CARRETERA NACIONAL VÍA AL MAR  VEREDA GUADUAL DESVIAMOS A MANO DERECHA POR LA TIENDA DE PÁJARO PASANDO EL PUENTE HACIA LA  CASA DE   DON TITO HENAO.  </t>
  </si>
  <si>
    <t>CASA SAN LUIS ELKIN MIRA</t>
  </si>
  <si>
    <t>TIENDA DE DOÑA SENELY, AL FRENTE DE LA TIENDA DON RAFAEL MIRA, AL LADO DE LA  CASA DE MARIBEL GUZMAN</t>
  </si>
  <si>
    <t>C COMUNAL BUENOS AIRES</t>
  </si>
  <si>
    <t>CASETA COMUNAL BUENOS AIRES SE ENCUENTRA UBICADA A MANO DERECHA SUBIENDO POR LA VÍA QUE CONDUCE AL MUNICIPIO DE ABRIAQUI AL LADO DE LA I.E.R BUENOS AIRES SEDE LA MILAGROSA.</t>
  </si>
  <si>
    <t>ESCUELA LA LOMA DE LA ALEGRIA</t>
  </si>
  <si>
    <t>ALIENDO DEL CASCO URBANO POR LA CARRETERA NACIONAL NOS DESVIAMOS A MANO DERECHA A LLEGAR AL BARRIO IMANTAGO LUEGO COGEMOS A MANO DERECHA POR LA TIENDA</t>
  </si>
  <si>
    <t>CASA CURAL SANTO CRISTO</t>
  </si>
  <si>
    <t>CASETA COMUNAL SANTO CRISTO, VEREDA SANTO CRISTO AL LADO DE LA ESCUELA SANTO CRISTO SEDE DE LA INSTITUCIÓN EDUCATIVA RURAL BERNARDO SIERRA A MANO DERECHA SUBIENDO PARA LA VEREDA LA AGUADA.</t>
  </si>
  <si>
    <t>C COMUNAL LA SOLEDAD_CAÑASGORDAS</t>
  </si>
  <si>
    <t>CASETA COMUNAL LA SOLEDAD AL OCCIDENTE CON LA ESCUELA DE LA VEREDA LA SOLEDAD AL ORIENTE DE LA CANCHA VEREDAL AL SUR CON LA VIVIENDA DE LA SEÑORA SOCORRO MANCO</t>
  </si>
  <si>
    <t>ESCUELA LA MALENA</t>
  </si>
  <si>
    <t>AL LADO DE LA CASA DE DOÑA MARGARITA DAVID POR EL CAMINO QUE BAJA AL RÍO EN LA VEREDA LA MALENA.</t>
  </si>
  <si>
    <t>C COMUNAL SANTO CRISTO</t>
  </si>
  <si>
    <t>VEREDA SANTO CRISTO</t>
  </si>
  <si>
    <t>ESCUELA EL CAFE</t>
  </si>
  <si>
    <t>TIENDA DE DON RAFAEL MIRA, AL LADO DE LA MISCELANEA DOÑA MARTA HURTADO, ANTES DE LLEGAR AL COLEGIO DE LA VEREDA SAN LUIS</t>
  </si>
  <si>
    <t>C COMUNAL INSOR</t>
  </si>
  <si>
    <t>CASETA COMUNAL DE LA VEREDA INSOR AL LADO DE LA CANCHA, DIAGONAL A LA CASA DE DOÑA NELLY MUÑOZ</t>
  </si>
  <si>
    <t>C COMUNAL EL ROBLE</t>
  </si>
  <si>
    <t>AL LADO DE LA ESCUELA EL ROBLE, CASETA COMUNAL EL ROBLE ESTA UBICADA AL LADO DE LA ESCUELA EL ROBLE A MANO DERECHA SUBIENDO POR LA VÍA QUE CONDUCE A LA VERDAD LA LLORONA PARTE ALTA.</t>
  </si>
  <si>
    <t>C COMUNAL CIRIGUAN</t>
  </si>
  <si>
    <t xml:space="preserve">CASETA COMUNAL CIRIGUAN, PARTE ALTA VEREDA CIRIGUAN CASETA COMUNAL A MANO DERECHA AL LADO  DE LA CASA DE LA SEÑORA GLADIS. </t>
  </si>
  <si>
    <t>C COMUNAL LA BALSITA</t>
  </si>
  <si>
    <t>ANTIGUA ESCUELA LA BALSITA AL LADO DEL CETRO DE SALUD Y CAPILLA LA BALSITA, AL FRENTE DE LA DOÑA MARÍA EUGENIA GUISAO</t>
  </si>
  <si>
    <t>HOGAR JUVENIL JUNTAS DE URAMITA</t>
  </si>
  <si>
    <t>HOGAR JUVENIL JUNTAS DE URAMITA Y CASA DE LA CULTURA JUNTAS DE URAMITA SEGUNDO PISO TIENDA DE NAZARETH JUNTO A UN CASERIO DONDE ESTÁ LA  CALLE PRINCIPAL DONDE  SE ENCUENTRA LA CAPILLA</t>
  </si>
  <si>
    <t>ESCUELA LA MANGA</t>
  </si>
  <si>
    <t>AL LADO IZQUIERDA DE LA CASETA COMUNAL CERCA A LA TIENDA DE DON FRANCISCO MANCO, VÍA SECTOR ALTO BONITO. DESPUÉS DE LA CASA DEL PRESIDENTE DE LA JUNTA DE ACCIÓ</t>
  </si>
  <si>
    <t>ESCUELA SAN PASCUAL</t>
  </si>
  <si>
    <t>ESCUELA SAN PASCUAL, CORREGIMIENTO DE SAN PASCUAL, AL LADO DERECHO DE LA IGLESIA, FRENTE AL PARQUE PRINCIPAL.</t>
  </si>
  <si>
    <t>ESCUELA LA CURVA</t>
  </si>
  <si>
    <t>ESCUELA DE LA VEREDA LA CURVA, VIA  AL CORREGIMIENTO DE SAN PASCUAL, ENTRADA PARA LA VEREDA LA SOLEDAD, AL LADO DE LA TIENDA DE DON RAFAEL DUQUE</t>
  </si>
  <si>
    <t>CASA DE LA CULTURA JUNTAS DE URAMITA</t>
  </si>
  <si>
    <t>CASETA SAN MIGUEL CESTILLAL</t>
  </si>
  <si>
    <t>CASETA SAN MIGUEL CESTILLAL UBICADA  AL LADO DERECHO  DE LA VÍA FRENTE A LA CASA DE LA FAMILIA GOEZ CASTAÑO AL LADO DE LA ESCUELA   DE LA VEREDA DIAGONAL A LA CAPILLA SAN MIGUEL</t>
  </si>
  <si>
    <t>SALON PARQUE EDUCATIVO</t>
  </si>
  <si>
    <t>KR 31 33 A 1</t>
  </si>
  <si>
    <t>ESCUELA EL CANELITO</t>
  </si>
  <si>
    <t xml:space="preserve">ESCUELA EL CANELITO, VÍA PRINCIPAL DE CAÑAS GORDAS SUBIENDO POR LA VEREDA MEDIA ACUESTA HASTA LLEGAR A LA VEREDA CANELITO HASTA LA TIENDA DE SEBASTIÁN   NOS DESPLAZAMOS HACIA LA ESCUELA RURAL. </t>
  </si>
  <si>
    <t>COLISEO CESTILLAL</t>
  </si>
  <si>
    <t>I.E.R COLEGIO BERNARDO SIERRA, SEDE ESCUELA. AL FRENTE DEL COLISEO CESTILLAL, LLENDO DESPUES DEL PUESTO DE SALUD</t>
  </si>
  <si>
    <t>CASA JUAN TORRES LA ESPERANZA</t>
  </si>
  <si>
    <t>LA ESPERANZA EN LA TIENDA DE DON JUAN, AL FRENTE DE LOS EDIFICIOS, DIAGONAL A LA CANCHA DEPORTIVA EN EL BARRIO LA ESPERANZA</t>
  </si>
  <si>
    <t>C COMUNAL EL CANELO</t>
  </si>
  <si>
    <t>CASETA COMUNAL EL CANELO, CASETA COMUNAL DEL BARRIO CORDONCILLAL UNA CUADRA ANTES DE LLEGAR AL CEMENTERIO DEL MUNICIPIO DE CAÑASGORDAS.</t>
  </si>
  <si>
    <t>GARABATEANDO SUEÑOS BURBUJAS DE AMOR</t>
  </si>
  <si>
    <t>CASA CENTRO DE DESARROLLO INFANTIL BURBUJAS DE AMOR 14 DE SEPTIEMBRE</t>
  </si>
  <si>
    <t>CUMPLE</t>
  </si>
  <si>
    <t>CDI SEMILLITAS DE ESPERANZA</t>
  </si>
  <si>
    <t>CRA 32 CALLE 27 BARRIO PALMA</t>
  </si>
  <si>
    <t>CDI MOMENTOS MAGICOS</t>
  </si>
  <si>
    <t>CALLE 27 N 36-10 LAS PALMAS</t>
  </si>
  <si>
    <t>CDI PEKITAS NECHI</t>
  </si>
  <si>
    <t>KR 29 A 38 A 70 BARRIO SANTA LUCIA</t>
  </si>
  <si>
    <t>CDI LAS PALMAS NECHI</t>
  </si>
  <si>
    <t>KR 34 28 41  LAS PALMAS</t>
  </si>
  <si>
    <t>PARQUE EDUCATIVO TARAZA</t>
  </si>
  <si>
    <t>CL 43 34 2</t>
  </si>
  <si>
    <t>ZARAGOZA 2</t>
  </si>
  <si>
    <t>CL 22 40 57 LAS FLORES</t>
  </si>
  <si>
    <t>CDI SUEÑOS INFANTILES</t>
  </si>
  <si>
    <t>KRA 21 CLL 14 LOS LAURELES</t>
  </si>
  <si>
    <t>CDI HUELLAS A LA FELICIDAD</t>
  </si>
  <si>
    <t>CL 20 20 152  BARRIO COLOMBIA</t>
  </si>
  <si>
    <t>SE SOLICITA AMPLIACION DE CUPO POR NECESIDAD DE LAS FAMILIAS</t>
  </si>
  <si>
    <t>FLORECER</t>
  </si>
  <si>
    <t>CORREGIMIENTO LA FLORESTA</t>
  </si>
  <si>
    <t>INFANCIA FELIZ</t>
  </si>
  <si>
    <t>CORREGIMIENTO EL RUBI</t>
  </si>
  <si>
    <t>VILLA DULZURA</t>
  </si>
  <si>
    <t>VILLA NUEVA SECTOR HOJAS ANCHAS</t>
  </si>
  <si>
    <t>CER HUELLAS DEL MAÑANA</t>
  </si>
  <si>
    <t>VEREDA SOFIA</t>
  </si>
  <si>
    <t xml:space="preserve">ESCUELA EL JARDIN DE MIS SUEÑOS </t>
  </si>
  <si>
    <t>VEREDA BRAZUELOS</t>
  </si>
  <si>
    <t>ESCUELA INFANCIA FELIZ</t>
  </si>
  <si>
    <t>VEREDA MULATOS</t>
  </si>
  <si>
    <t>ESCUELA LOS TRIUNFADORES</t>
  </si>
  <si>
    <t>VEREDA LA ARGENTINA</t>
  </si>
  <si>
    <t>CASETA HUELLAS DE LA FELICIDAD</t>
  </si>
  <si>
    <t>VEREDA LA CEIBA</t>
  </si>
  <si>
    <t>CASETA LLUVIA DE LA ALEGRIA</t>
  </si>
  <si>
    <t>CER MIS PRIMERAS HUELLAS</t>
  </si>
  <si>
    <t>VEREDA EL TAPON</t>
  </si>
  <si>
    <t>CER LOS CARIÑOSOS</t>
  </si>
  <si>
    <t>VEREDA BAREÑO</t>
  </si>
  <si>
    <t>CER ESTRELLAS DEL FUTURO</t>
  </si>
  <si>
    <t>VEREDA LA VERDUGUITA</t>
  </si>
  <si>
    <t>CER LOS PITUFOS</t>
  </si>
  <si>
    <t>VEREDA LA REINA</t>
  </si>
  <si>
    <t xml:space="preserve">COLEGIO DESTELLOS DE LUNA </t>
  </si>
  <si>
    <t>BARROBLANCO</t>
  </si>
  <si>
    <t>CER JUNTOS SOMOS MAS</t>
  </si>
  <si>
    <t>VEREDA AGUA BONITA</t>
  </si>
  <si>
    <t>CER LAZOS DE AMOR</t>
  </si>
  <si>
    <t>VEREDA LA JOSEFINA</t>
  </si>
  <si>
    <t>ESCUELA PASOS DE AMOR</t>
  </si>
  <si>
    <t>VEREDA EL BOSQUE</t>
  </si>
  <si>
    <t>ESCUELA SEMILLAS DE ESPERANZA</t>
  </si>
  <si>
    <t>VEREDA PANTANILLO</t>
  </si>
  <si>
    <t>MI PLANETA IDEAL</t>
  </si>
  <si>
    <t>KR 43 A 6 8 SUR 128</t>
  </si>
  <si>
    <t>Requiere mantenimiento</t>
  </si>
  <si>
    <t>NA</t>
  </si>
  <si>
    <t>06/07 el supervisor manifiesta no continuidad por requerimientos con respuestas no satisfactorias (salud y nutrición, talento humano)</t>
  </si>
  <si>
    <t>HUELLAS CREATIVAS 1 CONCEJO</t>
  </si>
  <si>
    <t>CL 87 SUR CR 55 - 270</t>
  </si>
  <si>
    <t>CARITAS LINDAS LA ESTRELLA</t>
  </si>
  <si>
    <t>CALLE 100 C SUR  N 48 C 27  BARRIO LA TABLAZA JUAN 23</t>
  </si>
  <si>
    <t>LAS RANITAS</t>
  </si>
  <si>
    <t>KR 51 96 B SUR  01</t>
  </si>
  <si>
    <t>HUELLAS CREATIVAS 2 HOSPITAL</t>
  </si>
  <si>
    <t>CARRERA 65 B # 87 SUR 113</t>
  </si>
  <si>
    <t>LA ESTRELLITA</t>
  </si>
  <si>
    <t>KR 49 D 88 D SUR 16  CERCA A CANCHA DE ANCON LA PLAYA</t>
  </si>
  <si>
    <t>CARITAS MÁGICAS</t>
  </si>
  <si>
    <t>CALLE 81 SUR # 62 - 44 BARRIO BELLAVISTA</t>
  </si>
  <si>
    <t>CASA CULTURAL</t>
  </si>
  <si>
    <t>CL 10 77 0 CARRERA 7 N101</t>
  </si>
  <si>
    <t>C COMUNAL CORAZONES UNIDO</t>
  </si>
  <si>
    <t>VEREDA LA HERRADURA</t>
  </si>
  <si>
    <t>C COMUNAL LA QUIEBRA ARMENIA</t>
  </si>
  <si>
    <t>VEREDA LA QUIEBRA - CERCA A LA ESCUELA</t>
  </si>
  <si>
    <t>IE CARACOLES DE COLORES</t>
  </si>
  <si>
    <t>CORREGIMIENTO LA ALBANIA</t>
  </si>
  <si>
    <t>ESCUELA MONOS</t>
  </si>
  <si>
    <t>VEREDA MONOS</t>
  </si>
  <si>
    <t>C COMUNAL EL SILENCIO</t>
  </si>
  <si>
    <t>CASETA COMUNAL EL SILENCIO</t>
  </si>
  <si>
    <t>C COMUNAL LA MANGUITA</t>
  </si>
  <si>
    <t>CASETA COMUNAL LA MANGUITA</t>
  </si>
  <si>
    <t>CIUDADELA ASPIRANDO AL MAÑANA</t>
  </si>
  <si>
    <t>KR MOSQUERA 30 26  2</t>
  </si>
  <si>
    <t>IER MATIAS TRUJILLO</t>
  </si>
  <si>
    <t>VEREDA EL GUAICO</t>
  </si>
  <si>
    <t>C COMUNAL LA GOMEZ</t>
  </si>
  <si>
    <t>HOGAR PORTACHUELO</t>
  </si>
  <si>
    <t>CORREGIMIENTO PORTACHUELO</t>
  </si>
  <si>
    <t>C COMUNAL LA MARIA AMALFI</t>
  </si>
  <si>
    <t>VEREDA LA MARIA</t>
  </si>
  <si>
    <t>CASA EL PORVENIR LOS ANGELITOS</t>
  </si>
  <si>
    <t>VEREDA PORVENIR</t>
  </si>
  <si>
    <t>CER CORCOVADO CONSTRUYENDO SONRISAS</t>
  </si>
  <si>
    <t>CER SITIO VIEJO SEMILLAS DE AMOR</t>
  </si>
  <si>
    <t>CORREGIMIENTO SITIO VIEJO</t>
  </si>
  <si>
    <t>CASA PUERTO UNIDOS POR UNA CAUSA</t>
  </si>
  <si>
    <t>VEREDA PUERTO ESCONDIDO</t>
  </si>
  <si>
    <t>CER VOLCANCITOS</t>
  </si>
  <si>
    <t>VEREDA EL VOLCÁN</t>
  </si>
  <si>
    <t>CASA MALECON DE LOS SUEÑOS</t>
  </si>
  <si>
    <t>VEREDA LOS MICOS</t>
  </si>
  <si>
    <t>C COMUNAL CARACOLON</t>
  </si>
  <si>
    <t>VAREDA CARACOLON</t>
  </si>
  <si>
    <t>ESCUELA FILO DE LA CRUZ</t>
  </si>
  <si>
    <t>VEREDA FILO DE LA CRUZ</t>
  </si>
  <si>
    <t>C COMUNAL LA FALDA</t>
  </si>
  <si>
    <t>VEREDA LA FALDA</t>
  </si>
  <si>
    <t>C COMUNAL CAMPARRUSIA</t>
  </si>
  <si>
    <t>VEREDA CAMPARRUSIA</t>
  </si>
  <si>
    <t>C COMUNAL PUENTE NUEVO</t>
  </si>
  <si>
    <t>PUENTE NUEVO</t>
  </si>
  <si>
    <t>C COMUNAL EL BALSO</t>
  </si>
  <si>
    <t>VEREDA EL BALSO</t>
  </si>
  <si>
    <t>TAMBO FAMILIAR EL RODEO</t>
  </si>
  <si>
    <t>EL RODEO</t>
  </si>
  <si>
    <t>PARQUE EDUCATIVO URAMITA UTIMEC</t>
  </si>
  <si>
    <t>ZONA URBANA</t>
  </si>
  <si>
    <t>ESCUELA EL CAUSE</t>
  </si>
  <si>
    <t>VEREDA CAUSE</t>
  </si>
  <si>
    <t>C COMUNAL VEREDA CHUPADERO</t>
  </si>
  <si>
    <t>VEREDA  CHUPADERO</t>
  </si>
  <si>
    <t>CASA COMINAL</t>
  </si>
  <si>
    <t>VEREDA COMINAL</t>
  </si>
  <si>
    <t>CASA FLIA WILDER DE JESUS RENGIFO</t>
  </si>
  <si>
    <t>VEREDA EL AGRIO, DIAGONAL A LA CASA COMUNAL</t>
  </si>
  <si>
    <t>C COMUNAL LA ANTIGUA</t>
  </si>
  <si>
    <t>UBICADA EN LA CASETA COMUNLA LA ANTIGUA A 5 MINUTOS HACIA ARRIBA DE LA VIA PRINCIPAL</t>
  </si>
  <si>
    <t>CER RENEGADO VALLE</t>
  </si>
  <si>
    <t>UBICADA  EN  LA INSTITUCIÓN EDUCATIVA DE RENEGADO</t>
  </si>
  <si>
    <t>CER JERIGUA</t>
  </si>
  <si>
    <t>UBICADA EN LA INSTITUCIÓN EDUCATIVA JERIGUA</t>
  </si>
  <si>
    <t>C COMUNAL CAÑAVERAL</t>
  </si>
  <si>
    <t>UNICADA EN LA VEREDA EL PARAMO , AL LADO DERECHO DE LA ESCUELA</t>
  </si>
  <si>
    <t>C COMUNAL POPAL</t>
  </si>
  <si>
    <t>UBICADA EN LA CASETA COMUNAL DE LA VEREDA SAN PABLO  A LA LADO DE LA VIA PRINCIPAL DE PEQUE- LOS LLANOS</t>
  </si>
  <si>
    <t>CDI COSECHITAS PEQUENSES</t>
  </si>
  <si>
    <t>CARRERA 9 ,DIAGONAL A LA ESE HOSPITAL SAN FRANCISCO DE PEQUE</t>
  </si>
  <si>
    <t>CER BELLAVISTA</t>
  </si>
  <si>
    <t>UBICADA EN LA INSTITUCIÓN EDUCATIVA  BELLAVISTA</t>
  </si>
  <si>
    <t>CER SANTA AGUEDA</t>
  </si>
  <si>
    <t>UBICADA EN LA VEREDA MADERAL A MEDIA HORA HACIA ABAJO DE LA VIA PRINCIPAL , AL LADO DE LA ESCUELA</t>
  </si>
  <si>
    <t>CER LOS NAIPES</t>
  </si>
  <si>
    <t>UBICADA EN LA INSTITUCIÓN EDUCATIVA LOS  NAIPES, QUEDA EN EL CENTRO DE LAS VIVIENDAS , CERCA AL EMBAALSE DE LA HIDROELECTRICA ITUANGO (RIO CAUCA )</t>
  </si>
  <si>
    <t>CER CHAMIZO</t>
  </si>
  <si>
    <t>UBICADA EN LA INSTITUCIÓN EDUCATIVA ROMERAL CHAMIZO , 5 MINUTOS HACIA DEBAJO DE LA VIA PRICIPAL</t>
  </si>
  <si>
    <t>IE PRESB RODRIGO LOPERA GIL NUEVALLANADA</t>
  </si>
  <si>
    <t>UBICADA EN LA INSTITUCIÓN EDUCATIVA DE LA VEREDA NUEVA LLANADA , AL LADO DE LA CASETA COMUNAL</t>
  </si>
  <si>
    <t>CER SAN JULIAN DE BARBACOAS</t>
  </si>
  <si>
    <t>EN LA INSTITUCIÓN EDUCATIVA LOMA DEL SAUCE, AL CENTRO DE LAS VIVIENDAS</t>
  </si>
  <si>
    <t>C COMUNAL DULCE ARMONIA</t>
  </si>
  <si>
    <t>VEREDA SIERRITA SECTOR COLORADO</t>
  </si>
  <si>
    <t>Necesidad de dotación</t>
  </si>
  <si>
    <t>SEMILLAS DE AMOR</t>
  </si>
  <si>
    <t>CL 10 07 26 CL PPAL</t>
  </si>
  <si>
    <t>Infraestructuras con necesidad de intervención y/o mantenimiento oportuno.</t>
  </si>
  <si>
    <t>C COMUNAL SEMILLAS DE ESPERANZA</t>
  </si>
  <si>
    <t>VEREDA LA SIERRA</t>
  </si>
  <si>
    <t>INSPECCION 1 SEMILLAS DE AMOR</t>
  </si>
  <si>
    <t>PEÑITAS</t>
  </si>
  <si>
    <t>C COMUNAL CORAZONES ALEGRES</t>
  </si>
  <si>
    <t>VEREDA ROBLAR</t>
  </si>
  <si>
    <t>C COMUNAL PEQUEÑOS CAMINANTES</t>
  </si>
  <si>
    <t>TOYO,TAMBO</t>
  </si>
  <si>
    <t>CASETA COMUNAL HUELLITAS DE AMOR</t>
  </si>
  <si>
    <t>VEREDA LA SIERRITA</t>
  </si>
  <si>
    <t>ESCUELA FORJADORES DE AMOR</t>
  </si>
  <si>
    <t>VEREDA CUAJARON</t>
  </si>
  <si>
    <t>C COMUNAL UNMUNDO LLENO DEAVENTURAS</t>
  </si>
  <si>
    <t>PLANTA</t>
  </si>
  <si>
    <t>ESCUELA MI PEQUEÑO MUNDO</t>
  </si>
  <si>
    <t>BALSO</t>
  </si>
  <si>
    <t>C COMUNAL 123 AYUDANOS A CRECER</t>
  </si>
  <si>
    <t>CORREGIMIENTO MANGLAR</t>
  </si>
  <si>
    <t>CASA UN MUNDO DE SONRISAS</t>
  </si>
  <si>
    <t>VEREDA EL LIMO</t>
  </si>
  <si>
    <t>CASA MIS PRIMEROS PASOS</t>
  </si>
  <si>
    <t>VEREDA TINAJITAS</t>
  </si>
  <si>
    <t>SECTOR CANCHA MUNICIPAL</t>
  </si>
  <si>
    <t xml:space="preserve">SE SOLICITA AMPLIAR COBERTURA POR NECESIDAD DE LAS FAMILIAS, LA ALCALDÍA A PRESENTADO DIVERSOS DERECHOS DE PETICIÓN EN COMPOS POR PROBLEMATICAS DE NIÑOS Y NIÑAS SIN ATENCIÓN. El centro zonal tiene adelantado la solicitud de ajuste progresivo de la cobertura. </t>
  </si>
  <si>
    <t xml:space="preserve">07/07 SITUACIONES QUE AFECTAN EL EJERCICIO DE LA ATENCIÓN, EJECUCIÓN PRESUPÚESTAL INADECUADA, 1 REQUERIMIENTO NO SUBSANADO. </t>
  </si>
  <si>
    <t>CDI SEMILLAS DEL FUTURO (PROVIDENCIA)</t>
  </si>
  <si>
    <t>CORREGIMIENTO PROVIDENCIA</t>
  </si>
  <si>
    <t>DEJANDO HUELLA</t>
  </si>
  <si>
    <t>CORREGIMIENTO</t>
  </si>
  <si>
    <t>CER SAN JUAN_SAN ROQUE</t>
  </si>
  <si>
    <t>CER LA CEIBA_SAN ROQUE</t>
  </si>
  <si>
    <t>C COMUNAL EL BARCINO</t>
  </si>
  <si>
    <t>VEREDA EL BARCINO</t>
  </si>
  <si>
    <t>CASA COMUNAL PROVIDENCIA 2</t>
  </si>
  <si>
    <t>PROVIDENCIA</t>
  </si>
  <si>
    <t>CER FRAILES</t>
  </si>
  <si>
    <t>FRAILES</t>
  </si>
  <si>
    <t>CER LA TRINIDAD</t>
  </si>
  <si>
    <t>LA TRINIDAD</t>
  </si>
  <si>
    <t>C COMUNAL SAN MATIAS</t>
  </si>
  <si>
    <t>VEREDA SAN MATIAS</t>
  </si>
  <si>
    <t>C COMUNAL EL JARDIN</t>
  </si>
  <si>
    <t>EL JARDIN</t>
  </si>
  <si>
    <t>CER QUIEBRAHONDA</t>
  </si>
  <si>
    <t>VEREDA QUIEBRAHONDA</t>
  </si>
  <si>
    <t>C COMUNAL MONTEMAR</t>
  </si>
  <si>
    <t>MONTEMAR</t>
  </si>
  <si>
    <t>C COMUNAL LA FLORESTA</t>
  </si>
  <si>
    <t>VEREDA LA FLORESTA</t>
  </si>
  <si>
    <t>C COMUNAL SANTA ISABEL DEL NARE</t>
  </si>
  <si>
    <t>VEREDA SANTA ISABEL DEL NARE</t>
  </si>
  <si>
    <t>C COMUNAL SAN ANTONIO_SAN ROQUE</t>
  </si>
  <si>
    <t>VEREDA SAN ANTONIO</t>
  </si>
  <si>
    <t>C COMUNAL EL DILUVIO</t>
  </si>
  <si>
    <t>VEREDA EL DILUVIO</t>
  </si>
  <si>
    <t>C COMUNAL EL DIAMANTE_SAN ROQUE</t>
  </si>
  <si>
    <t>VEREDA EL DIAMANTE</t>
  </si>
  <si>
    <t>C COMUNAL LA CANDELARIA_SAN ROQUE</t>
  </si>
  <si>
    <t>C COMUNAL SANTA BARBARA</t>
  </si>
  <si>
    <t>VEREDA SANTA BARBARA</t>
  </si>
  <si>
    <t>COLISEO MUNICIPAL SAN JOSE DEL NUS</t>
  </si>
  <si>
    <t>CORREGIMIENTO SAN JOSE DEL NUS</t>
  </si>
  <si>
    <t>CASA FAMILIAR LA MARIA SAN ROQUE</t>
  </si>
  <si>
    <t>C COMUNAL SAN JOSÉ DEL NARE</t>
  </si>
  <si>
    <t>VEREDA SAN JOSÉ DEL NARE</t>
  </si>
  <si>
    <t>C COMUNAL CRISTALES</t>
  </si>
  <si>
    <t>CORREGIMIENTO CRISTALES</t>
  </si>
  <si>
    <t>C COMUNAL LAS ENCARNACIONES</t>
  </si>
  <si>
    <t>VEREDA LAS ENCARNACIONES A 15 MINUTOS DE LA CABECERA MUNICIPAL</t>
  </si>
  <si>
    <t>CASA FAMILIAR CABILDO</t>
  </si>
  <si>
    <t>VEREDA CABILDO A 4 MINUTOS DE LA ESCUELA CABILDO</t>
  </si>
  <si>
    <t>C COMUNAL EL CARMEN_SAN ROQUE</t>
  </si>
  <si>
    <t>CERCA A LA ESCUELA DEL CARMEN</t>
  </si>
  <si>
    <t>CER PEQUEÑOS EXPLORADORES</t>
  </si>
  <si>
    <t>LAS BEATRICES</t>
  </si>
  <si>
    <t>C COMUNAL SEMILLITAS DEL SABER</t>
  </si>
  <si>
    <t>EL RAYO</t>
  </si>
  <si>
    <t>C COMUNAL PEQUEÑOS LIDERES</t>
  </si>
  <si>
    <t>LA CUESTA</t>
  </si>
  <si>
    <t>CER LA CUEST GOTITAS DE AMOR</t>
  </si>
  <si>
    <t>CER HUELLITAS DE AMOR</t>
  </si>
  <si>
    <t>EL COMBO</t>
  </si>
  <si>
    <t>CER NIÑOS CON AMOR</t>
  </si>
  <si>
    <t>SANTA GERTRUDIS</t>
  </si>
  <si>
    <t>CER PASITOS AL FUTURO</t>
  </si>
  <si>
    <t>PIEDRA GORDA</t>
  </si>
  <si>
    <t>CER PEQUEÑOS INVESTIGADORES</t>
  </si>
  <si>
    <t>SAN PEDRO</t>
  </si>
  <si>
    <t>C COMUNAL MUNDO MAGICO</t>
  </si>
  <si>
    <t>EL ROSARIO REYES</t>
  </si>
  <si>
    <t>ANTIGUO COLEGIO SOÑADORES DEL MAÑANA</t>
  </si>
  <si>
    <t>KR 16 14 40 PARQUE PRINCIPAL</t>
  </si>
  <si>
    <t>IER BURBUJITAS DE AMOR</t>
  </si>
  <si>
    <t>CORREGIMIENTO SANTIAGO</t>
  </si>
  <si>
    <t>C COMUNAL ANGELITOS DE MIL COLORES</t>
  </si>
  <si>
    <t>CORREGIMIENTO BOTERO</t>
  </si>
  <si>
    <t>C. COMUNAL NIÑOS FELICES</t>
  </si>
  <si>
    <t>CORREGIMIENTO PORCE - CALLE 13 # 15-32</t>
  </si>
  <si>
    <t>ESCUELA VIEJA PURIMA DESPUÉS DE LA CASETA DE ACCIÓN COMUNAL</t>
  </si>
  <si>
    <t>SEMBRADORES DEL FUTURO</t>
  </si>
  <si>
    <t>VEREDA CHAGUAL</t>
  </si>
  <si>
    <t>CONSTRUYENDO SONRISAS</t>
  </si>
  <si>
    <t>ACCIÓN COMUNAL "EL PROYECTO" QUE QUEDA AL LADO DE LA CAPILLA DEL SEÑOR DE LOS MILAGROS</t>
  </si>
  <si>
    <t>RETOÑOS DE AMOR</t>
  </si>
  <si>
    <t>VEREDA PURINA</t>
  </si>
  <si>
    <t>SOÑADORES DEL MAÑANA</t>
  </si>
  <si>
    <t>VEREDA QUEBRADANEGRA</t>
  </si>
  <si>
    <t>SENDEROS DE AMOR</t>
  </si>
  <si>
    <t>VEREDA SANTA CATALINA</t>
  </si>
  <si>
    <t>PEQUEÑOS EXPLORADORES</t>
  </si>
  <si>
    <t>VEREDA SAN PEDRO</t>
  </si>
  <si>
    <t>PEQUEÑOS CREADORES</t>
  </si>
  <si>
    <t>JARDÍN DE LOS SUEÑOS</t>
  </si>
  <si>
    <t>VEREDA LA FLORIDA</t>
  </si>
  <si>
    <t>MUNDO DE TRAVESURAS</t>
  </si>
  <si>
    <t>VEREDA SAN LUIS</t>
  </si>
  <si>
    <t>VEREDA EL MORRON</t>
  </si>
  <si>
    <t>TEJIENDO SUEÑOS EN FAMILIA</t>
  </si>
  <si>
    <t>COROZONES FELICES</t>
  </si>
  <si>
    <t>VEREDA VILLETA FLORIDA - IE PBRO MARIO ANGEL SEDE VILLETA FLORIDA</t>
  </si>
  <si>
    <t>SONRISAS DE AMOR</t>
  </si>
  <si>
    <t>CASETA COMUNAL VEREDA EL ZANDUCO</t>
  </si>
  <si>
    <t>VEREDA LA ESTRELLA - IE SANTA TERESA SEDE MARIA AUXILIADORA</t>
  </si>
  <si>
    <t>MARCANDO HUELLAS</t>
  </si>
  <si>
    <t>CL 32 10 80 ESCUELA MARCO FIDEL</t>
  </si>
  <si>
    <t xml:space="preserve">se solicita reorganizar servicio para atender con pertinencia la cobertura de todo el contrato, toda vez que es la unica unidad de servicio del contrato perteneciente a EIH, los demas son EIC. La comunidad a solicitado el mismo servicio para todos porque tienen la mismas particularidades las comunidades, solicitan derecho a la igualdad por practicas de autoabastecimiento, olla comunitaria y demas estrategias que son diferenciales. Ademas de el talento humano intercultural. </t>
  </si>
  <si>
    <t>COMO EN CASA</t>
  </si>
  <si>
    <t>IE PBRO MARIO ANGEL SEDE RANCHOLARGO</t>
  </si>
  <si>
    <t>IE RURAL PEDRAL ARRIBA</t>
  </si>
  <si>
    <t>RURAL PEDRAL ARRIBA</t>
  </si>
  <si>
    <t>IE MEDIA LUNA</t>
  </si>
  <si>
    <t>RURAL LA HERMOSA</t>
  </si>
  <si>
    <t>IE RURAL LA LIBIA</t>
  </si>
  <si>
    <t>RURAL LA LIBIA</t>
  </si>
  <si>
    <t>IE RURAL BARLOVENTO</t>
  </si>
  <si>
    <t>RURAL  BARLOVENTO</t>
  </si>
  <si>
    <t>IE RURAL LA LINDA</t>
  </si>
  <si>
    <t>RURAL  LA LINDA</t>
  </si>
  <si>
    <t>IE RURAL LA FE</t>
  </si>
  <si>
    <t>RURAL LA FE</t>
  </si>
  <si>
    <t>IE RURAL BELLAVISTA</t>
  </si>
  <si>
    <t>RURAL BELLAVISTA</t>
  </si>
  <si>
    <t>IE RURAL EL TABLAZO</t>
  </si>
  <si>
    <t>EL TABLAZO</t>
  </si>
  <si>
    <t>IE RURAL LA FLORIDA</t>
  </si>
  <si>
    <t>LA FLORIDA</t>
  </si>
  <si>
    <t>CER PALENQUE_BETANIA</t>
  </si>
  <si>
    <t>VEREDA PALENQUE</t>
  </si>
  <si>
    <t>IE RURAL CAJONES</t>
  </si>
  <si>
    <t>VEREDA CAJONES</t>
  </si>
  <si>
    <t>CONSENTIDOS</t>
  </si>
  <si>
    <t>KR 2 10 46</t>
  </si>
  <si>
    <t>VÍA PRINCIPAL SONSÓN ARGELIA, CORREGIMIENTO RIO VERDE DE LOS MONTES, VEREDA LA CAPILLA, FRENTE A LA IGLESIA DE LA CAPILLA.</t>
  </si>
  <si>
    <t>RALLITOS DE SOL</t>
  </si>
  <si>
    <t>VÍA QUE CONDUCE AL CORREGIMIENTO LOS MEDIOS, VEREDA CAUNZAL, ESCUELA CAUNZAL, FRENTE A UNA FINCA CAFETERA</t>
  </si>
  <si>
    <t>GENIOS DEL FUTURO</t>
  </si>
  <si>
    <t>VÍA PRINCIPAL SONSÓN PARAMO, CORREGIMIENTO RIO VERDE DE LOS HENAOS, VEREDA EL SALADO, CERCA A LA JUNTA DE ACCIÓN COMUNAL EL SALADO.</t>
  </si>
  <si>
    <t>VIVIENDO UN SUEÑO</t>
  </si>
  <si>
    <t>VIA PRINCIPAL SONSON LA UNION, VEREDA TASAJO, CASETA COMUNAL, FRENTE A LA ESCUELA</t>
  </si>
  <si>
    <t>LA AVENTURA DE CRECER</t>
  </si>
  <si>
    <t>KANGURITOS</t>
  </si>
  <si>
    <t>SAN FRANCISCO (VIA RIO ARRIBA, SE DESVIA AL LADO IZQUIERDA POR UNA CARRETERA DE UNA CAPILLA DEL RIO ARRIBA, VEREDA SAN FRANCISCO, CASETA COMUNAL SAN FRANCISCO)</t>
  </si>
  <si>
    <t>1,2,3 POR TI</t>
  </si>
  <si>
    <t>VÍA QUE CONDUCE AL CORREGIMIENTO LOS MEDIOS, VEREDA CAUNZAL, SECTOR LA PIRAGUA, FRENTE A UNA CANCHA</t>
  </si>
  <si>
    <t>PEQUEÑOS SABIOS</t>
  </si>
  <si>
    <t>VÍA PRINCIPAL QUE CONDUCE AL CORREGIMIENTO ALTO DE SABANAS, VEREDA LLANADAS SANTA CLARA, ESCUELA LLANADS SANTA CLARA, CERCA A UN LUGAR LLAMADO TRES ESQUINAS.</t>
  </si>
  <si>
    <t>ERASE UNA VEZ</t>
  </si>
  <si>
    <t>VÍA SONSÓN AGUADAS, VEREDA LOS POTREROS, CASETA COMUNAL LOS POTREROS, AL FRENTE DE UNA CANCHA.</t>
  </si>
  <si>
    <t>EL BOSQUE DE LOS SUEÑOS</t>
  </si>
  <si>
    <t>VÍA QUE CONDUCE AL CORREGIMIENTO LOS MEDIOS, VEREDA LA HONDITA, ESCUELA LA HONDITA, AL LADO DE UNA CANCHA</t>
  </si>
  <si>
    <t xml:space="preserve">DULCES TRAVESURAS </t>
  </si>
  <si>
    <t>VEREDA  RIO ARRIBA, VIA QUE CONDUCE A ARGELIA Y NARIÑO; BAJANDO UN KILOMETRO SE GIRA A LA IZQUIERDA ENTRANDO POR LA PINERA HASTA ENCONTRAR LA UNIVERSIDAD DE ANTIOQUIA SEDE SONSON</t>
  </si>
  <si>
    <t>VILLA TATIANA</t>
  </si>
  <si>
    <t>CALLE 3E N° 4 LAS MALVINAS</t>
  </si>
  <si>
    <t>HOJA DE OLIVO</t>
  </si>
  <si>
    <t>SC LAS MALVINAS DETRAS DEL SOS PAN ZENU VIA  EL BAGRE LAS MALVINAS DETRAS DEL SOS PAN ZENU VIA  EL BAGRE</t>
  </si>
  <si>
    <t>Gobernación</t>
  </si>
  <si>
    <t>CDI MARA CAUCASIA</t>
  </si>
  <si>
    <t>KR 20 N 8 16 TRONCAL EQUINA</t>
  </si>
  <si>
    <t>CDI LOS CAMELLITOS</t>
  </si>
  <si>
    <t>KR 29 A 28 C 10  BARRIO EL CAMELLO</t>
  </si>
  <si>
    <t>HOGAR INFANTIL SUSURROS</t>
  </si>
  <si>
    <t>CALLE 62 59 - 23</t>
  </si>
  <si>
    <t>HOGAR INFANTIL CAMPANITAS</t>
  </si>
  <si>
    <t>KR 52 34 29 LAS MARGARITAS</t>
  </si>
  <si>
    <t>HOGAR INFANTIL CAPULLOS</t>
  </si>
  <si>
    <t>CL 48 A 81 A 10</t>
  </si>
  <si>
    <t>No recibe  dotacion por parte del ICBF desde 2018-2019</t>
  </si>
  <si>
    <t>HOGAR INFANTIL CARACOLITO</t>
  </si>
  <si>
    <t>La Pilarica</t>
  </si>
  <si>
    <t>CL 74 73 84</t>
  </si>
  <si>
    <t>No recibe  dotacion por parte del ICBF desde 2018-2018</t>
  </si>
  <si>
    <t>HOGAR INFANTIL CECILIA CABALLERO DE LÓPEZ</t>
  </si>
  <si>
    <t>Francisco Antonio Zea</t>
  </si>
  <si>
    <t>KR 67 92 DD 09</t>
  </si>
  <si>
    <t>HOGAR INFANTIL EL LAGUITO</t>
  </si>
  <si>
    <t>Villa Flora</t>
  </si>
  <si>
    <t>DG 81 B 76 143</t>
  </si>
  <si>
    <t>CASA PARIS/DUPLA 2</t>
  </si>
  <si>
    <t>CL 21 81 A 25</t>
  </si>
  <si>
    <t>CASA BETHANIA ZAMORA/EDILMA VALENCIA/PECAS</t>
  </si>
  <si>
    <t>KR 40 C 20 E 43</t>
  </si>
  <si>
    <t>SALON SOCIAL MARUCHENGA/DUPLA 2</t>
  </si>
  <si>
    <t>KR 68 25 A 31</t>
  </si>
  <si>
    <t>SALON SOCIAL MARUCHENGA/DUPLA 3</t>
  </si>
  <si>
    <t>SALON SOCIAL MARUCHENGA/DUPLA 4</t>
  </si>
  <si>
    <t>FINCA HATO VIEJO</t>
  </si>
  <si>
    <t>VEREDA HATO VIEJO</t>
  </si>
  <si>
    <t>SALON PARROQUIAL POTRERITO</t>
  </si>
  <si>
    <t>CARRERA 63A 52B 21</t>
  </si>
  <si>
    <t>IE EL TAMBO</t>
  </si>
  <si>
    <t>INSTITUCION EDUCATIVA EL TAMBO</t>
  </si>
  <si>
    <t>JAC LOS ESPEJOS</t>
  </si>
  <si>
    <t>CALLE 59 BB   69 - 209  INTERIOR 201  SECTOR EL SALADO</t>
  </si>
  <si>
    <t>REGALO DE DIOS 1</t>
  </si>
  <si>
    <t>LUDOTECA DE REGALO DE DIOS SECTOR 7, VEREDA GRANISAL, KILOMETRO 7 ANTIGUA VÍA A GUARNE,</t>
  </si>
  <si>
    <t>JAC CINCO ESTRELLAS BELLO</t>
  </si>
  <si>
    <t>AV 36 B B 42 06 EA</t>
  </si>
  <si>
    <t>REGALO DE DIOS 2</t>
  </si>
  <si>
    <t>CASA PARIS 3</t>
  </si>
  <si>
    <t>CL 25 A 76 84 BARRIO PARIS CASA DE JUSTICIA</t>
  </si>
  <si>
    <t>QUITASOL</t>
  </si>
  <si>
    <t>DG 65 36 B 10 BARRIO QUITASOL</t>
  </si>
  <si>
    <t>LA CAMILA</t>
  </si>
  <si>
    <t>AV 36B B 42 06 EA</t>
  </si>
  <si>
    <t>ESPÍRITU SANTO</t>
  </si>
  <si>
    <t>CL 49 A 59 25 JAC ESPIRITU SANTO</t>
  </si>
  <si>
    <t xml:space="preserve">TAPON </t>
  </si>
  <si>
    <t>AV 43 56 42 BARRIO PANAMERICANO NIQUIA PARTE BAJA</t>
  </si>
  <si>
    <t>CASA PARIS/DUPLA 1</t>
  </si>
  <si>
    <t>CASA BETHANIA ZAMORA/MARIA FERNANDA SILVA/PECAS</t>
  </si>
  <si>
    <t>ACCION COMUNAL 5 ESTRELLAS/DUPLA 1</t>
  </si>
  <si>
    <t>DG 42 F 36 C 121</t>
  </si>
  <si>
    <t>CDI CORAZONES FELICES ALTOS DE ORIEN</t>
  </si>
  <si>
    <t>KILÓMETRO 7 ANTIGUA VÍA A GUARNE CDI</t>
  </si>
  <si>
    <t>JAC EL PORVENIR</t>
  </si>
  <si>
    <t>KR 63 A BIS 54 A 18</t>
  </si>
  <si>
    <t>SALON COMUNAL UNICAF NIQUIA</t>
  </si>
  <si>
    <t>DG 65 47 C 120</t>
  </si>
  <si>
    <t>CENTRO CULTURAL SAN FELIX 1</t>
  </si>
  <si>
    <t>IE LA UNIÓN</t>
  </si>
  <si>
    <t>KILÓMETRO 24 VÍA MEDELLÍN SAN PEDRO</t>
  </si>
  <si>
    <t>JAC OASIS DE PAZ 1</t>
  </si>
  <si>
    <t>JAC REGALO DE DIOS, VEREDA GRANIZAL, KILOMETRO 7 ANTIGUA VÍA A GUARNE, SECTOR EL ALBERGUE</t>
  </si>
  <si>
    <t>BIBLIOTECA EL CARMELO</t>
  </si>
  <si>
    <t>CL 52 C 67 9 SALON COMUNAL FLORIDA VERDE</t>
  </si>
  <si>
    <t>JAC PACHELLY BELLO</t>
  </si>
  <si>
    <t>KR 58 69 31  PACHELLY</t>
  </si>
  <si>
    <t>APFNU HOGAR INFANTIL LA PIÑATA</t>
  </si>
  <si>
    <t>KR 60 NO 48 90</t>
  </si>
  <si>
    <t>GRANDES EXPLORADORES</t>
  </si>
  <si>
    <t>IE PRESBÍTERO LIBARDO AGUIRRE - ESCUELA ARANGO - VEREDA ARANGO</t>
  </si>
  <si>
    <t>Se esta a la espera de aprobación por parte de la sede nacional del ajuste progresivo de la cobertura adicional.</t>
  </si>
  <si>
    <t>LOS SALTARINES</t>
  </si>
  <si>
    <t>VEREDA LA TRAVESIA</t>
  </si>
  <si>
    <t>CENTRO COMUNITARIO RETOÑITOS DE AMOR</t>
  </si>
  <si>
    <t>CL 32 00 33  AL LADO DE LA ESTACION DE POLICIA</t>
  </si>
  <si>
    <t xml:space="preserve">Se esta a la espera de aprobación por parte de la sede nacional del ajuste progresivo de la cobertura adicional. 5 cupos </t>
  </si>
  <si>
    <t>LOS SOÑADORES</t>
  </si>
  <si>
    <t>HUELLITAS</t>
  </si>
  <si>
    <t>RETOÑOS DE LUZ</t>
  </si>
  <si>
    <t>CORRIENTES</t>
  </si>
  <si>
    <t>CASA CDI GUARCEÑITO</t>
  </si>
  <si>
    <t>CL 19 26 160</t>
  </si>
  <si>
    <t xml:space="preserve">Esta en gestión con la sede nacional ajuste progresivo de cobertura de 25 cupos adicionales, aprobados por la sede nacional. </t>
  </si>
  <si>
    <t>SONRISAS DE COLORES</t>
  </si>
  <si>
    <t>VEREDA NAZARETH CANCHA SINTETICA</t>
  </si>
  <si>
    <t>HUELLITAS DE AMOR</t>
  </si>
  <si>
    <t>CL 19 26 160 CARMEN BAJO</t>
  </si>
  <si>
    <t>SEMILLAS DEL MAÑANA</t>
  </si>
  <si>
    <t>CL 32 31 52   ANTIGUA ESCUELA MARCO FIDEL SUAREZ</t>
  </si>
  <si>
    <t>CDI GALICIA</t>
  </si>
  <si>
    <t>VEREDA GALICIA PARTE BAJA FUNDACION ALDEAS INFANTILES SOS DE COLOMBIA</t>
  </si>
  <si>
    <t>CASA CDI BELCHITE</t>
  </si>
  <si>
    <t>KR 50 B 44 29   AVENIDA GALAN</t>
  </si>
  <si>
    <t xml:space="preserve">se redsitribuye a otra uds CDI DULCE DESPERTAR GOL </t>
  </si>
  <si>
    <t>CDI DULCE DESPERTAR GOL</t>
  </si>
  <si>
    <t>VEREDA CABECERAS, FRENTE A LA OFICINA DEL ACUEDUCTO</t>
  </si>
  <si>
    <t>se aumenta de la uds CASA CDI BELCHITE</t>
  </si>
  <si>
    <t>ESTRELLITAS DEL FUTURO 1</t>
  </si>
  <si>
    <t>KR 23 32 26 SIMONA DUQUE</t>
  </si>
  <si>
    <t xml:space="preserve">esta en tramite la solicitud de ajuste progresivo de cobertura adicional a la espera de respuesta por la sede nacional. </t>
  </si>
  <si>
    <t>RAYITOS DE SOL</t>
  </si>
  <si>
    <t>CL 20 A 36 C 08</t>
  </si>
  <si>
    <t xml:space="preserve">CDI COLORIN COLORETE </t>
  </si>
  <si>
    <t>CL 30 35 78 APT 202</t>
  </si>
  <si>
    <t xml:space="preserve">El arriendo cuesta 7 millones de pesos y con 47 cupos de cobertura no se logra sostener financieramente, los niños fueron ubicados en CDI SEMILLITAS. La infraestructura cumple con la capacidad para atender según la GIPI </t>
  </si>
  <si>
    <t>CARITA RISUEÑA</t>
  </si>
  <si>
    <t>CL 20 45 55</t>
  </si>
  <si>
    <t xml:space="preserve">esta en tramite la solicitud de ajuste progresivo de cobertura adicional, aprobado por la sede nacional. </t>
  </si>
  <si>
    <t xml:space="preserve">MI PEQUEÑA GRANJITA </t>
  </si>
  <si>
    <t>KR 45 A 29 37 BARILOCHE</t>
  </si>
  <si>
    <t>CDI MIS PEQUEÑOS HEROES</t>
  </si>
  <si>
    <t>CL 32 CARRERA 22 A 30 163</t>
  </si>
  <si>
    <t>LA CASA DE CLARA</t>
  </si>
  <si>
    <t>CL 30 25 124</t>
  </si>
  <si>
    <t xml:space="preserve">El arriendo cuesta 4 millones de pesos y con 40 cupos de cobertura no se logra sostener financieramente, los niños fueron ubicados en CDI SEMILLITAS. La infraestructura cumple con la capacidad para atender según la GIPI </t>
  </si>
  <si>
    <t>ESTRELLITAS DEL FUTURO</t>
  </si>
  <si>
    <t>CL 32 32 A 16</t>
  </si>
  <si>
    <t>SEMILLITAS</t>
  </si>
  <si>
    <t>CL 32 32 A 58</t>
  </si>
  <si>
    <t>CEIVITA</t>
  </si>
  <si>
    <t>CALLE LA PLAYA</t>
  </si>
  <si>
    <t>no se cuenta con novedad</t>
  </si>
  <si>
    <t xml:space="preserve">Necesitan material didactico, equipos antropometricos. </t>
  </si>
  <si>
    <t>CDI EL PESCADOR</t>
  </si>
  <si>
    <t>KR 45 52 31</t>
  </si>
  <si>
    <t xml:space="preserve">Necesitan material didactico, neveras, equipos antropometricos, menaje de cocina. </t>
  </si>
  <si>
    <t>GRANERO 5 ESTRELLAS</t>
  </si>
  <si>
    <t>VEREDA SAN SEBASTIAN</t>
  </si>
  <si>
    <t>C COMUNAL MELLITO ALTO</t>
  </si>
  <si>
    <t>CASETA COMUNAL MELLITO ALTO</t>
  </si>
  <si>
    <t>CASETA PUBLICA PARQUE MELLO</t>
  </si>
  <si>
    <t>CASETA PUBLICA PARQUE MELLO VILLAVICENCIO</t>
  </si>
  <si>
    <t>CDI PUEBLO NUEVO</t>
  </si>
  <si>
    <t>CORREGIMIENTO PUEBLO NUEVO</t>
  </si>
  <si>
    <t>ANTIGUA IGLESIA INTERAMERICANA</t>
  </si>
  <si>
    <t>CORREGIMIENTO TOTTUMO</t>
  </si>
  <si>
    <t>CDI VILLA ALEJANDRIA</t>
  </si>
  <si>
    <t>CL 42 68 14</t>
  </si>
  <si>
    <t>CORREGIMIENTO EL MELLITO</t>
  </si>
  <si>
    <t>ESCUELA GUACAMAYA</t>
  </si>
  <si>
    <t>VEREDA GUACAMAYA</t>
  </si>
  <si>
    <t>VEREDA MARIMONDA LECHUGAL</t>
  </si>
  <si>
    <t>C COMUNAL GARITON</t>
  </si>
  <si>
    <t>CASETA COMUNAL GARITON</t>
  </si>
  <si>
    <t>VEREDA CARIBIA</t>
  </si>
  <si>
    <t>CDI RUISEÑOR</t>
  </si>
  <si>
    <t>KR 13 97 82</t>
  </si>
  <si>
    <t>CDI VELEZ</t>
  </si>
  <si>
    <t>KR 40 50 1 BARRIO VELEZ</t>
  </si>
  <si>
    <t>C COMUNAL NUEVA GRANADA</t>
  </si>
  <si>
    <t>CORREGIMIENTO NUEVA GRANADA</t>
  </si>
  <si>
    <t>C COMUNAL CAIMAN ALTO</t>
  </si>
  <si>
    <t>COMUNIDAD INDIGENA CAIMAN ALTO</t>
  </si>
  <si>
    <t>CASA COMUNAL SANTACRUZ</t>
  </si>
  <si>
    <t>COMUNIDAD SANTACRUZ</t>
  </si>
  <si>
    <t>CASA PRIMERA INFANCIA EL MANGO</t>
  </si>
  <si>
    <t>COMUNIDAD EL MANGO</t>
  </si>
  <si>
    <t>CASA COMUNITARIA ARENAL ALEGRIA</t>
  </si>
  <si>
    <t>VEREDA LA LOMA Y LA PLAYA</t>
  </si>
  <si>
    <t>KIOSCO COMUNITARIO BUCHADO</t>
  </si>
  <si>
    <t>BUCHADO</t>
  </si>
  <si>
    <t>ESCUELA RURAL ISLETA</t>
  </si>
  <si>
    <t>RIO ARQUIA</t>
  </si>
  <si>
    <t>CASA COMUNITARIA LA PLAYA</t>
  </si>
  <si>
    <t>LA PLAYA</t>
  </si>
  <si>
    <t>ESCUELA RURAL LOMA MURRI</t>
  </si>
  <si>
    <t>LOMA MURRI</t>
  </si>
  <si>
    <t>C COMUNAL SAN ALEJANDRO</t>
  </si>
  <si>
    <t>VEREDA SAN ALEJANDRO</t>
  </si>
  <si>
    <t>CASA COMUNITARIA SAN MIGUEL</t>
  </si>
  <si>
    <t>SAN MIGUEL</t>
  </si>
  <si>
    <t>LOS HONGUITOS</t>
  </si>
  <si>
    <t>CL 40 C 20 E 43</t>
  </si>
  <si>
    <t>GUS GUS</t>
  </si>
  <si>
    <t>AV 46 C 65 47  NIQUIA CAMACOL</t>
  </si>
  <si>
    <t>HOGAR INFANTIL GATO CON BOTAS</t>
  </si>
  <si>
    <t>KR 44 20 E 35</t>
  </si>
  <si>
    <t>HOGAR INFANTIL ARLEQUINES</t>
  </si>
  <si>
    <t>AV 44 52 22</t>
  </si>
  <si>
    <t>CASA PARIS 1</t>
  </si>
  <si>
    <t>CL 20 E 77 29 2 PISO SALON COMUNAL LAS ESMERALDAS</t>
  </si>
  <si>
    <t>CASA PARIS 2</t>
  </si>
  <si>
    <t>SALON SOCIAL MARUCHENGA/DUPLA 1</t>
  </si>
  <si>
    <t>HOGAR INFANTIL EL TURPIAL</t>
  </si>
  <si>
    <t>KR 112 98 201 B LOS OLIVOS</t>
  </si>
  <si>
    <t xml:space="preserve">La infraestructura es de ICBF, presenta humedad por filtraciones en la cubierta. </t>
  </si>
  <si>
    <t xml:space="preserve">Recibieron dotación en el 2023, requieren dotación de material didactico y menaje de cocina. </t>
  </si>
  <si>
    <t>HOGAR INFANTIL GUSANITO PIN PIN</t>
  </si>
  <si>
    <t>El Salvador</t>
  </si>
  <si>
    <t>CARRERA 35 N 48A 30</t>
  </si>
  <si>
    <t xml:space="preserve">Se solicita ajuste a la cobertura real del 2024.. dos niños se encuentran a la espera de la atención lo cual segpun la supervisora ha incidido en presunta amenaza al derecho a la educación inicial de los niños y niñas. SE PROPONE TRASLADO DE 2 CUPOS DE LA UDS "HOGAR INFANTIL LA ESTRELLITA"  DEL CONTRATO 5021142025. </t>
  </si>
  <si>
    <t>No se ha recibido dotación</t>
  </si>
  <si>
    <t>No aplica</t>
  </si>
  <si>
    <t>HOGAR INFANTIL ORO VERDE</t>
  </si>
  <si>
    <t>CL 100 99 22</t>
  </si>
  <si>
    <t>Se debe ajustar la cobertura a los cupos atendidos en la vigencia 2025</t>
  </si>
  <si>
    <t xml:space="preserve">La UDS, requiere de dotación de material didactico, menaje de cocina y equipo antropometricos. </t>
  </si>
  <si>
    <t>PASITOS FIRMES</t>
  </si>
  <si>
    <t>CL BOLIVAR 20 18   01</t>
  </si>
  <si>
    <t>ESTRELLITAS SOÑADORAS</t>
  </si>
  <si>
    <t>VEREDA EL CERRO</t>
  </si>
  <si>
    <t>VEREDA EL RESPALDO</t>
  </si>
  <si>
    <t>Se esta a la espera de aprobación por parte de la sede nacional del ajuste progresivo de la cobertura adicional. 8 cupos</t>
  </si>
  <si>
    <t>CARITAS ALEGRES</t>
  </si>
  <si>
    <t>VEREDA LA INMACULADA</t>
  </si>
  <si>
    <t xml:space="preserve">PEQUEÑOS EXPLORADORES </t>
  </si>
  <si>
    <t>CL 20 19 06</t>
  </si>
  <si>
    <t>EL PATITO DE TORRENTES</t>
  </si>
  <si>
    <t>SECTOR COLISEO SALIDA A ALEJANDRIA</t>
  </si>
  <si>
    <t>MI CASITA DE COLORES</t>
  </si>
  <si>
    <t>IE PRESBÍTERO LIBARDO AGUIRRE - ESCUELA LA CEJITA - VEREDA LA CEJITA</t>
  </si>
  <si>
    <t>PASOS DE GIGANTES</t>
  </si>
  <si>
    <t>KR 19 25 26 IE PRESBTERO LIBARDO AGUIRRE</t>
  </si>
  <si>
    <t xml:space="preserve">Se esta a la espera de aprobación por parte de la sede nacional del ajuste progresivo de la cobertura adicional. 11 cupos </t>
  </si>
  <si>
    <t>SALTARINES 1</t>
  </si>
  <si>
    <t>KR 29 23 B 22</t>
  </si>
  <si>
    <t>SE REALIZÓ EL PROCESO DE IDENTIFICACIÓN DE DOTACIÓN EN EL MES DE MARZO</t>
  </si>
  <si>
    <t xml:space="preserve">06/07 el supervisor no da continuidad por requierimeintos (no pagos al th, no atención en marzo en municipio don matias). </t>
  </si>
  <si>
    <t>CDI OSITOS</t>
  </si>
  <si>
    <t>KR 29 27 56 BARRIO VILLANUEVA</t>
  </si>
  <si>
    <t>CER MIGUEL ANGEL BUILES</t>
  </si>
  <si>
    <t>VEREDA LA CORREA</t>
  </si>
  <si>
    <t>SALTARINES 2</t>
  </si>
  <si>
    <t>KR 27 28 02</t>
  </si>
  <si>
    <t>CASA DE LA CULTURA BELLAVISTA UDS 1</t>
  </si>
  <si>
    <t>CORREGIMIENTO BELLAVISTA</t>
  </si>
  <si>
    <t>IER BENILDA VALENCIA</t>
  </si>
  <si>
    <t>VEREDA LAS ANIMAS</t>
  </si>
  <si>
    <t>CER RIOCHICO</t>
  </si>
  <si>
    <t>VEREDA RIOCHICO</t>
  </si>
  <si>
    <t>C COMUNAL PIEDRAHITA</t>
  </si>
  <si>
    <t>VEREDA PIEDRAHITA</t>
  </si>
  <si>
    <t>CER FRANCISCO RESTREPO</t>
  </si>
  <si>
    <t>VEREDA LA MONTERA</t>
  </si>
  <si>
    <t>CER LA PRADERA</t>
  </si>
  <si>
    <t>VEREDA PRADERA</t>
  </si>
  <si>
    <t>C COMUNAL MIRAFLORES_DONMATIAS</t>
  </si>
  <si>
    <t>VEREDA MIRAFLORES</t>
  </si>
  <si>
    <t>CER LOS ARRAYANES UDS 1</t>
  </si>
  <si>
    <t>VEREDA ARRAYANES</t>
  </si>
  <si>
    <t>CER PANDEAZÚCAR</t>
  </si>
  <si>
    <t>VEREDA PANDEAZUCAR</t>
  </si>
  <si>
    <t>CER RIOGRANDE</t>
  </si>
  <si>
    <t>VEREDA RIOGRANDE</t>
  </si>
  <si>
    <t>C COMUNAL QUEBRADA ARRIBA_DONMATIAS</t>
  </si>
  <si>
    <t>VEREDA QUEBRADA ARRIBA</t>
  </si>
  <si>
    <t>C COMUNAL IBORRA</t>
  </si>
  <si>
    <t>VEREDA IBORRA</t>
  </si>
  <si>
    <t>CER FELIX CASTAÑO</t>
  </si>
  <si>
    <t>VEREDA ROMAZON</t>
  </si>
  <si>
    <t>CASA DE FAMILIA USUARIA BOCATOMA</t>
  </si>
  <si>
    <t>VEREDA BOCATOMA CASA DE FAMILIA USUARIA</t>
  </si>
  <si>
    <t>IER JESUS MARIA OSORNO</t>
  </si>
  <si>
    <t>INSTITUCIÓN EDUCATIVA JESUS MARIA OSORNO</t>
  </si>
  <si>
    <t>ESCUELA LUIS LOPEZ DE MESA</t>
  </si>
  <si>
    <t>CL 31 31 25</t>
  </si>
  <si>
    <t>CER JUSTINIANO RAMIREZ</t>
  </si>
  <si>
    <t>VEREDA COLÓN</t>
  </si>
  <si>
    <t>CDI SAN MARINO</t>
  </si>
  <si>
    <t>KR 66 77 16 BARRIO SAN MARINO</t>
  </si>
  <si>
    <t xml:space="preserve">Se debe ajustar la cobertura a los cupos atendidos en la vigencia 2025, pendiente de aprobación por la sede nacional. </t>
  </si>
  <si>
    <t>CDI JARDIN</t>
  </si>
  <si>
    <t>CL 83 66 17 BARRIO JARDIN</t>
  </si>
  <si>
    <t>Se debe ajustar la cobertura a los cupos atendidos en la vigencia 2025, pendiente de aprobación por la sede nacional.</t>
  </si>
  <si>
    <t>CDI LOS SUEÑOS DE MI INFANCIA</t>
  </si>
  <si>
    <t>PUEBLO NUEVO</t>
  </si>
  <si>
    <t>CDI OCAMA</t>
  </si>
  <si>
    <t>CL 73 C 73 B 30</t>
  </si>
  <si>
    <t>MUNDO MAGICO 2</t>
  </si>
  <si>
    <t>CL 45 7 30  BARRIO GAITAN</t>
  </si>
  <si>
    <t xml:space="preserve">SE ATIENDE LA TOLTALIDAD DE LOS DOS CDI POR MOTIVO DE DETERIORO DE INFRAESTRUCTURA EN EL CDI 3. </t>
  </si>
  <si>
    <t>MUNDO MAGICO 3</t>
  </si>
  <si>
    <t>CL 45 8 39 BARRIO 17 DE ABRIL</t>
  </si>
  <si>
    <t xml:space="preserve">DETERIORO DE INFRAESTRUCTURA, DONDE LA EAS ACTIVA PROCESOS A EL ENTE TERRITORIAL PERO NO SE OBTIENE RESPUESTA, SE TRASLADA CUPOS A CDI MUNDO MAGICO 2. se cuenta con seguimiento por parte del cz y la entidad territorial soin respuesta positiva para la mejora de la infraestructura. Los niños estan siendo atendidos en mundo magico 2. algunas aulas cumplen con 1,5 metros de distancia entre los niños, en el municipio no hay otra infraestructura.   </t>
  </si>
  <si>
    <t>CASA DE LA SEÑORA CECILIA TORRES</t>
  </si>
  <si>
    <t>VEREDA SANTA MARTINA</t>
  </si>
  <si>
    <t>CER MURILLO</t>
  </si>
  <si>
    <t>CORREGIMIENTO PUERTO MURILLO</t>
  </si>
  <si>
    <t xml:space="preserve">se reorganiza cobertura de acuerdo a la atención real del territorio y las necesidades de las UA. </t>
  </si>
  <si>
    <t>C COMUNAL CHORRO DE LAGRIMAS</t>
  </si>
  <si>
    <t>VEREDA CHORRO DE LAGRIMAS</t>
  </si>
  <si>
    <t>FOCALIZACIÓN CON SOLO EXISTENCIA DE 8 USUARIOS EN EL TERRITORIO</t>
  </si>
  <si>
    <t>C COMUNAL DE GRECIA</t>
  </si>
  <si>
    <t>VEREDA GRECIA</t>
  </si>
  <si>
    <t>CER DORADO CALAMAR</t>
  </si>
  <si>
    <t>VEREDA DORADO CALAMAR</t>
  </si>
  <si>
    <t>CER LA CONSENTIDA</t>
  </si>
  <si>
    <t>VEREDA SANTA ANA</t>
  </si>
  <si>
    <t>CER LA MESETA</t>
  </si>
  <si>
    <t>MINAS DEL VAPOR</t>
  </si>
  <si>
    <t>CER EL BRASIL</t>
  </si>
  <si>
    <t>EL BRASIL</t>
  </si>
  <si>
    <t>CER CABAÑAS/COOMEI</t>
  </si>
  <si>
    <t>VEREDA CABAÑAS</t>
  </si>
  <si>
    <t>CASA DEL SEÑOR PABLO VALLE</t>
  </si>
  <si>
    <t>VEREDA EL SUAN</t>
  </si>
  <si>
    <t>ESCUELA NORMAL SUPERIOR</t>
  </si>
  <si>
    <t>KR 15 A 53 30 DIAGONAL</t>
  </si>
  <si>
    <t>KIOSCO COMUNAL SAN JUAN</t>
  </si>
  <si>
    <t>VEREDA SAN JUAN DE BEDOUT</t>
  </si>
  <si>
    <t>CER GUASIMAL</t>
  </si>
  <si>
    <t>VEREDA GUASIMAL CERCA AL BATALLON BOMBONA</t>
  </si>
  <si>
    <t>HOGAR INFANTIL MIGUELIN</t>
  </si>
  <si>
    <t>KR 64 62 B 55</t>
  </si>
  <si>
    <t>HOGAR INFANTIL MIGUELITO</t>
  </si>
  <si>
    <t>CORREGIMIENTO HATILLO BARBOSA</t>
  </si>
  <si>
    <t>ESCUELA CARITAS FELICES ELCLAVEL</t>
  </si>
  <si>
    <t>VEREDA EL CLAVEL</t>
  </si>
  <si>
    <t>C COMUNAL PEQUEÑOSSOÑADORES</t>
  </si>
  <si>
    <t>ESCUELA VEREDA MEMBRILLAL</t>
  </si>
  <si>
    <t>BILLAR LOS PEQUEÑOS FELICES NIQ</t>
  </si>
  <si>
    <t>VEREDA NIQUIA</t>
  </si>
  <si>
    <t>SALON PARROQUIAL PASITOS SONRIENTES</t>
  </si>
  <si>
    <t>CORREGIMIENTO EL ORO</t>
  </si>
  <si>
    <t>CASA MARIA ALVAREZ PEQUEÑOS GIGANTES</t>
  </si>
  <si>
    <t>VEREDA EL TAMBO</t>
  </si>
  <si>
    <t>CAMPAMENTO LOS ANGELITOS</t>
  </si>
  <si>
    <t>VEREDA LA ERMITA</t>
  </si>
  <si>
    <t>CENTRO DE SALUD LOS INFANTES</t>
  </si>
  <si>
    <t>DISCOTECA MIS PRIMEROS PASOS</t>
  </si>
  <si>
    <t>HOGAR INFANTIL LAS MIRLAS</t>
  </si>
  <si>
    <t>Villa Turbay</t>
  </si>
  <si>
    <t>KR 8 A 53 56</t>
  </si>
  <si>
    <t xml:space="preserve">GOTICAS DE AMOR </t>
  </si>
  <si>
    <t>CAMPIÑAS DE SAN FERNANDO-BOYACA CLL 52 # 54-101</t>
  </si>
  <si>
    <t>C COMUNAL 1</t>
  </si>
  <si>
    <t>CAMILO C EL TRINCHO</t>
  </si>
  <si>
    <t>IE EL TIGRE</t>
  </si>
  <si>
    <t xml:space="preserve">Necesidad de equipos antropometricos y material didactico. </t>
  </si>
  <si>
    <t>CASA DE FAMILIA REBECA LOMA VERDE</t>
  </si>
  <si>
    <t>LOMA VERDE</t>
  </si>
  <si>
    <t>C COMUNAL SAN PABLO_APARTADO</t>
  </si>
  <si>
    <t>C COMUNAL PUNTO ROJO</t>
  </si>
  <si>
    <t>VEREDA PUNTO ROJO</t>
  </si>
  <si>
    <t>C COMUNAL EL GUINEO</t>
  </si>
  <si>
    <t>VEREDA EL GUINEO</t>
  </si>
  <si>
    <t>CASA FAMILIAR BAJO DEL OSO</t>
  </si>
  <si>
    <t>VEREDA BAJO DEL OSO</t>
  </si>
  <si>
    <t>CASA FAMILIAR GLADYS ESTRADA</t>
  </si>
  <si>
    <t>CORREGIMIENTO EL REPOSO</t>
  </si>
  <si>
    <t xml:space="preserve">La UDS, requiere de dotación de material didactico, equipo antropometricos. </t>
  </si>
  <si>
    <t>IGLESIA RESTAURACIÓN REY JESUCRISTO</t>
  </si>
  <si>
    <t>VEREDA BALSA BAJA</t>
  </si>
  <si>
    <t>C COMUNAL LOS MANDARINOS</t>
  </si>
  <si>
    <t>VEREDA LOS MANDARINOS CERCA AL COLEGIO</t>
  </si>
  <si>
    <t>CHURIDO ALTO</t>
  </si>
  <si>
    <t>VEREDA CHURIDO ALTO</t>
  </si>
  <si>
    <t>SALSIPUEDES</t>
  </si>
  <si>
    <t>VEREDA SALSIPUEDES</t>
  </si>
  <si>
    <t>CHURIDO 1</t>
  </si>
  <si>
    <t>VEREDA CHURIDO</t>
  </si>
  <si>
    <t>CHURIDO 2</t>
  </si>
  <si>
    <t>C COMUNAL EL SALTO_APARTADO</t>
  </si>
  <si>
    <t>VEREDA EL SALTO DIAGONAL AL BILLAR EL SALTO</t>
  </si>
  <si>
    <t>HOGAR INFANTIL CONDORITO</t>
  </si>
  <si>
    <t>KR 16 CLL 12 N 14 72 BARRIO PUEBLO NUEVO</t>
  </si>
  <si>
    <t>ICBF</t>
  </si>
  <si>
    <t xml:space="preserve">06/07 La EAS cuenta con sancionatoria en curso por manejo de tasa compensatoria,  alimentos, legalización de cuentas. </t>
  </si>
  <si>
    <t>HOGAR INFANTIL LOS PILLUELOS</t>
  </si>
  <si>
    <t>CL 20 N 8 85</t>
  </si>
  <si>
    <t>HOGAR INFANTIL EL CAFETAL</t>
  </si>
  <si>
    <t>KR 51 44 65</t>
  </si>
  <si>
    <t>CASA HOGAR INFANTIL CARRUSEL CAR 1</t>
  </si>
  <si>
    <t>KR 53 47 70 SECTOR ALTO DE LA CAPILLA</t>
  </si>
  <si>
    <t>HOGAR INFANTIL LA ROCHELA</t>
  </si>
  <si>
    <t>KR 54 50 51 ALTO DEL MEDIO</t>
  </si>
  <si>
    <t>CASA PASTORAL EL 12 SEMILLAS DE AMOR</t>
  </si>
  <si>
    <t>VEREDA EL 12</t>
  </si>
  <si>
    <t>C COMUNAL ESCARRALAO AMIGOSXSIEMPRE</t>
  </si>
  <si>
    <t>VEREDA ESCARRALAO</t>
  </si>
  <si>
    <t>C COMUNAL SAN ANTONIO DULCES SONRISAS</t>
  </si>
  <si>
    <t>C COMUNAL QUEBRADONA GOTITAS DE AMOR</t>
  </si>
  <si>
    <t>VEREDA QUEBRADONA</t>
  </si>
  <si>
    <t>C COMUNAL ELLIMON GRANITOSDEESPERANZA</t>
  </si>
  <si>
    <t>EL LIMON</t>
  </si>
  <si>
    <t>C COMUNAL CORDERO MIS CORAZONCITOS</t>
  </si>
  <si>
    <t>CORDERO ICACALES</t>
  </si>
  <si>
    <t>C COMUNAL CHILONA SEMILLAS DEL MAÑANA</t>
  </si>
  <si>
    <t>VEREDA CHILONA Y MATURANA</t>
  </si>
  <si>
    <t>C COMUNAL PTO JOBO SUEÑOS INFANTILES</t>
  </si>
  <si>
    <t>VEREDA PUERTO JOBO</t>
  </si>
  <si>
    <t>C COMUNAL PATO JARDINES DE ESPERANZA</t>
  </si>
  <si>
    <t>EL PATO</t>
  </si>
  <si>
    <t>CENTRODSALUDGRANITOSDEESPERANZALAPORQUERA</t>
  </si>
  <si>
    <t>LA PORQUERA</t>
  </si>
  <si>
    <t>C COMUNAL SEMILLASDELMAÑANA MATURANA</t>
  </si>
  <si>
    <t>MATURANA</t>
  </si>
  <si>
    <t>CER SEMILLAS DE AMOR CORDERITO</t>
  </si>
  <si>
    <t>CORDERITO</t>
  </si>
  <si>
    <t>C COMUNAL DULCES SONRISAS LA SALOBRE</t>
  </si>
  <si>
    <t>LA SALOBRE</t>
  </si>
  <si>
    <t>C COMUNAL JARDINES DE ESPERANZA CAMPO</t>
  </si>
  <si>
    <t>CAMPO</t>
  </si>
  <si>
    <t>C COMUNAL AQUISI AMIGOSXSIEMPRE</t>
  </si>
  <si>
    <t>VEREDA AQUI SI</t>
  </si>
  <si>
    <t>C COMUNAL ANGOSTURA GOTITAS DE AMOR</t>
  </si>
  <si>
    <t>VEREDA ANGOSTURA</t>
  </si>
  <si>
    <t>EL SALTILLO1</t>
  </si>
  <si>
    <t>EL SALTILLO 1</t>
  </si>
  <si>
    <t>EL SALTILLO2</t>
  </si>
  <si>
    <t>EL SALTILLO 2</t>
  </si>
  <si>
    <t>EL VEINTE 1</t>
  </si>
  <si>
    <t>EL VEINTE2</t>
  </si>
  <si>
    <t>EL VEINTE 2</t>
  </si>
  <si>
    <t>RIO VIEJO 1</t>
  </si>
  <si>
    <t>RIO VIEJO2</t>
  </si>
  <si>
    <t>RIO VIEJO 2</t>
  </si>
  <si>
    <t>EL RETIRO 1</t>
  </si>
  <si>
    <t>EL RETIRO 2</t>
  </si>
  <si>
    <t>VEGAS DE SEGOVIA</t>
  </si>
  <si>
    <t>VEGAS DE SEGOVIA 1</t>
  </si>
  <si>
    <t>LAS PARCELAS 1</t>
  </si>
  <si>
    <t>VEGAS DE SEGOVIA - RESGUARDO INDÍGENA - LOCALIDAD LOS CASTILLOS</t>
  </si>
  <si>
    <t>LAS PARCELAS 2</t>
  </si>
  <si>
    <t>VEREDA EL 50 1</t>
  </si>
  <si>
    <t>EL CINCUENTA 1</t>
  </si>
  <si>
    <t>VEREDA EL 50 2</t>
  </si>
  <si>
    <t>EL CINCUENTA 2</t>
  </si>
  <si>
    <t>LA MIEL SAN MIGUEL</t>
  </si>
  <si>
    <t>SUEÑOS DE MI INFANCIA LA DANTA</t>
  </si>
  <si>
    <t>CL 30 29 A 61 CORREGIMIENTO LA DANTA</t>
  </si>
  <si>
    <t>EL RETORNO</t>
  </si>
  <si>
    <t>CL 8 NRO 7 1</t>
  </si>
  <si>
    <t>EL TIGRILLO</t>
  </si>
  <si>
    <t>CL 18 MEJIA 19 76</t>
  </si>
  <si>
    <t>HOGAR INFANTIL LA CHOCITA</t>
  </si>
  <si>
    <t>AV 43 53 05</t>
  </si>
  <si>
    <t>HOGAR INFANTIL LA FLORIDA</t>
  </si>
  <si>
    <t>KR 78 52 A 56</t>
  </si>
  <si>
    <t>HOGAR INFANTIL LA PLAYITA</t>
  </si>
  <si>
    <t>El Pesebre</t>
  </si>
  <si>
    <t>KR 81 55 160</t>
  </si>
  <si>
    <t>No recibe  dotacion por parte del ICBF desde 2018-2020</t>
  </si>
  <si>
    <t>HOGAR INFANTIL MARIA AUXILIADORA</t>
  </si>
  <si>
    <t>El Rincón</t>
  </si>
  <si>
    <t>CL 3 B 80 A 70</t>
  </si>
  <si>
    <t>HOGAR INFANTIL MARIONETAS</t>
  </si>
  <si>
    <t>Aranjuez</t>
  </si>
  <si>
    <t>CL 93 47 30</t>
  </si>
  <si>
    <t>Desde hace muchos años no se recibe dotacion para la UDS</t>
  </si>
  <si>
    <t>HOGAR INFANTIL MI CASITA ALEGRE</t>
  </si>
  <si>
    <t>TV 06 22 A 114 B</t>
  </si>
  <si>
    <t>HOGAR INFANTIL FLAUTIN</t>
  </si>
  <si>
    <t>KR 2 46 44</t>
  </si>
  <si>
    <t>HOGAR INFANTIL MIS PICARDIAS</t>
  </si>
  <si>
    <t>BARRIO PARCELAS 1 CRA. 2 # 21 - 36</t>
  </si>
  <si>
    <t>HOGAR INFANTIL PICARDIAS</t>
  </si>
  <si>
    <t>KR SANTANDER 47 64</t>
  </si>
  <si>
    <t>HOGAR INFANTIL SONRISITAS</t>
  </si>
  <si>
    <t>AV 15 N 15 57</t>
  </si>
  <si>
    <t>HOGAR INFANTIL TAMBORINES</t>
  </si>
  <si>
    <t>CL 5 A 17 A 16</t>
  </si>
  <si>
    <t>HOGAR INFANTIL VILLA SINFONIA</t>
  </si>
  <si>
    <t>CL 49 46 115 BARRIO LA ESTACION</t>
  </si>
  <si>
    <t>Infraestructura longeva, con dos niveles y piso en madera, paredes en tapia.</t>
  </si>
  <si>
    <t>H.I.PENTAGRAMA PEN</t>
  </si>
  <si>
    <t>CL 40 68 58</t>
  </si>
  <si>
    <t>HOGAR INFANTIL JOSE MARIA OSORIO</t>
  </si>
  <si>
    <t>CL 52 50 31 SANTO TOMAS</t>
  </si>
  <si>
    <t>HOGAR INFANTIL SEMILLITAS</t>
  </si>
  <si>
    <t>KR 33 32 34</t>
  </si>
  <si>
    <t>SIMON EL MAGO</t>
  </si>
  <si>
    <t>CL 41 38 B 54</t>
  </si>
  <si>
    <t>Infraestructura en proceso de arreglo por humedades, se aprobó contrapartida para hacerlo, se realizó seguimiento en comité de mayo de la realización de los arreglos Se solicita 14 cupos que pueden trasladados  del HOGAR INFANTIL INFANTIL LA ESTRELLITA 500100078146</t>
  </si>
  <si>
    <t>HOGAR INFANTIL LA ESTRELLITA</t>
  </si>
  <si>
    <t>Llanaditas</t>
  </si>
  <si>
    <t>KR 21 58 20</t>
  </si>
  <si>
    <t>Se solicita 14 cupos que pueden trasladarse a HOGAR INFANTIL simon el mago y 2 a gusanito pin pin   La UDS presenta baja cobertura todo el año por presencia de otras instituciones de Primera infancia, actualmente tiene matriculados 23 niños y niñas</t>
  </si>
  <si>
    <t>CDI EL CONCEJITO</t>
  </si>
  <si>
    <t>KR 77B 99 10</t>
  </si>
  <si>
    <t xml:space="preserve">La unidad de servicio tiene 61 bajas coberturas. La infraestructura presenta problemas de humedad, se ha realizado busqueda activa para realizar el traslado de la UDS, pero no se ha encontrado. </t>
  </si>
  <si>
    <t>La UDS necesita equipos antropometricos, equipo de sonido, material didactico, manaje de cocina, neveras o enfriadores. En dicha UDS se han presentado hurtos durante la vigencia 2026</t>
  </si>
  <si>
    <t xml:space="preserve">SONRISAS LATINAS </t>
  </si>
  <si>
    <t>VEREDA LA VICTORIA</t>
  </si>
  <si>
    <t xml:space="preserve">MUNDO DE NIÑOS </t>
  </si>
  <si>
    <t>CASETA COMUNAL OBRERO</t>
  </si>
  <si>
    <t>necesita equipos antropometricos y material didactico</t>
  </si>
  <si>
    <t>CL SONRISAS TIERNAS</t>
  </si>
  <si>
    <t>VEREDA LA BALSA</t>
  </si>
  <si>
    <t>LOS POLLITOS ALEGRES</t>
  </si>
  <si>
    <t>ESCUELA LAS BRISAS</t>
  </si>
  <si>
    <t>NARANJALES</t>
  </si>
  <si>
    <t xml:space="preserve">ALEGRIA INFANTIL </t>
  </si>
  <si>
    <t>COMEDOR DEL 20 DE ENERO</t>
  </si>
  <si>
    <t>CORAZON LATINO</t>
  </si>
  <si>
    <t xml:space="preserve">SONRISAS MAGICAS </t>
  </si>
  <si>
    <t>CASETA COMUNAL CHURIDÓ</t>
  </si>
  <si>
    <t xml:space="preserve">MIS PEQUEÑOS ANGELITOS </t>
  </si>
  <si>
    <t>BILLAR DONDE LOPEZ</t>
  </si>
  <si>
    <t>CASA FAMILIA EVER PESTANA</t>
  </si>
  <si>
    <t>VEREDA NARANJALES</t>
  </si>
  <si>
    <t>C COMUNAL SAN MARTIN</t>
  </si>
  <si>
    <t>VEREDA SAN MARTIN</t>
  </si>
  <si>
    <t>C COMUNAL EL DIAMANTE_APARTADO</t>
  </si>
  <si>
    <t>VÌA NUEVA COLONIA VEREDA EL DIAMANTE</t>
  </si>
  <si>
    <t>ASOCIACIÓN DE PADRES DE HOGARES DE BIENESTAR PERSONITAS</t>
  </si>
  <si>
    <t>CDI RATONCITO TIN TIN</t>
  </si>
  <si>
    <t>Villa del Socorro</t>
  </si>
  <si>
    <t>KR 48 104 A 05</t>
  </si>
  <si>
    <t>El canón de arriendo es muy alto para lo presupuestado en el contrato por la cantidad de cupo,, por la relacion técnica no alcanza el presupuesto para cubrir arriendo, se cuenta con seguimiento de busqueda de infraestructuras y no ha sido posible actualmente prestar el servicio por lo que ha estado inejecutado toda la vigencia. Se solicita usar esta cobertura para cubrir necesidad de apertura de unidad de servicio de CDI "Hojas anchas" para el municipio de GUARNE, CONTRATO 05020692025 CON LA EAS ESPARRO. dicho CDI ya cuenta con visita de infraestructura avalado técnicamente para crearse la unidad de servicio en territorio de jurisdicción del centro zonal oriente. CENTRO ZONAL ORIENTE</t>
  </si>
  <si>
    <t>CDI CARAMELO</t>
  </si>
  <si>
    <t>Santo Domingo Sabio Nº 1</t>
  </si>
  <si>
    <t>CL 102 B 32 A 42</t>
  </si>
  <si>
    <t>Actualmente se cuenta con 20 participantes atendidos y se proyecta el cierre por insostenibilidad de laa relación tecnica, cobertura, y operatividad, La EAS no desea continuar con este contrato, se solicita trasladar 7 cupos a  para cubrir necesidad de apertura de unidad de servicio de CDI "Hojas anchas" para el municipio de GUARNE, CONTRATO 05020692025 CON LA EAS ESPARRO. dicho CDI ya cuenta con visita de infraestructura avalado técnicamente para crearse la unidad de servicio en territorio de jurisdicción del centro zonal oriente.</t>
  </si>
  <si>
    <t>SANTO DOMINGO</t>
  </si>
  <si>
    <t>KR 33 A 107 A 53 NORTE</t>
  </si>
  <si>
    <t>EL REBAÑO</t>
  </si>
  <si>
    <t>Trinidad</t>
  </si>
  <si>
    <t>KR 65 C 25 73</t>
  </si>
  <si>
    <t>HOGAR INFANTIL SOL Y LUNA</t>
  </si>
  <si>
    <t>KR 36 B BIS 91 A 61</t>
  </si>
  <si>
    <t>HOGAR INFANTIL BAMBINOS</t>
  </si>
  <si>
    <t>KR 51 92 58</t>
  </si>
  <si>
    <t>HOGAR INFANTIL LUCHIN</t>
  </si>
  <si>
    <t>CL 19 A 10 48</t>
  </si>
  <si>
    <t>SENDERITOS DE FORMACION II</t>
  </si>
  <si>
    <t>CL 15 16 50</t>
  </si>
  <si>
    <t>Se solicitó ajuste progresivo de cobertura adicional de 40 cupos y la sede nacional no ha dado respuesta, Infraestructuras con necesidad de intervención y/o mantenimiento oportuno.</t>
  </si>
  <si>
    <t>CDI SENDERITOS DE FORMACIÓN I</t>
  </si>
  <si>
    <t>CL 20 5 89</t>
  </si>
  <si>
    <t>Se solicitó ajuste progresivo de cobertura adicional de 11 cupos y la sede nacional no ha dado respuesta,Infraestructuras con necesidad de intervención y/o mantenimiento oportuno.</t>
  </si>
  <si>
    <t>CASA FAMILIAR ARCOIRIS DE AMOR</t>
  </si>
  <si>
    <t>EL PROGRESO</t>
  </si>
  <si>
    <t>EL BAGRE INSTITUCIONAL</t>
  </si>
  <si>
    <t>CL 53 NUMERO 42 87</t>
  </si>
  <si>
    <t>MUY POCA DOTACIÓN PARA LA PRESTACIÓN DEL SERVICIO</t>
  </si>
  <si>
    <t>CDI IGUANITAS DE ORO EL BAGRE</t>
  </si>
  <si>
    <t>KR 49 N 48 55 BARRIO METROPOLIS</t>
  </si>
  <si>
    <t xml:space="preserve">CDI LA FLORESTA EL BAGRE </t>
  </si>
  <si>
    <t>CL 53 FRENTE AL PARQUE 0 0 LA FLORESTA</t>
  </si>
  <si>
    <t>CASA FAMILIAR POMPITAS SAN JOSE</t>
  </si>
  <si>
    <t>BARRIO SAN JOSE</t>
  </si>
  <si>
    <t>CASA FAMILIAR MIS AVENTURAS COLINAS</t>
  </si>
  <si>
    <t>BARRIOS COLINAS</t>
  </si>
  <si>
    <t>KIOSCO VILLA ALEGRIA ECHEVERRI</t>
  </si>
  <si>
    <t>CL 41 55 5</t>
  </si>
  <si>
    <t>CASA FAMILIAR SAN JOSE</t>
  </si>
  <si>
    <t>CL 70 A 35 28 BARRIO SAN JOSE</t>
  </si>
  <si>
    <t>KIOSCO LAS COLINAS</t>
  </si>
  <si>
    <t>FRENTE AL CDI COLINAS BARRIO COLINAS</t>
  </si>
  <si>
    <t>IGLESIA CATOLICA PALIZADA</t>
  </si>
  <si>
    <t>KR 50 54 2 BARRIO PALIZADA</t>
  </si>
  <si>
    <t>CASA COMUNAL VEGAEZ</t>
  </si>
  <si>
    <t>VEGAEZ</t>
  </si>
  <si>
    <t>HOGAR INFANTIL EL NIDO</t>
  </si>
  <si>
    <t>Popular, Granizal</t>
  </si>
  <si>
    <t>KR 43 A 108 A 30</t>
  </si>
  <si>
    <t xml:space="preserve">Desde el mes de Abril se solicito aumento de Cobertura y a la fecha no se cuenta con respuesta de la sede nacional. </t>
  </si>
  <si>
    <t>HOGAR INFANTIL CARBONERITOS</t>
  </si>
  <si>
    <t>KR 50 50 04 PARQUE PRINCIPAL</t>
  </si>
  <si>
    <t>HOSPITAL FAMILIAS DE CORAZON</t>
  </si>
  <si>
    <t>CL 8 27 108</t>
  </si>
  <si>
    <t>LOS ANGELITOS</t>
  </si>
  <si>
    <t>CALLE ARENALES, AL FRENTE DE LA SECCIÓN SECUNDARIA DEL COLEGIO SAN JOSE, SIN NOMENCLATURA</t>
  </si>
  <si>
    <t>IE PASITO A PASITO</t>
  </si>
  <si>
    <t>CORREGIMIENTO LA ESTACION</t>
  </si>
  <si>
    <t>CER CORAZONCITOS 1</t>
  </si>
  <si>
    <t>CER FAMILIAS DE CORAZON 1</t>
  </si>
  <si>
    <t>BARRO</t>
  </si>
  <si>
    <t>C COMUNAL LAS GAVIOTAS</t>
  </si>
  <si>
    <t>CIENEGUITA</t>
  </si>
  <si>
    <t xml:space="preserve">SAN RAFAEL </t>
  </si>
  <si>
    <t>LA PLAZITA</t>
  </si>
  <si>
    <t>COLISEO MUNICIPAL</t>
  </si>
  <si>
    <t>CL 19 11 1</t>
  </si>
  <si>
    <t>CENTRO DE SALUD ALTO DEL CORRAL</t>
  </si>
  <si>
    <t>EL ALTO DEL CORRAL</t>
  </si>
  <si>
    <t>SALON SOCIAL LLANO</t>
  </si>
  <si>
    <t>LLANO DE SAN JOSÉ</t>
  </si>
  <si>
    <t>CENTRO DE SALUD PRADERA</t>
  </si>
  <si>
    <t>PRADERA</t>
  </si>
  <si>
    <t>IE HECTOR HIGINIO BEDOYA VARGAS</t>
  </si>
  <si>
    <t>VEREDA PUEBLITO</t>
  </si>
  <si>
    <t>SALON SOCIAL PALO BLANCO</t>
  </si>
  <si>
    <t>VEREDA EL PALO</t>
  </si>
  <si>
    <t>IER HECTOR HIGINIO BEDOYA V SEDE LA PAVA</t>
  </si>
  <si>
    <t>VERDAD LA PAVA HELICONIA- EBEJICO</t>
  </si>
  <si>
    <t>LA GRANJITA 1</t>
  </si>
  <si>
    <t>AV 30 N 30 1</t>
  </si>
  <si>
    <t>LA GRANJITA 2</t>
  </si>
  <si>
    <t>CL 36 A 33 A 46 VIA KILOMETRO</t>
  </si>
  <si>
    <t>CASA DE LA CULTURA MUNICIPAL LA PINTADA</t>
  </si>
  <si>
    <t>CL 33 A 30 B 60</t>
  </si>
  <si>
    <t>C COMUNAL GRANJA</t>
  </si>
  <si>
    <t>LA GRANJA 1</t>
  </si>
  <si>
    <t>JUNTOS CONSTRUYENDO SUEÑOS</t>
  </si>
  <si>
    <t>KR LOPEZ  N 19 14</t>
  </si>
  <si>
    <t>C COMUNAL GAVILAN</t>
  </si>
  <si>
    <t>EL GAVILAN 1</t>
  </si>
  <si>
    <t>CENTRO EDUCATIVO PALMITAS</t>
  </si>
  <si>
    <t>PALMITAS</t>
  </si>
  <si>
    <t>C COMUNAL SABANITAS</t>
  </si>
  <si>
    <t>SABANITAS</t>
  </si>
  <si>
    <t>C COMUNAL ZARCITOS</t>
  </si>
  <si>
    <t>ZARCITOS</t>
  </si>
  <si>
    <t>C COMUNAL EL BARRO</t>
  </si>
  <si>
    <t>EL BARRO</t>
  </si>
  <si>
    <t>C COMUNAL EL OLIVAL</t>
  </si>
  <si>
    <t>EL OLIVAL</t>
  </si>
  <si>
    <t>C COMUNAL LOS ANGELITOS</t>
  </si>
  <si>
    <t>SAN ANTONIO</t>
  </si>
  <si>
    <t>CER CAMPO ALEGRE MONTEBELLO</t>
  </si>
  <si>
    <t>VEREDA CAMPO ALEGRE</t>
  </si>
  <si>
    <t>HOGAR INFANTIL EL PRINCIPITO</t>
  </si>
  <si>
    <t>KR 45 A 7 2 SUR  26</t>
  </si>
  <si>
    <t>TERNURAS</t>
  </si>
  <si>
    <t>KR MANIZALES N 19 22 38</t>
  </si>
  <si>
    <t>C COMUNAL ARABIA</t>
  </si>
  <si>
    <t>VEREDA ARABIA</t>
  </si>
  <si>
    <t>LOS ANGELITOS BOLOMBOLO</t>
  </si>
  <si>
    <t>CL PRINCIPAL ENTRADA MIRAFLOREZ 14 2</t>
  </si>
  <si>
    <t>CASITA INFANTIL</t>
  </si>
  <si>
    <t>CARRERA 51 NO. 52  20 - AREA URBANA LOTE 2</t>
  </si>
  <si>
    <t>FUNDACION SUEÑOS POR COLOMBIA</t>
  </si>
  <si>
    <t>KR 5 9 46 VIA PRINCIPAL</t>
  </si>
  <si>
    <t>LUDOTECA MUNICIPAL RURAL</t>
  </si>
  <si>
    <t>CL 52 51 23 LUDOTECA</t>
  </si>
  <si>
    <t>CENTRO DE SALUD PALENQUE</t>
  </si>
  <si>
    <t>HOGAR INFANTIL LA RONDA</t>
  </si>
  <si>
    <t>CL COLOMBIA 20 74</t>
  </si>
  <si>
    <t>HOGAR INFANTIL LA ALEGRIA</t>
  </si>
  <si>
    <t>CL 15 10 29</t>
  </si>
  <si>
    <t>IE HERMANO DANIEL FLORIDA</t>
  </si>
  <si>
    <t>IE HERMANO DANIEL - FLORIDA</t>
  </si>
  <si>
    <t>IE BALSORA NAPOLES</t>
  </si>
  <si>
    <t>IE BALSORA - NAPOLES</t>
  </si>
  <si>
    <t>IE PABLO VI 1</t>
  </si>
  <si>
    <t>I.E PABLO VI</t>
  </si>
  <si>
    <t>IE ESTACIÓN COCORNA</t>
  </si>
  <si>
    <t>ESTACION COCORNA</t>
  </si>
  <si>
    <t>IE PUERTO PERALES</t>
  </si>
  <si>
    <t>PUERTO PERALES</t>
  </si>
  <si>
    <t>Caja de compensación</t>
  </si>
  <si>
    <t>BIBLIOTECA LAS MERCEDES</t>
  </si>
  <si>
    <t>SECTOR LAS MERCEDES, VIA A LA ESCUELA</t>
  </si>
  <si>
    <t>SEDE UNIVERSITARIA SANTIAGO BERRIO</t>
  </si>
  <si>
    <t>CERCA A LA INSTITUCION EDUCATIVA SANTIAGO BERRIO</t>
  </si>
  <si>
    <t>IER DORADAL</t>
  </si>
  <si>
    <t>KR 17 B 25 03</t>
  </si>
  <si>
    <t>CASA DE FAMILIA OSITOS CARIÑOSITOS</t>
  </si>
  <si>
    <t>CASA DE FAMILIA VEREDA  LA CAPILLA</t>
  </si>
  <si>
    <t>IE VOCES DE AMOR Y PAZ</t>
  </si>
  <si>
    <t>CASETA COMUNAL SAN LUIS BELTRÁN</t>
  </si>
  <si>
    <t>C COMUNAL LA VICTORIA</t>
  </si>
  <si>
    <t>CR 44 # 46-26 BARRIO LA VICTORIA</t>
  </si>
  <si>
    <t>C COMUNAL MI MUNDO MAGICO</t>
  </si>
  <si>
    <t>CASETA COMUNAL DE LA VEREDA PUERTO CASABE</t>
  </si>
  <si>
    <t>PARQUE EDUCATIVO_YONDO</t>
  </si>
  <si>
    <t>CL 50 53 13 BARRIO COLONIA SUR</t>
  </si>
  <si>
    <t>C COMUNAL ESTRELLITAS RUMBERAS</t>
  </si>
  <si>
    <t>VIA PRINCIPAL DE LA VEREDA KILOMETRO 5</t>
  </si>
  <si>
    <t>C COMUNAL ANGELES DE AMOR</t>
  </si>
  <si>
    <t>VIA PRINCIPAL CASETA COMUNAL PUERTO LOS MANGOS</t>
  </si>
  <si>
    <t>C COMUNAL EL TIGRE_YONDO</t>
  </si>
  <si>
    <t>POR LA PRINCIPAL AL LADO DE LA CANCHA DE TIERRA DE FUTBOL</t>
  </si>
  <si>
    <t>IE CHIQUITINES</t>
  </si>
  <si>
    <t>ESCUELA 11 DE NOVIEMBRE</t>
  </si>
  <si>
    <t>C COMUNAL SUEÑOS Y RISAS</t>
  </si>
  <si>
    <t>CL 46 CON CARRERA 41 0</t>
  </si>
  <si>
    <t>LUDOTECA</t>
  </si>
  <si>
    <t>KR 55 46 16</t>
  </si>
  <si>
    <t>C COMUNAL NIÑOS FELICES</t>
  </si>
  <si>
    <t>VEREDA LA CONDOR CASETA COMUNAL</t>
  </si>
  <si>
    <t>C COMUNAL CAÑO BLANCO</t>
  </si>
  <si>
    <t>VEREDA CAÑO BLANCO</t>
  </si>
  <si>
    <t>C COMUNAL EL BAGRE</t>
  </si>
  <si>
    <t>VEREDA EL BAGRE</t>
  </si>
  <si>
    <t>C COMUNAL LAS AMERICAS</t>
  </si>
  <si>
    <t>VEREDA LAS AMERICAS</t>
  </si>
  <si>
    <t>C COMUNAL PUERTO MATILDE</t>
  </si>
  <si>
    <t>VEREDA PUERTO MATILDE</t>
  </si>
  <si>
    <t>C COMUNAL EL VIETNAM</t>
  </si>
  <si>
    <t>VEREDA EL VIETNAM POR LA Y DE MARLEY A MANO DERECHA</t>
  </si>
  <si>
    <t>C COMUNAL NO TE PASES</t>
  </si>
  <si>
    <t>VEREDA NO TE PASES CERCA A LA Y DE LOS VIEJITOS</t>
  </si>
  <si>
    <t>C COMUNAL YARUMITO</t>
  </si>
  <si>
    <t>VEREDA YARUMITO</t>
  </si>
  <si>
    <t>CASETA COMUNAL FILO VERDE</t>
  </si>
  <si>
    <t>VEREDA FILO VERDE</t>
  </si>
  <si>
    <t>CER GUAYABAL_BARBOSA</t>
  </si>
  <si>
    <t>VEREDA GUAYABAL</t>
  </si>
  <si>
    <t>CER PANTANILLO_BARBOSA</t>
  </si>
  <si>
    <t>C COMUNAL LA PRIMAVERA_BARBOSA</t>
  </si>
  <si>
    <t>CASETA COMUNAL LA LOMITA 2</t>
  </si>
  <si>
    <t>VEREDA LA LOMITA 2</t>
  </si>
  <si>
    <t>CER LA CRUZ</t>
  </si>
  <si>
    <t>VEREDA LA TOLDA</t>
  </si>
  <si>
    <t>CER HERRADURA</t>
  </si>
  <si>
    <t xml:space="preserve">CASETA COMUNAL LA CHORRERA </t>
  </si>
  <si>
    <t>VEREDA LA CHORRERA</t>
  </si>
  <si>
    <t>CASETA COMUNAL HATILLO</t>
  </si>
  <si>
    <t>CORREGIMIENTO HATILLO</t>
  </si>
  <si>
    <t>CER ISAZA</t>
  </si>
  <si>
    <t>VEREDA CORRIENTES</t>
  </si>
  <si>
    <t xml:space="preserve">C COMUNAL EL TIGRE </t>
  </si>
  <si>
    <t>CASETA COMUNAL PLATANITO</t>
  </si>
  <si>
    <t>VEREDA PLATANITO</t>
  </si>
  <si>
    <t>CER LA AGUADA</t>
  </si>
  <si>
    <t>VEREDA LA AGUADA</t>
  </si>
  <si>
    <t>HOGAR JUVENIL CAMPESINO</t>
  </si>
  <si>
    <t>KR 16 20 C 14</t>
  </si>
  <si>
    <t>SALON COMUNAL PORVENIR BARBOSA</t>
  </si>
  <si>
    <t>VEREDA LA GÓMEZ VIA QUE CONDUCE A LA VEREDA LA TOLDA</t>
  </si>
  <si>
    <t>TALLER CREATIVO</t>
  </si>
  <si>
    <t>VEREDA MONTAÑITA</t>
  </si>
  <si>
    <t>NIÑOS DEL FUTURO</t>
  </si>
  <si>
    <t>ARCOIRIS DE COLORES</t>
  </si>
  <si>
    <t>VEREDA EL TABLAZO</t>
  </si>
  <si>
    <t>MUNDO DE AVENTURAS</t>
  </si>
  <si>
    <t>KR 14 132 0</t>
  </si>
  <si>
    <t>CASETA C.LA AMOLADORA</t>
  </si>
  <si>
    <t>VEREDA LA AMOLADORA</t>
  </si>
  <si>
    <t>HUELLAS DE AMOR</t>
  </si>
  <si>
    <t>KR 21 CL 17 52</t>
  </si>
  <si>
    <t>IE CARLOS GONZALEZ</t>
  </si>
  <si>
    <t>VEREDA ZANCUDO</t>
  </si>
  <si>
    <t>C COMUNAL LA SALAZAR_BELMIRA</t>
  </si>
  <si>
    <t>VEREDA SALAZAR</t>
  </si>
  <si>
    <t>SALON ROS C. LABORES</t>
  </si>
  <si>
    <t>CORREGIMIENTO LABORES</t>
  </si>
  <si>
    <t>C COMUNAL SANTO DOMINGO</t>
  </si>
  <si>
    <t>PASITOS</t>
  </si>
  <si>
    <t>KR 13 10 36  BARRIO 4 ESQUINAS</t>
  </si>
  <si>
    <t>CER ZANCUDO</t>
  </si>
  <si>
    <t>VEREDA EL ZANCUDO</t>
  </si>
  <si>
    <t>CER TESORERO</t>
  </si>
  <si>
    <t>VEREDA TESORERO</t>
  </si>
  <si>
    <t>CER PIO XII</t>
  </si>
  <si>
    <t>VEREDA PIO XII</t>
  </si>
  <si>
    <t>CER EL FILO</t>
  </si>
  <si>
    <t>VEREDA EL FILO</t>
  </si>
  <si>
    <t>C COMUNAL TORURO</t>
  </si>
  <si>
    <t>VEREDA TORURO</t>
  </si>
  <si>
    <t>CER LAS BRISAS</t>
  </si>
  <si>
    <t>VEREDA LAS BRISAS</t>
  </si>
  <si>
    <t>CER YERBABUENAL</t>
  </si>
  <si>
    <t>VEREDA YERBABUENAL</t>
  </si>
  <si>
    <t>CER EL PORVENIR</t>
  </si>
  <si>
    <t>CER PROGRESO</t>
  </si>
  <si>
    <t>VEREDA EL PROGRESO</t>
  </si>
  <si>
    <t>SALON ARCOIRIS BODEGAS</t>
  </si>
  <si>
    <t>VEREDA BODEGAS</t>
  </si>
  <si>
    <t>CER CRISTALINA</t>
  </si>
  <si>
    <t>VEREDA CRISTALINA</t>
  </si>
  <si>
    <t>CORPORACIÓN CETELI</t>
  </si>
  <si>
    <t>CL 54 54 21  ALFONSO LOPEZ</t>
  </si>
  <si>
    <t>COLEGIO LA INMACULADA</t>
  </si>
  <si>
    <t>KR 9 10 25 BARRIO ALFONSO LOPEZ</t>
  </si>
  <si>
    <t>LICEO VIRGINIAS</t>
  </si>
  <si>
    <t>CORREGIMIENTO DE VIRGINIAS</t>
  </si>
  <si>
    <t>HOGAR INFANTIL MARTHA CECILIA</t>
  </si>
  <si>
    <t>Villa Tina</t>
  </si>
  <si>
    <t>CL 54 17 B 39</t>
  </si>
  <si>
    <t>CDI SAN JOSE DE NAZARETH</t>
  </si>
  <si>
    <t>DG 67 46 05 NIQUIA</t>
  </si>
  <si>
    <t>CDI ROGELIO ARANGO</t>
  </si>
  <si>
    <t>DG 56 46 16 BARRIO NIQUIA</t>
  </si>
  <si>
    <t>CL 21C C 41 C 30 SANTA RITA</t>
  </si>
  <si>
    <t>LOS PINGUINOS</t>
  </si>
  <si>
    <t>CL 10 JUAN DEL CORRAL N 11 50</t>
  </si>
  <si>
    <t>LOS PINGUINOS 2</t>
  </si>
  <si>
    <t>KR 6 5 33</t>
  </si>
  <si>
    <t>CDI FORJANDO FUTURO MEXÍCO</t>
  </si>
  <si>
    <t>VEREDA LLANOGRANDE</t>
  </si>
  <si>
    <t xml:space="preserve">FELICES CHURUMBELES </t>
  </si>
  <si>
    <t>CL 4 B 20 11</t>
  </si>
  <si>
    <t>BENETUSSER</t>
  </si>
  <si>
    <t>KR 20 25 47</t>
  </si>
  <si>
    <t>LOS PELUCHITOS</t>
  </si>
  <si>
    <t>KR 11 15 142</t>
  </si>
  <si>
    <t>Este CDI en la vgencia 2026   se contrató con 17 cupos y el año pasado tenia 31 cupos, es decir, que se proyectó con una cobertura menor al 80% que tenian proyectado, dejando niños y niñas sin atención, por lo que se solicita que la cobertura aumente al menos a  24 cupos y a la vez el cz realizará el procedimiento de ajuste progresivo segun las indicaciones de la sede nacional para alcanzar la cobertura de 31 cupos que tenian en la vigencia 2025. 
 Infraestructuras con necesidad de intervención y/o mantenimiento oportuno.</t>
  </si>
  <si>
    <t>CREANDO SONRISAS</t>
  </si>
  <si>
    <t>CL 11 8 20</t>
  </si>
  <si>
    <t>LA ALEGRIA DE VIVIR</t>
  </si>
  <si>
    <t>PARQUE PRINCIPAL LLANADAS</t>
  </si>
  <si>
    <t>HOGAR INFANTIL SENDERITO</t>
  </si>
  <si>
    <t>CL 21 08 58</t>
  </si>
  <si>
    <t>DEJANDO HUELLAS DE AMOR</t>
  </si>
  <si>
    <t>CL 21 N 8 69 BARRIO LA PALMERA</t>
  </si>
  <si>
    <t>CDI LA NANA</t>
  </si>
  <si>
    <t>CL 8 A 9 60</t>
  </si>
  <si>
    <t>CDI SUEÑOS DE COMPARTIR GUAYABAL</t>
  </si>
  <si>
    <t>KR 89 A 96 BIS 44 FRENTE A LA PLACA DEPORTIVA</t>
  </si>
  <si>
    <t xml:space="preserve">Presenta problemas en la infraestructura en la cubierta, lo cual genera humedades. La administración municipal esta en gestiones para adecuación de la infraestrutura. </t>
  </si>
  <si>
    <t>CDI SUEÑOS DE COMPARTIR LOS BALSOS</t>
  </si>
  <si>
    <t>KR 109 92 A 09 BARRIO LOS BALSOS</t>
  </si>
  <si>
    <t>CDI SUEÑOS DE COMPARTIR CHIGORODÓ</t>
  </si>
  <si>
    <t>KR 101 A 108 06 LOS LIBERTADORES</t>
  </si>
  <si>
    <t>CER ALTO RHIN</t>
  </si>
  <si>
    <t>VEREDA ALTO RHIN</t>
  </si>
  <si>
    <t>CASETA COMUNAL LA TRINIDAD</t>
  </si>
  <si>
    <t>VEREDA LA TRINIDAD</t>
  </si>
  <si>
    <t>CASETA COMUNAL PAJARITO ABAJO</t>
  </si>
  <si>
    <t>VEREDA PAJARITO ABAJO</t>
  </si>
  <si>
    <t>SEDE CAÑAVERAL ABAJO (ESCUELA)</t>
  </si>
  <si>
    <t>CER EL OLIVO</t>
  </si>
  <si>
    <t>VEREDA EL OLIVO</t>
  </si>
  <si>
    <t xml:space="preserve">Se reorganiza la cobertura tenienedo en cuenta la atención real del territorio y necesidades. </t>
  </si>
  <si>
    <t xml:space="preserve">ninguna </t>
  </si>
  <si>
    <t>CER LA QUIEBRA_ANGOSTURA</t>
  </si>
  <si>
    <t>VEREDA LA QUIEBRA</t>
  </si>
  <si>
    <t>CASETA COMUNAL LA MUÑOZ</t>
  </si>
  <si>
    <t>AL LADO DE LA ESCUELA</t>
  </si>
  <si>
    <t>IE CHOCHO LOMA</t>
  </si>
  <si>
    <t>VEREDA CHOCHO LOMA</t>
  </si>
  <si>
    <t>IE SAN FERNANDO</t>
  </si>
  <si>
    <t>VEREDA SAN ALEJANDRO EN LA CASETA COMUNAL UBICADA AL LADO DE LA ESCUELA</t>
  </si>
  <si>
    <t>IE SAN FERNANDO2</t>
  </si>
  <si>
    <t>CR 10 URBANIZACIÓN EL MIRADOR SECTOR LA TRAVESÍA</t>
  </si>
  <si>
    <t>El Centro de Desarrollo Infantil (CDI) será objeto de intervención durante el segundo semestre de la vigencia, en el marco del programa Obras por Impuestos, mediante la ejecución de actividades de mejoramiento, adecuación y mantenimiento de la infraestructura física,</t>
  </si>
  <si>
    <t xml:space="preserve">Actualmente se cuenta con poca dotaciòn acorde a la prestaciòn del servicio. </t>
  </si>
  <si>
    <t>CER EL TURCO</t>
  </si>
  <si>
    <t>VEREDA EL TURCO</t>
  </si>
  <si>
    <t>CER LAS AURAS</t>
  </si>
  <si>
    <t>CORREGIMIENTO LAS AURAS CASETA COMUNAL  LAS AURAS, AL LADO DERECHO DEL PUESTO DE SALUD</t>
  </si>
  <si>
    <t>CER GURIMAN</t>
  </si>
  <si>
    <t>VEREDA GURIMAN</t>
  </si>
  <si>
    <t>C COMUNAL TRAVESIAS</t>
  </si>
  <si>
    <t>VEREDA TRAVESIAS</t>
  </si>
  <si>
    <t>CER EL PESCADO</t>
  </si>
  <si>
    <t>VEREDA EL PESCADO</t>
  </si>
  <si>
    <t>C COMUNAL EL RESPALDO</t>
  </si>
  <si>
    <t>C COMUNAL EL HOYO</t>
  </si>
  <si>
    <t>DIAGONAL AL CENTRO EDUCATIVO RURAL EL HOYO</t>
  </si>
  <si>
    <t>C COMUNAL EL ROBLE_BRICEÑO</t>
  </si>
  <si>
    <t>VEREDA EL ROBLAL CERCA A LA CANCHA</t>
  </si>
  <si>
    <t>CER MORRON_BRICEÑO</t>
  </si>
  <si>
    <t>VEREDA MORRON CERCA A LA CANCHA</t>
  </si>
  <si>
    <t>C COMUNAL LA COLMENA</t>
  </si>
  <si>
    <t>VEREDA LA COLMENA</t>
  </si>
  <si>
    <t>CASA FAMILIA EDITH GOMEZ</t>
  </si>
  <si>
    <t>C COMUNAL EL PIÑAL_CAMPAMENTO</t>
  </si>
  <si>
    <t>VEREDA EL PIÑAL</t>
  </si>
  <si>
    <t>C COMUNAL LOS CHORROS</t>
  </si>
  <si>
    <t>VEREDA LOS CHORROS EN LA ESCUELA INSTITUCION EDUCATIVA NUESTRA SEÑORA DEL ROSARIO SEDE DE LOS CHORROS</t>
  </si>
  <si>
    <t>C COMUNAL LA FRISOLERA</t>
  </si>
  <si>
    <t>VEREDA LA FRISOLERA</t>
  </si>
  <si>
    <t>C COMUNAL LA CHIQUITA</t>
  </si>
  <si>
    <t>VEREDA LA CHIQUITA</t>
  </si>
  <si>
    <t>C COMUNAL MONTAÑITA_CAMPAMENTO</t>
  </si>
  <si>
    <t>C COMUNAL EL BOSQUE</t>
  </si>
  <si>
    <t>C COMUNAL EL MANZANILLO</t>
  </si>
  <si>
    <t>VEREDA EL MANZANILLO</t>
  </si>
  <si>
    <t>C COMUNAL QUEBRADA NEGRA</t>
  </si>
  <si>
    <t>QUEBRADA NEGRA</t>
  </si>
  <si>
    <t>C COMUNAL EL OSO</t>
  </si>
  <si>
    <t>VEREDA EL OSO</t>
  </si>
  <si>
    <t>SUEÑOS Y SONRISAS</t>
  </si>
  <si>
    <t>KR 52 BLOQUE 2 0 PBRO JULIO TAMAYO</t>
  </si>
  <si>
    <t>el CDI presenta algunas condiciones locativas que requieren intervención, entre las cuales se identifican afectaciones por humedades en diferentes áreas, deterioro de la pintura en paredes y superficies, falencias en el sistema e instalaciones eléctricas así como limitaciones en el espacio destinado para la cocina, un deterioro en la malla de protección ubicada en el pasillo contiguo a las salas de desarrollo</t>
  </si>
  <si>
    <t>CAPILLA VER.CAÑAVERAL</t>
  </si>
  <si>
    <t>VEREDA CAÑAVERAL</t>
  </si>
  <si>
    <t>C COMUNAL VEGA BOTERO</t>
  </si>
  <si>
    <t>VEREDA  VEGA BOTERO</t>
  </si>
  <si>
    <t>SALON COMUNAL LA PRIMAVERA_GOMEZ PLATA</t>
  </si>
  <si>
    <t>CER LA ESTRELLA_GOMEZ PLATA</t>
  </si>
  <si>
    <t>CORREGIMIENTO LA ESTRELLA</t>
  </si>
  <si>
    <t>CAPILLA VER.EL CERRO</t>
  </si>
  <si>
    <t>CDI EL SALTO</t>
  </si>
  <si>
    <t>CORREGIMIENTO EL SALTO AL LADO DE LA CAPILLA VIA AL TELEFERICO</t>
  </si>
  <si>
    <t>Se identifican humedades en todos las àreas y falencias en la zona de las unidades sanitarias</t>
  </si>
  <si>
    <t xml:space="preserve">SEMILLITAS DEL FUTURO </t>
  </si>
  <si>
    <t>CL 48 49 50</t>
  </si>
  <si>
    <t>Deterioro en las paredes y falta de pintura</t>
  </si>
  <si>
    <t>PARQUE EDUCATIVO GENESIS</t>
  </si>
  <si>
    <t>CL 49 49 77</t>
  </si>
  <si>
    <t>FINCA PIEDRA HERMOSA SANTA ELENA</t>
  </si>
  <si>
    <t>VEREDA SANTA ELENA</t>
  </si>
  <si>
    <t>TIENDA LA CUCARACHA QUEBRADONCITA</t>
  </si>
  <si>
    <t>VEREDA QUEBRADONCITA</t>
  </si>
  <si>
    <t>C COMUNAL LA QUINTA</t>
  </si>
  <si>
    <t>VEREDA LA HONDURA</t>
  </si>
  <si>
    <t>C COMUNAL GUANTEROS</t>
  </si>
  <si>
    <t>VEREDA GUANTEROS</t>
  </si>
  <si>
    <t xml:space="preserve">Se reorganiza la cobertura teniendo en cuenta la atención real de las UA  en el territorio. </t>
  </si>
  <si>
    <t>C COMUNAL LA CANDELARIA_GUADALUPE</t>
  </si>
  <si>
    <t>C COMUNAL LOS SAUCES</t>
  </si>
  <si>
    <t>VEREDA LOS SAUCES</t>
  </si>
  <si>
    <t>C COMUNAL SAN BASILIO EL MEDIO</t>
  </si>
  <si>
    <t>VEREDA SAN BASILIO EL MEDIO</t>
  </si>
  <si>
    <t>CER LUIS JARAMILLO HINCAPIÉ</t>
  </si>
  <si>
    <t>VEREDA EL MACHETE</t>
  </si>
  <si>
    <t>PARQUE EDUCATIVO CAAM</t>
  </si>
  <si>
    <t>KR 51 49 40</t>
  </si>
  <si>
    <t>C COMUNAL SAN PABLO_GUADALUPE</t>
  </si>
  <si>
    <t>SAN PABLO EL CANEY</t>
  </si>
  <si>
    <t>C COMUNAL SAN BASILIO ABAJO</t>
  </si>
  <si>
    <t>VEREDA SAN BASILIO ABAJO</t>
  </si>
  <si>
    <t>HOGAR INFANTIL BEBITOS</t>
  </si>
  <si>
    <t>CL 18 16 55 SECTOR PENITAS</t>
  </si>
  <si>
    <t xml:space="preserve">La infraestructura presenta un riesgo potencialmente agravable,ya que presenta humedades persistentes en techos y muros, deterioro progresivo de materiales constructivos, falencias en las unidades sanitarias, </t>
  </si>
  <si>
    <t>La UDS recibio dotaciòn vigencia 2025</t>
  </si>
  <si>
    <t>MI MUNDO FELIZ</t>
  </si>
  <si>
    <t>CL 26 27 01</t>
  </si>
  <si>
    <t xml:space="preserve">Deterioro en las paredes, humedades,  aparición de hongos y grietas. Falra de pintura e intervenciòn en el nivel tres donde actualmente esta en un parque deteriorado. </t>
  </si>
  <si>
    <t>Se evidencia insuficiencia en la dotación disponible para la prestación del servicio, por lo que se requiere fortalecer los elementos, equipos y materiales necesarios para garantizar el adecuado desarrollo de las actividades y el cumplimiento de las condiciones de calidad establecidas.</t>
  </si>
  <si>
    <t>C COMUNAL SANTA GERTRUDIS</t>
  </si>
  <si>
    <t>PUESTO DE SALUD ATEZAL</t>
  </si>
  <si>
    <t>VEREDA ATEZAL</t>
  </si>
  <si>
    <t>CER LOMAGRANDE</t>
  </si>
  <si>
    <t>VEREDA LOMA GRANDE</t>
  </si>
  <si>
    <t>CER ANA JOAQUINA RESTREPO ALTO SECO</t>
  </si>
  <si>
    <t>VEREDA ALTO SECO</t>
  </si>
  <si>
    <t>IE JHON JAIRO TEJADA EL RECREO</t>
  </si>
  <si>
    <t>SALIDA A ITUANGO</t>
  </si>
  <si>
    <t>CASA DE FAMILIA EL MICO</t>
  </si>
  <si>
    <t>VEREDA EL MICO, CASETA COMUNAL CERCA DE LA CAPILLA</t>
  </si>
  <si>
    <t>CER EL PEÑOL</t>
  </si>
  <si>
    <t>VEREDA EL PEÑOL CASETA COMUNAL CERCA A LA ESCUELA</t>
  </si>
  <si>
    <t>C COMUNAL CORDILLERA</t>
  </si>
  <si>
    <t>CORDILLERA</t>
  </si>
  <si>
    <t>PUESTO DE SALUD SAN MIGUEL</t>
  </si>
  <si>
    <t>CER NTRA SRA DEL ROSARIO CAÑADUZALE</t>
  </si>
  <si>
    <t>CAÑADUZALEZ</t>
  </si>
  <si>
    <t>CER TRAVESIAS_SAN ANDRES DE CUERQUIA</t>
  </si>
  <si>
    <t>TRAVESIAS</t>
  </si>
  <si>
    <t>CER EL MORRO</t>
  </si>
  <si>
    <t>EL MORRO</t>
  </si>
  <si>
    <t>CENTRO EDUCATIVO LOMA DEL INDIO</t>
  </si>
  <si>
    <t>LOMA DEL  INDIO</t>
  </si>
  <si>
    <t>C COMUNAL CARIBE</t>
  </si>
  <si>
    <t>VEREDA EL CARIBE</t>
  </si>
  <si>
    <t>IE FRANCISCO SEDE POTRERITO</t>
  </si>
  <si>
    <t>VEREDA POTRERITO</t>
  </si>
  <si>
    <t>IE FRANCISCO SEDE SANTA INES</t>
  </si>
  <si>
    <t>RONDAS Y AROMAS</t>
  </si>
  <si>
    <t>KR 30 26 93</t>
  </si>
  <si>
    <t>Falencias en el àrea de las unidades sanitaraias, goteras y falta de pintura</t>
  </si>
  <si>
    <t>ALTO DE LA MINA, DESPUES DE LA ESCUELA</t>
  </si>
  <si>
    <t>Se identifican humedades, deterioro de paredes, falencias en el área de cocina y unidades sanitarias fuera de servicio, requiriéndose acciones de mejoramiento y adecuación de la infraestructura.</t>
  </si>
  <si>
    <t>C COMUNAL SAN JOSE DE LA AHUMADA</t>
  </si>
  <si>
    <t>VEREDA SAN JOSE DE LA AHUMADA</t>
  </si>
  <si>
    <t>CER LA CEJITA_SANTA ROSA DE OSOS</t>
  </si>
  <si>
    <t>VEREDA LA CEJITA</t>
  </si>
  <si>
    <t>C COMUNAL SAN ISIDRO_SANTA ROSA DE OSOS</t>
  </si>
  <si>
    <t>C COMUNAL EL CHAQUIRO</t>
  </si>
  <si>
    <t>VEREDA EL CHAQUIRO</t>
  </si>
  <si>
    <t>C COMUNAL MINA VIEJA</t>
  </si>
  <si>
    <t>VEREDA MINA VIEJA</t>
  </si>
  <si>
    <t>C COMUNAL SABANAZO</t>
  </si>
  <si>
    <t>VEREDA SABANAZO</t>
  </si>
  <si>
    <t>C COMUNAL PLAYA LARGA</t>
  </si>
  <si>
    <t>VEREDA PLAYA LARGA</t>
  </si>
  <si>
    <t>C COMUNAL VALLECITOS</t>
  </si>
  <si>
    <t>VEREDA VALLECITOS</t>
  </si>
  <si>
    <t>C COMUNAL ORO BAJO SANTA INES</t>
  </si>
  <si>
    <t>VEREDA ORO BAJO SANTA INES</t>
  </si>
  <si>
    <t>CER LA MUÑOZ</t>
  </si>
  <si>
    <t>VEREDA LA MUÑOZ</t>
  </si>
  <si>
    <t>CER EL SAUCE</t>
  </si>
  <si>
    <t>VEREDA EL SAUCE</t>
  </si>
  <si>
    <t>CER DOS QUEBRADAS</t>
  </si>
  <si>
    <t>VEREDA DOS QUEBRADAS</t>
  </si>
  <si>
    <t>CER EL CHAGUALO</t>
  </si>
  <si>
    <t>VEREDA EL CHAGUALO</t>
  </si>
  <si>
    <t>C COMUNAL LA RUIZ</t>
  </si>
  <si>
    <t>VEREDA LA RUIZ</t>
  </si>
  <si>
    <t>C COMUNAL SAN BERNARDO</t>
  </si>
  <si>
    <t>VEREDA SAN BERNARDO</t>
  </si>
  <si>
    <t>C COMUNAL EL CUCURUCHO</t>
  </si>
  <si>
    <t>VEREDA EL CUCURUCHO</t>
  </si>
  <si>
    <t>C COMUNAL EL HATO</t>
  </si>
  <si>
    <t>C COMUNAL QUITASOL</t>
  </si>
  <si>
    <t>VEREDA QUITASOL</t>
  </si>
  <si>
    <t>C COMUNAL SAN FRANCISCO_SANTA ROSA</t>
  </si>
  <si>
    <t>VEREDA SAN FRANCISCO</t>
  </si>
  <si>
    <t>C COMUNAL MONTAÑITA_SANTA ROSA DE OSOS</t>
  </si>
  <si>
    <t>SALON PARROQUIAL HOYORRICO</t>
  </si>
  <si>
    <t>CORREGIMIENTO HOYORRICO CERCA A LA CAPILLA SANTÍSIMA TRINIDAD DEL CORREGIMIENTO</t>
  </si>
  <si>
    <t>CER LA CABAÑA_SANTA ROSA DE OSOS</t>
  </si>
  <si>
    <t>LA CABAÑA DIAGONAL A LA TIENDA EL MEKATIADERO</t>
  </si>
  <si>
    <t>C COMUNAL EL ROBLE_SANTA ROSA DE OSOS</t>
  </si>
  <si>
    <t>EL ROBLE CERCA AL CER EL ROBLE</t>
  </si>
  <si>
    <t>CER EL VERGEL</t>
  </si>
  <si>
    <t>EL VERGEL CERCA A LA CASA DE ZENAIDA ZAPATA</t>
  </si>
  <si>
    <t>C COMUNAL SANTANA</t>
  </si>
  <si>
    <t>SANTANA CERCA A LA QUESERA LA MANUELITA</t>
  </si>
  <si>
    <t>C COMUNAL PONTEZUELA</t>
  </si>
  <si>
    <t>PONTEZUELA CERCA A LA TRUCHERA(5 MTS) DESPUÉS DEL ESTADERO Y CERCA DE LA TIENDA DE LA SEÑORA ADRIANA ZAPATA</t>
  </si>
  <si>
    <t>IE EL CANTARO</t>
  </si>
  <si>
    <t>VEREDA EL CANTARO</t>
  </si>
  <si>
    <t>C COMUNAL MORAL EL TORO</t>
  </si>
  <si>
    <t>VEREDA EL MORAL EL TORO</t>
  </si>
  <si>
    <t>C COMUNAL LAS MARGARITAS</t>
  </si>
  <si>
    <t>VEREDA LAS MARGARITAS</t>
  </si>
  <si>
    <t>C COMUNAL BIOGUI</t>
  </si>
  <si>
    <t>VEREDA BIOGUI</t>
  </si>
  <si>
    <t>C COMUNAL MIRAFLORES_TOLEDO</t>
  </si>
  <si>
    <t>C COMUNAL TAQUE</t>
  </si>
  <si>
    <t>VEREDA EL TAQUE INSTITUCION EDICATIVA J EMILIO VALDERRAMA AGUDELO SEDE TAQUE, DIAGONAL A LA CASETA COMUNAL</t>
  </si>
  <si>
    <t>IE BARRANCAS</t>
  </si>
  <si>
    <t>VEREDA BARRANCAS</t>
  </si>
  <si>
    <t>CENTRO DE SERVICIOS EL VALLE</t>
  </si>
  <si>
    <t>CORREGIMIENTO EL VALLE</t>
  </si>
  <si>
    <t>C COMUNAL HELECHALES</t>
  </si>
  <si>
    <t>VEREDA HELECHALES</t>
  </si>
  <si>
    <t>IE BUENAVISTA</t>
  </si>
  <si>
    <t>CORREGIMIENTO BUENAVISTA</t>
  </si>
  <si>
    <t>CDI FANTASIA DE COLORES</t>
  </si>
  <si>
    <t>KR 10 8 25</t>
  </si>
  <si>
    <t xml:space="preserve">Las paredes del CDI son en tapia lo que genera mayor deterioro en las paredes. </t>
  </si>
  <si>
    <t xml:space="preserve">Se recibio dotaciòn en la vigencia 2025 </t>
  </si>
  <si>
    <t>C COMUNAL PALOBLANCO</t>
  </si>
  <si>
    <t>VEREDA PALOBLANCO</t>
  </si>
  <si>
    <t>C COMUNAL LA LINDA_TOLEDO</t>
  </si>
  <si>
    <t>VEREDA LA LINDA AL FRENTE DEL CER LA LINDA</t>
  </si>
  <si>
    <t>C COMUNAL LA FLORIDA_TOLEDO</t>
  </si>
  <si>
    <t>CENTRO EDUCATIVO CACHIRIME</t>
  </si>
  <si>
    <t>VEREDA CACHIRIME</t>
  </si>
  <si>
    <t>HOGAR INFANTIL LA ESPERANZA</t>
  </si>
  <si>
    <t>KR 9   N 6 35 SECTOR LA BOMBA</t>
  </si>
  <si>
    <t>Se evidencian humedades, deficiencias en el área de canoas para el manejo de aguas lluvias y unidades sanitarias fuera de servicio debido al deterioro y necesidad de reposición del cielo falso.</t>
  </si>
  <si>
    <t>CASA FAMILIAR ADRIANA GARCIA</t>
  </si>
  <si>
    <t>VEREDA LA HABANA</t>
  </si>
  <si>
    <t>CER PUQUI ABAJO</t>
  </si>
  <si>
    <t>VEREDA PUQUI</t>
  </si>
  <si>
    <t>CER VILLA MARINA</t>
  </si>
  <si>
    <t>VEREDA EL PITAL</t>
  </si>
  <si>
    <t>CER PEDRO VASQUEZ</t>
  </si>
  <si>
    <t>C COMUNAL KILÓMETRO 15</t>
  </si>
  <si>
    <t>VEREDA EL QUINCE</t>
  </si>
  <si>
    <t>SALON EDUCATIVO</t>
  </si>
  <si>
    <t>VEREDA RAUDAL VIEJO AL LADO DE LA CANCHA</t>
  </si>
  <si>
    <t>C COMUNAL MONTE FRIO</t>
  </si>
  <si>
    <t>MONTEFRIO</t>
  </si>
  <si>
    <t>C COMUNAL LA ALEMANIA</t>
  </si>
  <si>
    <t>VEREDA LA ALEMANIA</t>
  </si>
  <si>
    <t>C COMUNAL LA PAULINA</t>
  </si>
  <si>
    <t>LA PAULINA</t>
  </si>
  <si>
    <t>CASA FAMILIAR ELDA ROSA ZAPATA CHICA</t>
  </si>
  <si>
    <t>VEREDA LA INDIA EN LA CASETA COMUNAL LA INDIA CERCA DE LA CASA DE LA SEÑORA ADRIANA JIMENEZ</t>
  </si>
  <si>
    <t>C COMUNAL PALOMAS</t>
  </si>
  <si>
    <t>PALOMAS</t>
  </si>
  <si>
    <t>IE VALDIVIA</t>
  </si>
  <si>
    <t>CL LA FLORESTA 3 194</t>
  </si>
  <si>
    <t>CASA EL CARRETERO</t>
  </si>
  <si>
    <t>VEREDA EL NEVADO EN LA CASETA COMUNAL AL LADO DE CANCHA DEL NEVADO</t>
  </si>
  <si>
    <t>CASA EL JARDÍN</t>
  </si>
  <si>
    <t>C COMUNAL EL PESCADO</t>
  </si>
  <si>
    <t>CASA VILLA ALBA</t>
  </si>
  <si>
    <t>VEREDA EL NEVADO</t>
  </si>
  <si>
    <t>CASA FAMILIAR DIANA SOLANO</t>
  </si>
  <si>
    <t>VEREDA LAS TRES ROSAS SECTOR SEVILLA</t>
  </si>
  <si>
    <t>CASA FAMILIAR NATALY LÓPEZ</t>
  </si>
  <si>
    <t>CER JULIO CESAR GAMARRA</t>
  </si>
  <si>
    <t>VEREDA PUERTO NERY</t>
  </si>
  <si>
    <t>CASA FAMILIAR LUZ SEPÚLVEDA</t>
  </si>
  <si>
    <t>VEREDA MONTEBLANCO EN LA CASETA COMUNAL MAS ABAJO DEL PUNTO DE RECICLAJE</t>
  </si>
  <si>
    <t>HOGAR INFANTIL SALTARINES</t>
  </si>
  <si>
    <t>CL 21 18 15</t>
  </si>
  <si>
    <t xml:space="preserve">Se presentan goteras y deterioro en el cielo falso </t>
  </si>
  <si>
    <t>SAN JOSE DE LA MONTAÑA</t>
  </si>
  <si>
    <t>KR 22 19 49</t>
  </si>
  <si>
    <t>Se identifican falencias en la dotación requerida para el adecuado funcionamiento del área de cocina y de las salas de desarrollo,</t>
  </si>
  <si>
    <t>CASETA COMUNAL EL PUEBLITO</t>
  </si>
  <si>
    <t>C COMUNAL CEDEÑO</t>
  </si>
  <si>
    <t>CORREGIMIENTO DE CEDEÑO</t>
  </si>
  <si>
    <t>CER ROSARITO</t>
  </si>
  <si>
    <t>CERCA DE LA CASA DOÑA BEATRIZ GIL</t>
  </si>
  <si>
    <t>CER EL LLANO_YARUMAL</t>
  </si>
  <si>
    <t>VEREDA EL LLANO CORREGIMIENTO DE OCHALI</t>
  </si>
  <si>
    <t>IE OCHALI</t>
  </si>
  <si>
    <t>CORREGIMIENTO OCHALI EN EL SALON PARROQUIAL</t>
  </si>
  <si>
    <t>ESTABLECIMIENTO NELSON PALACIO</t>
  </si>
  <si>
    <t>CERCA A LA PLANTA AGROROSARIO</t>
  </si>
  <si>
    <t>CER LA QUIEBRA CEDEÑO</t>
  </si>
  <si>
    <t>CERCA AL PUESTO DE SALUD LA QUIEBRA</t>
  </si>
  <si>
    <t>SALON PARROQUIAL EL CEDRO</t>
  </si>
  <si>
    <t>CORREGIMIENTO EL CEDRO</t>
  </si>
  <si>
    <t>CASETA COMUNAL LA FLORESTA</t>
  </si>
  <si>
    <t>AL LADO DE LA ESCUELA LA FLORESTA</t>
  </si>
  <si>
    <t>TRICENTENARIO</t>
  </si>
  <si>
    <t>Tricentenario</t>
  </si>
  <si>
    <t>KR 63 C 96 A 362</t>
  </si>
  <si>
    <t>HOGAR INFANTIL VILLA DE LA CANDELARIA</t>
  </si>
  <si>
    <t>Bello Horizonte</t>
  </si>
  <si>
    <t>CL 77 C 88 21 VILLA DE LA CANDELARIA</t>
  </si>
  <si>
    <t xml:space="preserve">HOGAR INFANTIL PAN PRINCIPIANTES </t>
  </si>
  <si>
    <t>Aures Nº 2</t>
  </si>
  <si>
    <t>CL 94 AA 82 A 45</t>
  </si>
  <si>
    <t>FUENTECITAS DEL SABER</t>
  </si>
  <si>
    <t>KR 21 A 24 01  SECTOR ASUNCION</t>
  </si>
  <si>
    <t>Se realizaron adecuaciones a la infraestructura con recursos de la Gobernación de Antioquia</t>
  </si>
  <si>
    <t>Se entrego dotación por el programa de obras por impuestos en el año 2025</t>
  </si>
  <si>
    <t>CER EL EDEN SEDE PRINCIPAL</t>
  </si>
  <si>
    <t>EL EDEN</t>
  </si>
  <si>
    <t>Esta UDS opera en escuelas veredales en buen estado de infraestructura</t>
  </si>
  <si>
    <t>Se cuenta con dotación en buen estado</t>
  </si>
  <si>
    <t>KR 20 14 07  BARRIO LAS CABAAS</t>
  </si>
  <si>
    <t>Se van a iniciar adecuaciones a la infraestructura por el programa obras por impuestos</t>
  </si>
  <si>
    <t>CENTRO DE DESARROLLO INFANTIL CIUDAD BOLIVAR</t>
  </si>
  <si>
    <t>CL 50 59 116 BLOQ 3 APT 121</t>
  </si>
  <si>
    <t xml:space="preserve">Infraestructura longeva, presenta humedades, daños en techos y canoas, con dos niveles compartida con la modalidad EIH, y piso en madera. A la espera de aprobación de ampliacion por la sede nacional. </t>
  </si>
  <si>
    <t>C COMUNAL LA ARBOLEDA</t>
  </si>
  <si>
    <t xml:space="preserve">se reorganiza cobertura respetando los techos del contrato actual. </t>
  </si>
  <si>
    <t>COLEGIO EL ABEJERO</t>
  </si>
  <si>
    <t>VEREDA EL ABEJERO</t>
  </si>
  <si>
    <t>COLEGIO ALTO DE JARAMILLOS</t>
  </si>
  <si>
    <t>VEREDA ALTO DE LOS JARAMILLOS</t>
  </si>
  <si>
    <t>C COMUNAL ALFONSO LOPEZ</t>
  </si>
  <si>
    <t>CORREGIMIENTO ALFONSO LOPEZ</t>
  </si>
  <si>
    <t>COLEGIO LOS MEDIOS</t>
  </si>
  <si>
    <t>BOLIVAR ARRIBA LOS MEDIOS</t>
  </si>
  <si>
    <t>SEDE DIMF LA FLORESTA</t>
  </si>
  <si>
    <t>CL 49 42 23 LA FLORESTA</t>
  </si>
  <si>
    <t>C COMUNAL LA LINDA_CIUDAD BOLIVAR</t>
  </si>
  <si>
    <t>LA LINDA</t>
  </si>
  <si>
    <t>COLEGIO EL CABRERO</t>
  </si>
  <si>
    <t>BOLIVAR ARRIBA EL CABRERO</t>
  </si>
  <si>
    <t>IE GABRIEL YEPES SEDE LA PRIMAVERA</t>
  </si>
  <si>
    <t>CORREGIMIENTO PRIMAVERA</t>
  </si>
  <si>
    <t>CASETA ACCION COMUNAL QUIRIMARA</t>
  </si>
  <si>
    <t>VEREDA QUIRIMARA</t>
  </si>
  <si>
    <t>IE RURAL ARENALES</t>
  </si>
  <si>
    <t>VEREDA LA CLARA</t>
  </si>
  <si>
    <t>IER BOYACA</t>
  </si>
  <si>
    <t>CORREGIMIENTO EL BRASIL</t>
  </si>
  <si>
    <t>IE GABRIEL YEPES</t>
  </si>
  <si>
    <t>CORREGIMIENTO SEVILLA</t>
  </si>
  <si>
    <t>I.E.R FATIMA</t>
  </si>
  <si>
    <t>VEREDA FATIMA</t>
  </si>
  <si>
    <t>C COMUNAL QUEBRADA SECA 2</t>
  </si>
  <si>
    <t>VEREDA QUEBRADA SECA DOS</t>
  </si>
  <si>
    <t>CASA ESTUDIANTIL LLANADAS</t>
  </si>
  <si>
    <t>CASA DE FAMILIA LA PLAYA</t>
  </si>
  <si>
    <t>COMUNAL PIÑONES</t>
  </si>
  <si>
    <t>VEREDA PIÑONES</t>
  </si>
  <si>
    <t>C COMUNAL PENCAL</t>
  </si>
  <si>
    <t>VEREDA PENCAL</t>
  </si>
  <si>
    <t>CER RAFAEL J. MEJIA VEREDA POLEAL</t>
  </si>
  <si>
    <t>POLEAL C.E. R RAFAEL J. MEJIA</t>
  </si>
  <si>
    <t>CASA DE LA MUJER EMPODERADA VDA EL RINCON 1</t>
  </si>
  <si>
    <t>RINCÓN C.E.R EL RINCÓN</t>
  </si>
  <si>
    <t>CASETA DE ACCIÓN COMUNAL CEDROS</t>
  </si>
  <si>
    <t>ACCION COMUNAL LLANO DE AGUIRRE</t>
  </si>
  <si>
    <t>CASETA DE ACCIÓN COMUNAL LLANO DE AGUIRRE</t>
  </si>
  <si>
    <t>ACCION COMUNAL LOS ALTICOS</t>
  </si>
  <si>
    <t>CASETA DE ACCION COMUNAL LOS ALTICOS VEREDA LOS ALTICOS</t>
  </si>
  <si>
    <t>ACCION COMUNAL VEREDA EL POMAR</t>
  </si>
  <si>
    <t>CASETA DE ACCIÓN COMUNAL VEREDA EL POMAR</t>
  </si>
  <si>
    <t>ACCION COMUNAL SAN JUAN</t>
  </si>
  <si>
    <t>VEREDA LLANOS DE SAN JUAN</t>
  </si>
  <si>
    <t>CASETA DE ACCION COMUNAL PESQUINAL</t>
  </si>
  <si>
    <t>VEREDA PESQUINAL</t>
  </si>
  <si>
    <t>CASA DE LA MUJER EMPODERADA VDA EL RINCON</t>
  </si>
  <si>
    <t>CASETA DE ACCION COMUNAL LA PALMA</t>
  </si>
  <si>
    <t>VEREDA LA PALMA</t>
  </si>
  <si>
    <t>COLEGIO EL MANZANILLO</t>
  </si>
  <si>
    <t>EL MANZANILLO</t>
  </si>
  <si>
    <t>COLEGIO IER FARALLONES</t>
  </si>
  <si>
    <t>CORREGIMIENTO SAN BERNARDO DE LOS FARALLONES</t>
  </si>
  <si>
    <t>SEDE DIMF HOSPITAL LA CARMINA</t>
  </si>
  <si>
    <t>CL 49 36 298 LA CARMINA</t>
  </si>
  <si>
    <t>CAPILLA PUNTA BRAVA</t>
  </si>
  <si>
    <t>VEREDA PUNTA BRAVA</t>
  </si>
  <si>
    <t>CAPILLA VENTORRILLO</t>
  </si>
  <si>
    <t>VEREDA VENTORRILLO</t>
  </si>
  <si>
    <t>C COMUNAL LA ANGOSTURA</t>
  </si>
  <si>
    <t>VEREDA LA ANGOSTURA</t>
  </si>
  <si>
    <t>COLEGIO BUENA VISTA</t>
  </si>
  <si>
    <t>VEREDA BUENA VISTA</t>
  </si>
  <si>
    <t>C COMUNAL EL RETIRO</t>
  </si>
  <si>
    <t>COLEGIO SAMARIA</t>
  </si>
  <si>
    <t>VEREDA SAMARIA</t>
  </si>
  <si>
    <t>COLEGIO SANTA ROSA</t>
  </si>
  <si>
    <t>VEREDA SANTA ROSA</t>
  </si>
  <si>
    <t>COLEGIO SUCIA LA MARIA</t>
  </si>
  <si>
    <t>VEREDA SUCIA LA MARIA</t>
  </si>
  <si>
    <t>LOCAL RESGUARDO INDIGENA</t>
  </si>
  <si>
    <t>RESGUARDO INDIGENA HERMENEGILDO CHAKIAMA</t>
  </si>
  <si>
    <t>C COMUNAL LAS MERCEDES</t>
  </si>
  <si>
    <t>VEREDA LAS MERCEDES BOLÍVAR ARRIBA</t>
  </si>
  <si>
    <t>COLEGIO LAZARO URIBE</t>
  </si>
  <si>
    <t>VEREDA LOS MONOS</t>
  </si>
  <si>
    <t xml:space="preserve">No se logró focalizar ningun participante porlo que se distribuye en otras unidades de servicio por necesidad del territorio. </t>
  </si>
  <si>
    <t>MONTAÑITA</t>
  </si>
  <si>
    <t>MONTAÑITAS</t>
  </si>
  <si>
    <t>Se esta a la espera de aprobación por parte de la sede nacional del ajuste progresivo de la cobertura adicional. 3 cupos</t>
  </si>
  <si>
    <t>EL ROSARIO</t>
  </si>
  <si>
    <t xml:space="preserve">Se esta a la espera de aprobación por parte de la sede nacional del ajuste progresivo de la cobertura adicional. 8 cupos </t>
  </si>
  <si>
    <t>LAS MERCEDES</t>
  </si>
  <si>
    <t xml:space="preserve">Se esta a la espera de aprobación por parte de la sede nacional del ajuste progresivo de la cobertura adicional. 17 cupos </t>
  </si>
  <si>
    <t>LA ESPERANZA</t>
  </si>
  <si>
    <t>LA ESPERANZA PARTE ALTA</t>
  </si>
  <si>
    <t xml:space="preserve">Se esta a la espera de aprobación por parte de la sede nacional del ajuste progresivo de la cobertura adicional. 3 cupos </t>
  </si>
  <si>
    <t>ALTO DEL MERCADO</t>
  </si>
  <si>
    <t xml:space="preserve">Se esta a la espera de aprobación por parte de la sede nacional del ajuste progresivo de la cobertura adicional. 9 cupos </t>
  </si>
  <si>
    <t>CASCAJO ARRIBA</t>
  </si>
  <si>
    <t>VEREDA CASCAJO ARRIBA</t>
  </si>
  <si>
    <t xml:space="preserve">Se esta a la espera de aprobación por parte de la sede nacional del ajuste progresivo de la cobertura adicional. 2 cupos </t>
  </si>
  <si>
    <t>TINAJAS</t>
  </si>
  <si>
    <t>ALTO DE CASCARILLO</t>
  </si>
  <si>
    <t>YARUMOS</t>
  </si>
  <si>
    <t>CENTRO EDUCATIVO RURAL YARUMOS</t>
  </si>
  <si>
    <t>LLANADAS</t>
  </si>
  <si>
    <t>SEDE ADMINISTRATIVA</t>
  </si>
  <si>
    <t>CL 32 33 A 70</t>
  </si>
  <si>
    <t xml:space="preserve">Se esta a la espera de aprobación por parte de la sede nacional del ajuste progresivo de la cobertura adicional. 7 cupos </t>
  </si>
  <si>
    <t>CASCAJO ABAJO</t>
  </si>
  <si>
    <t>CASA LOS QUERUBINES</t>
  </si>
  <si>
    <t>VEREDA PALO GRANDE</t>
  </si>
  <si>
    <t>CASA PEQUEÑAS SONRISAS</t>
  </si>
  <si>
    <t>VEREDA ISLETA</t>
  </si>
  <si>
    <t>CASETA PEQUEÑAS ESTRELLAS</t>
  </si>
  <si>
    <t>CASETA LOS PEQUEÑINES</t>
  </si>
  <si>
    <t>VEREDA EL POMAR</t>
  </si>
  <si>
    <t>CASA VEREDA CHACHAFRUTO</t>
  </si>
  <si>
    <t>RANCHO LARGO LA LOMITA</t>
  </si>
  <si>
    <t>CASA PEQUEÑAS SONRISAS 2</t>
  </si>
  <si>
    <t>ESCUELA VEREDA LA PUERTA</t>
  </si>
  <si>
    <t>AGUACATAL CASA FAMILIA  BEDOYA VARGAS</t>
  </si>
  <si>
    <t>VEREDA AGUACATAL</t>
  </si>
  <si>
    <t>CASETA COMUNAL EL CUCHUCO</t>
  </si>
  <si>
    <t>VEREDA EL CUCHUCO</t>
  </si>
  <si>
    <t xml:space="preserve">Se reorganiza la cobertura respetando los techos de lo ya contratado, según la realidad de las necesidades del territorio. </t>
  </si>
  <si>
    <t>C COMUNAL EL YERBAL</t>
  </si>
  <si>
    <t>EL YERBAL</t>
  </si>
  <si>
    <t>CER EL TOSTADO</t>
  </si>
  <si>
    <t>EL TOSTADO</t>
  </si>
  <si>
    <t>CER LA MINA</t>
  </si>
  <si>
    <t>LA MINA</t>
  </si>
  <si>
    <t>CER LA VARGAS</t>
  </si>
  <si>
    <t>LA VARGAS</t>
  </si>
  <si>
    <t>C COMUNAL EL LEON</t>
  </si>
  <si>
    <t>EL LEON</t>
  </si>
  <si>
    <t>C COMUNAL LA GUAMALA</t>
  </si>
  <si>
    <t>LA GUAMALA</t>
  </si>
  <si>
    <t>CER LA QUIEBRA_BETULIA</t>
  </si>
  <si>
    <t>LA QUIEBRA</t>
  </si>
  <si>
    <t>CASETA COMUNAL CEIBALA</t>
  </si>
  <si>
    <t>VEREDA CEIBALA</t>
  </si>
  <si>
    <t>C COMUNAL CLARO VERDE</t>
  </si>
  <si>
    <t>CLARO VERDE</t>
  </si>
  <si>
    <t>CER GUAMALITA</t>
  </si>
  <si>
    <t>GUAMALITA</t>
  </si>
  <si>
    <t>CASETA COMUNAL SAN ANTONIO</t>
  </si>
  <si>
    <t>CER LOS ANIMES</t>
  </si>
  <si>
    <t>LOS ANIMES</t>
  </si>
  <si>
    <t>C COMUNAL PIÑONAL</t>
  </si>
  <si>
    <t>PIÑONAL</t>
  </si>
  <si>
    <t>C COMUNAL QUEBRADA ARRIBA_BETULIA</t>
  </si>
  <si>
    <t>QUEBRADA ARRIBA</t>
  </si>
  <si>
    <t>C COMUNAL LA URRAEÑA</t>
  </si>
  <si>
    <t>LA URRAEÑA</t>
  </si>
  <si>
    <t>IE SAN JOSE SEDE LA CIBELES</t>
  </si>
  <si>
    <t>LA CIBELES</t>
  </si>
  <si>
    <t>IE SAN JOSE PUEBLO DURO</t>
  </si>
  <si>
    <t>PUEBLO DURO</t>
  </si>
  <si>
    <t>SALON DEL SAT EL INDIO</t>
  </si>
  <si>
    <t>EL INDIO</t>
  </si>
  <si>
    <t>C COMUNAL LA FLORIDA</t>
  </si>
  <si>
    <t>CER GUAMALITA 1</t>
  </si>
  <si>
    <t>VEREDA  AGUAMALITA</t>
  </si>
  <si>
    <t>CER LA MANGUITA BETULIA</t>
  </si>
  <si>
    <t>LA MANGUITA</t>
  </si>
  <si>
    <t>CER LAS ANIMAS BETULIA</t>
  </si>
  <si>
    <t>IE FRANCISCO CESAR</t>
  </si>
  <si>
    <t>ALTAMIRA</t>
  </si>
  <si>
    <t>CER SAN MATEO</t>
  </si>
  <si>
    <t>CER LA TARQUI</t>
  </si>
  <si>
    <t>I.E. SAN JOSE CER EL GUAMAL SALADITOS</t>
  </si>
  <si>
    <t>GUAMAL_SALADITOS</t>
  </si>
  <si>
    <t>CER BUENA VISTA</t>
  </si>
  <si>
    <t xml:space="preserve">se hace reorganización de cobertura de acuerdo a la atención real de la población de cada UCA. </t>
  </si>
  <si>
    <t>ADECUADO</t>
  </si>
  <si>
    <t>CER EL QUINDIO</t>
  </si>
  <si>
    <t>EL QUINDIO</t>
  </si>
  <si>
    <t>LUDOTECA SANTA RITA</t>
  </si>
  <si>
    <t>CORREGIMIENTO SANTA RITA</t>
  </si>
  <si>
    <t>C COMUNAL GEORGIA</t>
  </si>
  <si>
    <t>VEREDA LA GEORGIA</t>
  </si>
  <si>
    <t>ALERTA DE INFRAESTRUCTURA POR LO CUAL LA UDS SOLIICTA CAMBIO DE DIRECCION DE UDS</t>
  </si>
  <si>
    <t>IER PALOBLANCO</t>
  </si>
  <si>
    <t>CASA DE FAMILIA MONTE ALTO</t>
  </si>
  <si>
    <t>VEREDA MONTE ALTO</t>
  </si>
  <si>
    <t>C COMUNAL SANTA LUCIA</t>
  </si>
  <si>
    <t>VEREDA SANTA LUCIA</t>
  </si>
  <si>
    <t>SALON PARROQUIAL QUEBRADA DEL MEDIO</t>
  </si>
  <si>
    <t>VEREDA QUEBRADA DEL MEDIO</t>
  </si>
  <si>
    <t>LUDOTECA LA GRANJA</t>
  </si>
  <si>
    <t>CORREGIMIENTO LA GRANJA</t>
  </si>
  <si>
    <t>CER VEINTE DE JULIO GUACHARAQUERO</t>
  </si>
  <si>
    <t>VEREDA GUACHARAQUERO</t>
  </si>
  <si>
    <t>C COMUNAL LA HONDA_ITUANGO</t>
  </si>
  <si>
    <t>VEREDA LA HONDA</t>
  </si>
  <si>
    <t>CASA DE FAMILIA MURRAPAL</t>
  </si>
  <si>
    <t>VEREDA MURRAPAL</t>
  </si>
  <si>
    <t>CER EL RIO</t>
  </si>
  <si>
    <t>VEREDA EL RIO</t>
  </si>
  <si>
    <t>CASA DE FAMILIA LAS BRISAS</t>
  </si>
  <si>
    <t>LAS BRISAS</t>
  </si>
  <si>
    <t>CASA DE FAMILIA EL BOSQUES</t>
  </si>
  <si>
    <t>CER LA CAMELIA BAJA</t>
  </si>
  <si>
    <t>CAMELIA BAJA</t>
  </si>
  <si>
    <t>IER PIOX</t>
  </si>
  <si>
    <t>VEREDA PIOX</t>
  </si>
  <si>
    <t>CER LA FLORIDA</t>
  </si>
  <si>
    <t>CASA DE FAMILIA LAS ARAÑAS</t>
  </si>
  <si>
    <t>VEREDA LAS ARAÑAS</t>
  </si>
  <si>
    <t>IER SAN FRANCISCO</t>
  </si>
  <si>
    <t>EL AMPARO</t>
  </si>
  <si>
    <t>CER EL CEDRAL</t>
  </si>
  <si>
    <t>VEREDA EL CEDRAL</t>
  </si>
  <si>
    <t>C COMUNAL LA MIRANDA</t>
  </si>
  <si>
    <t>VEREDA LA MIRANDA</t>
  </si>
  <si>
    <t>CRECIENDO CON AMOR</t>
  </si>
  <si>
    <t>VEREDA GUAMITO</t>
  </si>
  <si>
    <t>VEREDA SAN NICOLAS</t>
  </si>
  <si>
    <t>VEREDA SAN JOSE</t>
  </si>
  <si>
    <t>CDI JUGUETONES</t>
  </si>
  <si>
    <t>CL 14 13 50 BARRIO BUENOS AIRES</t>
  </si>
  <si>
    <t xml:space="preserve">Se esta a la espera de aprobación por parte de la sede nacional del ajuste progresivo de la cobertura. </t>
  </si>
  <si>
    <t>MESOPOTAMIA</t>
  </si>
  <si>
    <t>KR 8 10 8 BARRIO BUENOS AIRES</t>
  </si>
  <si>
    <t>ARCOIRIS DE SUEÑOS</t>
  </si>
  <si>
    <t>KR 08 5 44  BARRIO SAGRADO CORAZON DE JESUS</t>
  </si>
  <si>
    <t>MOLDEANDO SUEÑOS</t>
  </si>
  <si>
    <t>VEREDAS LA ALMERIA Y CHALARCA</t>
  </si>
  <si>
    <t>SEMBRANDO SEMILLAS</t>
  </si>
  <si>
    <t>VEREDA EL GUARANGO, PANTALIO, COLMENAS</t>
  </si>
  <si>
    <t>COSECHANDO VIDA</t>
  </si>
  <si>
    <t>VEREDAS SAN JUAN 1 Y 2, SAN MIGUEL</t>
  </si>
  <si>
    <t>IRRIGANDO FRUTOS</t>
  </si>
  <si>
    <t>VEREDA ACACIAS 1, 2, 3</t>
  </si>
  <si>
    <t>LABRANDO REALIDADES</t>
  </si>
  <si>
    <t>VEREDAS CHUSCALITO, BUENAVISTA, LAS TERESAS</t>
  </si>
  <si>
    <t>RECOLECTANDO CONOCIMIENTOS</t>
  </si>
  <si>
    <t>VEREDAS LA PALMERA 1,2 Y LA DIVISA</t>
  </si>
  <si>
    <t>CDI SUEÑOS DE COMPARTIR APARTADÓ</t>
  </si>
  <si>
    <t>KR 84 102 A 34 OBRERO BLOQUE V</t>
  </si>
  <si>
    <t>Tiene baja cobertura de 9 usuarios.</t>
  </si>
  <si>
    <t>Recibieron dotación 2023</t>
  </si>
  <si>
    <t>CDI SUEÑOS DE COMPARTIR CAROLINA</t>
  </si>
  <si>
    <t>CL 94 92 34</t>
  </si>
  <si>
    <t xml:space="preserve">Infraestructura con humedades, muros y pisos con grietas, problemas con el alcantarillado. </t>
  </si>
  <si>
    <t>CDI SEMILLITAS DEL FUTURO</t>
  </si>
  <si>
    <t>KR 74 102 B 02</t>
  </si>
  <si>
    <t>MUNDO MAGICO</t>
  </si>
  <si>
    <t>VEREDA LA PIÑUELA</t>
  </si>
  <si>
    <t>La infraestructura requiere de adecuaciones de pintura en paredes, arreglar puertas y techos</t>
  </si>
  <si>
    <t>COCORNA LAS PALOMAS</t>
  </si>
  <si>
    <t>KR 19 21 23  CALLE MANIZALEZ</t>
  </si>
  <si>
    <t>La infraestructura requiere de adecuaciones de pintura en paredes, arreglos en baños, colocar algunos vidrios en ventanas</t>
  </si>
  <si>
    <t>CL 11 7 11</t>
  </si>
  <si>
    <t>IE ASENCION MONTOYA DE TORRES</t>
  </si>
  <si>
    <t>CORREGIMIENTO DE GUINTAR</t>
  </si>
  <si>
    <t>C COMUNAL HIGUINA1</t>
  </si>
  <si>
    <t>VEREDA HIGUINA</t>
  </si>
  <si>
    <t>CASA DE FAMILIA LUCILA MONTOYA</t>
  </si>
  <si>
    <t>VEREDA LA QUIONA</t>
  </si>
  <si>
    <t>IE RURAL ASENCION MONTOYA DE TORRES</t>
  </si>
  <si>
    <t>VEREDA LOMITAS</t>
  </si>
  <si>
    <t>CASA DE FAMILIA ORFALINA MORENO</t>
  </si>
  <si>
    <t>VEREDA LA MESA</t>
  </si>
  <si>
    <t>LOCAL EUCLIDES PIEDRAHITA</t>
  </si>
  <si>
    <t>SEDE EL ENCANTO DE LA I.E.ANZA</t>
  </si>
  <si>
    <t>CER LA QUIEBRA_ANZA</t>
  </si>
  <si>
    <t>VEREDA LA QUIEBRA ESCUELA PRINCIPAL</t>
  </si>
  <si>
    <t>RAYITO DE SOL VEREDA LA CEJITA</t>
  </si>
  <si>
    <t>COPITOS DE NIEVE C.E.R LA MATA</t>
  </si>
  <si>
    <t>VEREDA LA MATA ESCUELA PRINCIPAL</t>
  </si>
  <si>
    <t>I.E.R ASENCION MONTOYA DE TORRES SEDE EL GREDAL</t>
  </si>
  <si>
    <t>VEREDA EL GREDAL ESCUELA PRINCIPAL</t>
  </si>
  <si>
    <t>IE ASENCION MONTOYA DE TORRES 1</t>
  </si>
  <si>
    <t>SEDE EL ENCANTO DE LA I.E.ANZA 1</t>
  </si>
  <si>
    <t>SONRISAS DE MIL COLORES</t>
  </si>
  <si>
    <t>CL 4 4 02</t>
  </si>
  <si>
    <t>C COMUNALALTO DEL OBISPO</t>
  </si>
  <si>
    <t>ALTO DEL OBISPO</t>
  </si>
  <si>
    <t>CASA LOS ASIENTOS</t>
  </si>
  <si>
    <t>VEREDA LOS ASIENTOS</t>
  </si>
  <si>
    <t>CERAMU SANTA GEMA GUARCO</t>
  </si>
  <si>
    <t>VEREDA GUARCO</t>
  </si>
  <si>
    <t>CERAMU SEDE PALENQUE</t>
  </si>
  <si>
    <t>CASA ASOMADERA</t>
  </si>
  <si>
    <t>VEREDA LA ASOMADERA</t>
  </si>
  <si>
    <t>CERAMU SEDE BRISAS</t>
  </si>
  <si>
    <t>C COMUNAL HIGABRA</t>
  </si>
  <si>
    <t>VEREDA HIGABRA</t>
  </si>
  <si>
    <t>CASA ANORÍ</t>
  </si>
  <si>
    <t>ANORÍ</t>
  </si>
  <si>
    <t>CERAMU SEDE LA CORDILLERA</t>
  </si>
  <si>
    <t>CASETA PEDRO JULIO FRAGUA</t>
  </si>
  <si>
    <t>VEREDA LA FRAGUA</t>
  </si>
  <si>
    <t>CASETA JORGE HGUITA</t>
  </si>
  <si>
    <t>VEREDA LAS TRAVESÍAS</t>
  </si>
  <si>
    <t>CERAMU SEDE LLANO CHIQUITO</t>
  </si>
  <si>
    <t>VEREDA LLANO CHIQUITO</t>
  </si>
  <si>
    <t>CERAMU SEDE LLANOS DE URARCO</t>
  </si>
  <si>
    <t>CORREGIMIENTO LLANOS DE URARCO</t>
  </si>
  <si>
    <t>CASA MURRAPAL</t>
  </si>
  <si>
    <t>KIOSCO TABACAL</t>
  </si>
  <si>
    <t>CORREGIMIENTO DE TABACAL</t>
  </si>
  <si>
    <t>CASA SOPETRANCITO</t>
  </si>
  <si>
    <t>VEREDA SOPETRANCITO</t>
  </si>
  <si>
    <t>CASA VEGA</t>
  </si>
  <si>
    <t>VEREDA LA VEGA</t>
  </si>
  <si>
    <t>CASA MARIELA</t>
  </si>
  <si>
    <t>VEREDA LA MARIELA</t>
  </si>
  <si>
    <t>KIOSCO EL GUAIMARO</t>
  </si>
  <si>
    <t>EL PUENTE</t>
  </si>
  <si>
    <t>PARQUE EDUCATIVO BURITICA</t>
  </si>
  <si>
    <t>CL 7 54 26 CALLE BOLIVAR</t>
  </si>
  <si>
    <t>CASA SINCIERCO</t>
  </si>
  <si>
    <t>VEREDA SINCIERCO</t>
  </si>
  <si>
    <t>C COMUNAL CAMPO ALEGRE</t>
  </si>
  <si>
    <t>IE CISNEROS SEDE CER EL DOS</t>
  </si>
  <si>
    <t>CER EL SILENCIO</t>
  </si>
  <si>
    <t>VEREDA EL SILENCIO</t>
  </si>
  <si>
    <t>CER SABANALARGA</t>
  </si>
  <si>
    <t>VEREDA SABANALARGA</t>
  </si>
  <si>
    <t>CER EL BRASIL CISNEROS</t>
  </si>
  <si>
    <t>VEREDA EL BRASIL</t>
  </si>
  <si>
    <t>C COMUNAL SAN VICTORINO</t>
  </si>
  <si>
    <t>VEREDA SAN VICTORINO</t>
  </si>
  <si>
    <t>CASA DE LA CULTURA CHURIDO</t>
  </si>
  <si>
    <t>CORREGIMIENTO CHURIDO PUEBLO</t>
  </si>
  <si>
    <t xml:space="preserve">Se debe ajustar la cobertura y garantizar los cupos antendidos en la vigencia 2025. pendiente de aprobación de la sede nacional. </t>
  </si>
  <si>
    <t xml:space="preserve">Necesitan dotación de equipo antropomentricos y material didactico. </t>
  </si>
  <si>
    <t xml:space="preserve">DULCE AMOR </t>
  </si>
  <si>
    <t>MZ 102 LT 10 EL REPOSO</t>
  </si>
  <si>
    <t>DEJANDO HUELLAS CONLATINA</t>
  </si>
  <si>
    <t>EN LA SEGUNDA CALLE AL FONDO ASERRIO ANTIGUO</t>
  </si>
  <si>
    <t>C COMUNAL BARRIO EL JAZMÍN</t>
  </si>
  <si>
    <t>EL REPOSO</t>
  </si>
  <si>
    <t>AUDITORIO CENTRO DE SALUD SAN JOSE</t>
  </si>
  <si>
    <t>CORREGIMIENTO SAN JOSE</t>
  </si>
  <si>
    <t>C COMUNAL 3 DE FEBRERO</t>
  </si>
  <si>
    <t>REPOSO</t>
  </si>
  <si>
    <t>LOCAL SR EDGAR MAURICIO BARRIO LAS MARIAS</t>
  </si>
  <si>
    <t>CORREGIMIENTO VIJAGUAL</t>
  </si>
  <si>
    <t>AULA CDI CASTILLO DE MIS SUEÑOS</t>
  </si>
  <si>
    <t>CL 30 23 28</t>
  </si>
  <si>
    <t>C COMUNAL VILLA DIANA</t>
  </si>
  <si>
    <t>CL 30 12 A 16</t>
  </si>
  <si>
    <t>UNIDAD 3</t>
  </si>
  <si>
    <t>VERACRUZ</t>
  </si>
  <si>
    <t>CL 15 17 0</t>
  </si>
  <si>
    <t>CDI SAN GABRIEL</t>
  </si>
  <si>
    <t>CR 17 N 21D 03</t>
  </si>
  <si>
    <t>KR 12 N 12 22 PRIMERO DE MAYO</t>
  </si>
  <si>
    <t>LOS PEQUEÑINES</t>
  </si>
  <si>
    <t>CL LA AGUAMALA NORMAL SUPERIOR SANTA TERESITA DE SOPETRAN 9 9</t>
  </si>
  <si>
    <t>Se solicito ajuste progresivo de cobertura de 12 cupos adicionales y a la fecha no han sido aprobados por la sede nacional. Infraestructuras con necesidad de intervención y/o mantenimiento oportuno.</t>
  </si>
  <si>
    <t>HOGAR INFANTIL MI BOTECITO</t>
  </si>
  <si>
    <t>CL 2 0 0 BARRIO SAN ISIDRO</t>
  </si>
  <si>
    <t>La infraestructura del hogar infantil es de ICBF, debido al problema con la infraestructura en la actualidad se traslado a una unidad donde se paga arriendo hasta tanto se realice las adecuaciones de la sede de la UDS</t>
  </si>
  <si>
    <t>Requeriere dotación de equipo antropometricos, material didactico, menaje de cocina (vajilla de niños, ollas, cucharas).</t>
  </si>
  <si>
    <t>CASA COMUNAL PUEBLO CHINO</t>
  </si>
  <si>
    <t>VEREDA PUEBLO CHINO</t>
  </si>
  <si>
    <t xml:space="preserve">Se debe ajustar la cobertura con los cupos atendidos en la vigencia 2025. a la espera de aprobación por la sede nacional </t>
  </si>
  <si>
    <t>Requeriere dotación de equipo antropometricos, material didactico</t>
  </si>
  <si>
    <t>C COMUNAL CRUZ DEL GUAYABO</t>
  </si>
  <si>
    <t>VEREDA CRUZ DEL GUAYABO</t>
  </si>
  <si>
    <t>CENTRO EDUCATIVO NUEVO CANIME</t>
  </si>
  <si>
    <t>COMUNIDAD INDIGENA NUEVO CANIME</t>
  </si>
  <si>
    <t>CER LOS CAJONES</t>
  </si>
  <si>
    <t>VEREDA LOS CAJONES</t>
  </si>
  <si>
    <t>CASA COMUNAL GUADUAL ARRIBA</t>
  </si>
  <si>
    <t>CORREGIMIENTO GUADUAL</t>
  </si>
  <si>
    <t>CASA COMUNAL BAJO LA ARENOSA</t>
  </si>
  <si>
    <t>VEREDA EL BAJO DE LA ARENOSA - KILOMETRO 22</t>
  </si>
  <si>
    <t>CASA COMUNAL EL CARMELO</t>
  </si>
  <si>
    <t>CORREGIMIENTO EL CARMELO</t>
  </si>
  <si>
    <t>CASA FAMILIAR BUENOS AIRES 2</t>
  </si>
  <si>
    <t>CORREGIMIENTO BUENOS AIRES</t>
  </si>
  <si>
    <t>CASA FAMILIAR LAS PLATAS</t>
  </si>
  <si>
    <t>CORREGIMIENTO SANTA FE DE LAS PLATAS</t>
  </si>
  <si>
    <t xml:space="preserve">CDI SUEÑOS DE COMPARTIR ARBOLETES </t>
  </si>
  <si>
    <t>EL MINUTO DE DIOS</t>
  </si>
  <si>
    <t xml:space="preserve">Se debe ajustar la cobertura con los cupos atendidos en la vigencia 2025. </t>
  </si>
  <si>
    <t>CASA FAMILIAR VEREDA NUEVA ESTRELLA</t>
  </si>
  <si>
    <t>VEREDA NUEVA ESTRELLA</t>
  </si>
  <si>
    <t>CASA COMUNAL EL YESO</t>
  </si>
  <si>
    <t>VEREDA EL YESO</t>
  </si>
  <si>
    <t>CER LA ATOYOSA</t>
  </si>
  <si>
    <t>VEREDA LA ATOYOSA</t>
  </si>
  <si>
    <t>CER PIEDRESITA</t>
  </si>
  <si>
    <t>VEREDA PIEDRESITA KILOMETRO 20</t>
  </si>
  <si>
    <t>CASA COMUNAL PORVENIR</t>
  </si>
  <si>
    <t>CASA FAMILIAR VEREDA LOS PATICOS</t>
  </si>
  <si>
    <t>VEREDA LOS PATICOS</t>
  </si>
  <si>
    <t>CER LA CEIBA_ARBOLETES</t>
  </si>
  <si>
    <t>COMUNIDAD INDIGENA LA CEIBA</t>
  </si>
  <si>
    <t>CASA COMUNAL LAS LANAS</t>
  </si>
  <si>
    <t>VEREDA LA LANA</t>
  </si>
  <si>
    <t>CASA FAMILIAR VEREDA RIO HOBO</t>
  </si>
  <si>
    <t>VEREDA RIO HOBO</t>
  </si>
  <si>
    <t>CER EL CANIME</t>
  </si>
  <si>
    <t>VEREDA CANIME</t>
  </si>
  <si>
    <t>CASA FAMILIAR LAS PAVITAS</t>
  </si>
  <si>
    <t>KILOMETRO 5 LAS PAVITAS</t>
  </si>
  <si>
    <t>CASA FAMILIAR PAJILLAL</t>
  </si>
  <si>
    <t>CORREGIMIENTO PAJILLAL</t>
  </si>
  <si>
    <t>CASA FAMILIAR SIETE HERMANAS</t>
  </si>
  <si>
    <t>VEREDA SIETE HERMANAS</t>
  </si>
  <si>
    <t>CASETA PUESTO DE SALUD NARANJITAS</t>
  </si>
  <si>
    <t>CORREGIMIENTO LAS NARANJITAS</t>
  </si>
  <si>
    <t>CASA FAMILIAR LA TRINIDAD</t>
  </si>
  <si>
    <t>CORREGIMIENTO LA TRINIDAD</t>
  </si>
  <si>
    <t>IGLESIA CATOLICA BUENOS AIRES 1</t>
  </si>
  <si>
    <t>CORREGIMIENTO BUENOS AIRES 1</t>
  </si>
  <si>
    <t>CASA COMUNAL VOLCANCITO</t>
  </si>
  <si>
    <t>VEREDA EL VOLCANCITO</t>
  </si>
  <si>
    <t>IER PLATAS DEL MEDIO</t>
  </si>
  <si>
    <t>VEREDA PLATAS DEL MEDIO</t>
  </si>
  <si>
    <t>CASA FAMILIAR LA ARENOSA</t>
  </si>
  <si>
    <t>VEREDA LA ARENOSA</t>
  </si>
  <si>
    <t>CER INDIGENA BAJO LA ARENOSA</t>
  </si>
  <si>
    <t>VEREDA BAJO LA ARENOSA - KILOMETRO 21</t>
  </si>
  <si>
    <t>CER LA BARRANCUDA</t>
  </si>
  <si>
    <t>VEREDA LA BARRANCUDA</t>
  </si>
  <si>
    <t>CER PEQUENAUTAS</t>
  </si>
  <si>
    <t>EL 62</t>
  </si>
  <si>
    <t xml:space="preserve">se reorganiza las coberturas de acuerdo a la atención real del territorio </t>
  </si>
  <si>
    <t>CER RAYITOS DE SOL</t>
  </si>
  <si>
    <t>VEREDA SARDINAS</t>
  </si>
  <si>
    <t>FINCA LOS EXPLORADORES</t>
  </si>
  <si>
    <t>BOTIJAS</t>
  </si>
  <si>
    <t xml:space="preserve"> A la fecha no tiene en realidad niños y niñas atendidos en estas unidades de servicios georreferenciadas, en el territorio se ha dificultado la focalización debido a que en educación oficial ampliaron la atención a la educación inicial, niños transitaron y se instaló el programa arrullos, pero realmente estas coberturas se distribuyeron en otras unidades de servicio pero para efectos de contratación se vincularon los niños al cuentame en esta uds, por ello se requiere la zonificación ajustada a la realidad lo cual respeta el techo de los cupos contratos. se requiere redistribuir estos cupos en la unidad de servicio real donde se atienden a la fecha. </t>
  </si>
  <si>
    <t>CER SEMILLITAS</t>
  </si>
  <si>
    <t>CER CANALONES</t>
  </si>
  <si>
    <t>VEREDA CANALONES</t>
  </si>
  <si>
    <t>IER CRISTO REY HUELLAS D ESPERANZA</t>
  </si>
  <si>
    <t>CORREGIMIENTO LA SUSANA  I.E.R CRISTO REY</t>
  </si>
  <si>
    <t>CER LA UNION MANITOS DE COLORES</t>
  </si>
  <si>
    <t>LA UNION</t>
  </si>
  <si>
    <t>CER EL INGENIO.PEQUEÑOS GIGANTES</t>
  </si>
  <si>
    <t>EL INGENIO C.E.R EL INGENIO</t>
  </si>
  <si>
    <t>CER SAN LAUREANO NIÑOS DE CORAZON</t>
  </si>
  <si>
    <t>SAN LAUREANO</t>
  </si>
  <si>
    <t>SALON PARROQUIAL GOTAS DE AMOR</t>
  </si>
  <si>
    <t>CERCA A MAQUINA VIEJA</t>
  </si>
  <si>
    <t>CER ALTO DOLORES</t>
  </si>
  <si>
    <t>ALTO DOLORES AL FRENTE DE LA ENTRADA AL MUNICIPIO DE MACEO</t>
  </si>
  <si>
    <t>HOGAR INFANTIL MIS JUGUETES</t>
  </si>
  <si>
    <t>KR 10 54 10</t>
  </si>
  <si>
    <t xml:space="preserve">ENTREGA DE DOTACIÓN POR OBRAS POR IMPUESTO MES DE ENERO 2026 </t>
  </si>
  <si>
    <t>CASETA MIMUNDO LLENO DECOLORES UNION2</t>
  </si>
  <si>
    <t>CORREGIMIENTO LA UNION</t>
  </si>
  <si>
    <t>CASETA PEQUEÑOS GENIOS EL DELIRIO</t>
  </si>
  <si>
    <t>VEREDA LOS DELIRIOS</t>
  </si>
  <si>
    <t>CASETA PEQUEÑOS GENIOS PESCA 1</t>
  </si>
  <si>
    <t>LA PESCA</t>
  </si>
  <si>
    <t>KM 1 SALIDA SABANALARGA</t>
  </si>
  <si>
    <t>LOCAL LOS EXPLORADORES</t>
  </si>
  <si>
    <t>LIBORINA VEREDA EL GUAMAL</t>
  </si>
  <si>
    <t>CASA LOS OSITOS</t>
  </si>
  <si>
    <t>CER LOS CHIQUIBABY</t>
  </si>
  <si>
    <t>PARQUE EDUCATIVO CL 9 12 63</t>
  </si>
  <si>
    <t>SALON PULGARCITOS</t>
  </si>
  <si>
    <t>VEREDA MALBAZA</t>
  </si>
  <si>
    <t>CASETA LOS SOLECITOS</t>
  </si>
  <si>
    <t>VEREDA EL POTRERO</t>
  </si>
  <si>
    <t>CER LOS GOLOSITOS</t>
  </si>
  <si>
    <t>VEREDA LOS PEÑOLES</t>
  </si>
  <si>
    <t>CER LOS ANGELITOS</t>
  </si>
  <si>
    <t>CASA LOS PASTORCITOS ALEGRES</t>
  </si>
  <si>
    <t>VEREDA BARRIO NUEVO</t>
  </si>
  <si>
    <t>CASA LOS CHIQUILINES</t>
  </si>
  <si>
    <t>VEREDA SAN MIGUEL</t>
  </si>
  <si>
    <t>AULA LOS PIOLINES</t>
  </si>
  <si>
    <t>CORREGIMIENTO EL PLAYÓN</t>
  </si>
  <si>
    <t>CER MI MUNDO MÁGICO</t>
  </si>
  <si>
    <t>CASETA LOS PATICOS</t>
  </si>
  <si>
    <t>VEREDA EL MORRO</t>
  </si>
  <si>
    <t>CASETA LOS MONAGUILLOS</t>
  </si>
  <si>
    <t>VEREDA LA MEDIAGUA</t>
  </si>
  <si>
    <t>NEGOCIO CANGURITOS</t>
  </si>
  <si>
    <t>VEREDA CURITI</t>
  </si>
  <si>
    <t>CAPILLA LOS CONEJITOS</t>
  </si>
  <si>
    <t>VEREDA CRISTOBAL</t>
  </si>
  <si>
    <t>CASA LOS TRAVIESITOS</t>
  </si>
  <si>
    <t>VEREDA LABRADEROS</t>
  </si>
  <si>
    <t>CER SEMILLITAS DE AMOR_LIBORINA</t>
  </si>
  <si>
    <t>VEREDA LA HACIENDA</t>
  </si>
  <si>
    <t>CER MANITOS CREATIVAS</t>
  </si>
  <si>
    <t>CASA SUSURROS DE AMOR</t>
  </si>
  <si>
    <t>VEREDA MORRITOS</t>
  </si>
  <si>
    <t>CASA LOS CACHORRITOS</t>
  </si>
  <si>
    <t>VEREDA EL PROVINCIAL</t>
  </si>
  <si>
    <t>PARQUE EDUCATIVO_LIBORINA</t>
  </si>
  <si>
    <t>CL 9 12 63</t>
  </si>
  <si>
    <t>ESCUELA MARIA AUXILIADORA</t>
  </si>
  <si>
    <t>KR 48 45 03  TRONCAL DEL CAFE AMAGA</t>
  </si>
  <si>
    <t>FERRERIA</t>
  </si>
  <si>
    <t>LA FERRERIA</t>
  </si>
  <si>
    <t>MINAS</t>
  </si>
  <si>
    <t>PIEDECUESTA</t>
  </si>
  <si>
    <t>VEREDA PIEDECUESTA</t>
  </si>
  <si>
    <t>SALON PARROQUIAL_AMAGA</t>
  </si>
  <si>
    <t>CAMILO C LA POLKA</t>
  </si>
  <si>
    <t>MINAS LA CLARITA</t>
  </si>
  <si>
    <t>EL CEDRO</t>
  </si>
  <si>
    <t>ESCUELA PUEBLITO DE LOS SANCHEZ</t>
  </si>
  <si>
    <t>VEREDA PUEBLITO DE LOS SANCHEZ</t>
  </si>
  <si>
    <t>C COMUNAL LA MARIA_FREDONIA</t>
  </si>
  <si>
    <t>TRAZOS ALEGRES 1</t>
  </si>
  <si>
    <t>CARRERA 49 #45-44</t>
  </si>
  <si>
    <t>TRAZOS ALEGRES 2</t>
  </si>
  <si>
    <t>KR 52 N 51 61 CATAFORA</t>
  </si>
  <si>
    <t>Junta de acción comunual en constante mantenmientos</t>
  </si>
  <si>
    <t>TRAZOS ALEGRES 3</t>
  </si>
  <si>
    <t>JUNTA DE ACCIÓN COMUNAL  CORREGIMIENTO PALOMOS</t>
  </si>
  <si>
    <t>JAC EL UVITAL</t>
  </si>
  <si>
    <t>EL UVITAL</t>
  </si>
  <si>
    <t>JDC EL MANGO</t>
  </si>
  <si>
    <t>EL MANGO</t>
  </si>
  <si>
    <t>JDC PALOMOS</t>
  </si>
  <si>
    <t>LOS PALOMOS</t>
  </si>
  <si>
    <t>IE MURRAPAL</t>
  </si>
  <si>
    <t>MURRAPAL</t>
  </si>
  <si>
    <t>IER MURRAPAL SEDE COMBIA GRANDE</t>
  </si>
  <si>
    <t>COMBIA GRANDE</t>
  </si>
  <si>
    <t>CER ALFONSO PALACIO ARANGO</t>
  </si>
  <si>
    <t>PUENTE IGESIAS</t>
  </si>
  <si>
    <t>C COMUNAL LA GARRUCHA</t>
  </si>
  <si>
    <t>LA GARRUCHA</t>
  </si>
  <si>
    <t>IER LLANO GRANDE</t>
  </si>
  <si>
    <t>MARSELLA</t>
  </si>
  <si>
    <t>IER EDELMIRA ALVAREZ</t>
  </si>
  <si>
    <t>EL ZANCUDO</t>
  </si>
  <si>
    <t>IER SABALETAS</t>
  </si>
  <si>
    <t>VEREDA SABALETAS</t>
  </si>
  <si>
    <t>CASA DE LA CULTURA JULIO CÉSAR GARCÍA</t>
  </si>
  <si>
    <t>KR 51 48 12 CALLE DEL HOSPITAL</t>
  </si>
  <si>
    <t>SALON PARROQUIAL SANTA MARIA MAGDALENA</t>
  </si>
  <si>
    <t>CORREGIMIENTO DE LA MINA</t>
  </si>
  <si>
    <t>CER NARANJAL FREDONIA</t>
  </si>
  <si>
    <t>VEREDA NARANJAL</t>
  </si>
  <si>
    <t>CARITAS FELICES SANTA BARBARA</t>
  </si>
  <si>
    <t>VEREDA CHONTALITO</t>
  </si>
  <si>
    <t>SEDE LA LIBORIANA</t>
  </si>
  <si>
    <t>VEREDA LIBORIANA</t>
  </si>
  <si>
    <t>SEDE YARUMALITO</t>
  </si>
  <si>
    <t>VEREDA YARUMALITO</t>
  </si>
  <si>
    <t>SEDE CORDONCILLO</t>
  </si>
  <si>
    <t>VEREDA CORDONCILLO</t>
  </si>
  <si>
    <t>C COMUNAL SAN ISIDRO ALTA</t>
  </si>
  <si>
    <t>SAN ISIDRO PARTE ALTA</t>
  </si>
  <si>
    <t>C COMUNAL LOMA DE DON SANTOS</t>
  </si>
  <si>
    <t>VEREDA LOMA DE DON SANTOS</t>
  </si>
  <si>
    <t>IE DAMASCO</t>
  </si>
  <si>
    <t>CORREGIMIENTO DAMASCO</t>
  </si>
  <si>
    <t>SEDE LAS MERCEDES</t>
  </si>
  <si>
    <t>VEREDA LAS MERCEDES</t>
  </si>
  <si>
    <t>C COMUNAL EL GUAYABO</t>
  </si>
  <si>
    <t>EL GUAYABO</t>
  </si>
  <si>
    <t>C COMUNAL VERSALLES_SANTA BARBARA</t>
  </si>
  <si>
    <t>CORREGIMIENTO DE VERSALLES</t>
  </si>
  <si>
    <t>C COMUNAL LA PRIMAVERA_SANTA BARBARA</t>
  </si>
  <si>
    <t>SEDE SANTA MARGARITA</t>
  </si>
  <si>
    <t>VEREDA LOS CHARCOS</t>
  </si>
  <si>
    <t>C COMUNAL LOMA LARGA</t>
  </si>
  <si>
    <t>VEREDA LOMA LARGA</t>
  </si>
  <si>
    <t>SEDE EL VERGEL</t>
  </si>
  <si>
    <t>VEREDA EL VERGEL</t>
  </si>
  <si>
    <t>SEDE ALTO DE LOS GOMEZ</t>
  </si>
  <si>
    <t>VEREDA ALTO DE LOS GOMEZ</t>
  </si>
  <si>
    <t>SEDE LA QUIEBRA</t>
  </si>
  <si>
    <t>CDI ACUARELA MAGICA VERSALLES</t>
  </si>
  <si>
    <t>VERSALLES</t>
  </si>
  <si>
    <t>C COMUNAL LA SOLEDAD_YONDO</t>
  </si>
  <si>
    <t>VEREDA SOLEDAD</t>
  </si>
  <si>
    <t>CASA DE LA CULTURA DORADAL</t>
  </si>
  <si>
    <t>IE ENRIQUE DURAN ESTACION PITA</t>
  </si>
  <si>
    <t>IE ENRIQUE DURAN PITA</t>
  </si>
  <si>
    <t>IE HERMANO DANIEL ALTO DEL POLLO</t>
  </si>
  <si>
    <t>ALTO DEL POLLO</t>
  </si>
  <si>
    <t>CDI BUEN COMIENZO OBRERO</t>
  </si>
  <si>
    <t>CL 103 89 A 102  BARRIO OBRERO BLOQUE 2</t>
  </si>
  <si>
    <t xml:space="preserve">La unidad de servicio cuenta con humedad, se ha realizado busqueda de cambio de infraestructura y no se ha encontrado una UDS que cumpla. </t>
  </si>
  <si>
    <t>Recibieron dotación en la vigencia 2023</t>
  </si>
  <si>
    <t>CHIQUITIN</t>
  </si>
  <si>
    <t>CL 101 N 97 A 88</t>
  </si>
  <si>
    <t xml:space="preserve">ninguna. </t>
  </si>
  <si>
    <t>CDI ALEGRES GIRASOLES</t>
  </si>
  <si>
    <t>CL 103 89 A 30  BARRIO OBRERO</t>
  </si>
  <si>
    <t xml:space="preserve">La infraestrutura presenta problemas de humedades debido a la cubierta, problemas en la bateria sanitaria, se han presentado hurtos, debido a que la UDS no cuenta con vigilancia. </t>
  </si>
  <si>
    <t xml:space="preserve">Se debe dotar con neveras acorde a la guia orientadora para la compra de dotación. </t>
  </si>
  <si>
    <t>VIRGINIA OSORIO DE RESTREPO</t>
  </si>
  <si>
    <t>CL 21 MONTOYA</t>
  </si>
  <si>
    <t>Se propone trasladar 20 cupos del CDI CENTRO DE DESARROLLO INFANTIL TAPARTÓ CON CODIGO 503400100084 DEL CONTRATO 05020972025, CUENTA CON LA CAPACIDAD PARA ATENDER LOS NIÑOS SEGÚN LA GIPI,TIENE LISTA DE ESPERA. 
 Presenta múltiples humedades y deterioro en algunas paredes.</t>
  </si>
  <si>
    <t>CER YARUMALITO</t>
  </si>
  <si>
    <t>VEREDA DE YARUMALITO</t>
  </si>
  <si>
    <t>CER PEDRO ZABALA</t>
  </si>
  <si>
    <t>AGUADITA PEQUEÑA</t>
  </si>
  <si>
    <t xml:space="preserve">Se reorganiza cobertura de acuerdo a las necesidades reales de territorio. </t>
  </si>
  <si>
    <t>CER JUAN DE LA CRUZ VALENCIA</t>
  </si>
  <si>
    <t>VEREDA SUCRE</t>
  </si>
  <si>
    <t>IER ALEGRIAS</t>
  </si>
  <si>
    <t>ALEGRIAS</t>
  </si>
  <si>
    <t>CER SAN PABLO 1_CARAMANTA</t>
  </si>
  <si>
    <t>C COMUNAL SAN ANTONIO_CARAMANTA</t>
  </si>
  <si>
    <t>CER MARGARITA MARIA</t>
  </si>
  <si>
    <t>BARRO BLANCO</t>
  </si>
  <si>
    <t>CER PALMICHAL_CARAMANTA</t>
  </si>
  <si>
    <t>VEREDA PALMICHAL</t>
  </si>
  <si>
    <t>CASA DE GOBIERNO</t>
  </si>
  <si>
    <t>KR 21 19 2 PARQUE PRINCIPAL</t>
  </si>
  <si>
    <t>CENTRO DE DESARROLLO INFANTIL VALPARAISO</t>
  </si>
  <si>
    <t>BARRIO LA NUEVA</t>
  </si>
  <si>
    <t xml:space="preserve">Se propone trasladar 5 cupos del CDI CENTRO DE DESARROLLO INFANTIL TAPARTÓ CON CODIGO 503400100084 DEL CONTRATO 05020972025, ESTE CDI CUENTA CON LA CAPACIDAD PARA ATENDER LOS NIÑOS SEGÚN LA GIPI,TIENE LISTA DE ESPERA. humedades generalizadas, escaleras en areas comunes y pasillos para acceso a baños.  Se solicita ajuste de cupos, por necesidad del territorio y lista de espera. </t>
  </si>
  <si>
    <t>C COMUNAL LA PLACITA</t>
  </si>
  <si>
    <t>VEREDA LA PLACITA</t>
  </si>
  <si>
    <t xml:space="preserve">Se reorganiza cobertura según necesidad real de territorio </t>
  </si>
  <si>
    <t>ESE SAN JUAN DE DIOS</t>
  </si>
  <si>
    <t>KR 12 6 31</t>
  </si>
  <si>
    <t>CER HORACIO TORO OCHOA</t>
  </si>
  <si>
    <t>VEREDA BOLAÑOS</t>
  </si>
  <si>
    <t>IE RAFAEL URIBE RESGUARDO</t>
  </si>
  <si>
    <t>IE RAFAEL URIBE LA VIRGEN</t>
  </si>
  <si>
    <t>KR 10 06 12</t>
  </si>
  <si>
    <t>CENTRO DE DESARROLLO INFANTIL TAPARTÓ</t>
  </si>
  <si>
    <t>SECTOR LA CUARENTA</t>
  </si>
  <si>
    <t xml:space="preserve">Este CDI historicamente ha funcionado con 30 cupos y no se ha logrado completar la cobertura del 100%, Se solicita pasar los 20 cupos al contrato número 05020662025 que es con la misma EAS a la unidad de servicio CDI VIRGINIA OSORIO RESTREPO"  514500024286 que tiene lista de espera y cumple con los requisitos de la GIPI 1,5 m.  Y 5 cupos para el CDI de valparaiso con código  585600021836  CENTRO DE DESARROLLO INFANTIL VALPARAISO. que presenta la misma caracteristica del anterior. </t>
  </si>
  <si>
    <t>CENTRO DE DESARROLLO INFANTIL BETANIA</t>
  </si>
  <si>
    <t>CL 18 25 63</t>
  </si>
  <si>
    <t xml:space="preserve">humedades generalizadas zona de baños y comedor. </t>
  </si>
  <si>
    <t>LOS SAMANES</t>
  </si>
  <si>
    <t>CARRERA 52 ATENAS</t>
  </si>
  <si>
    <t xml:space="preserve">Presenta fallas en techo y canoas, humedades </t>
  </si>
  <si>
    <t>CER LA SECA</t>
  </si>
  <si>
    <t>ESCUELA LA SECA</t>
  </si>
  <si>
    <t xml:space="preserve">No fue posible focalizar participante pese a que se ha realizado proceso activo de focalización. Por lo que se trasladara la cobertura a otras necesidades. </t>
  </si>
  <si>
    <t>CER LA FLORIDA_HISPANIA</t>
  </si>
  <si>
    <t>CER FLORIDA</t>
  </si>
  <si>
    <t>CER EL LLANETE</t>
  </si>
  <si>
    <t>CER ARMENIA ALTA</t>
  </si>
  <si>
    <t>VEREDA LA ARMENIA ALTA ESCUELA MIGUEL VELASQUEZ MEJIA</t>
  </si>
  <si>
    <t>CER LA CUELGA</t>
  </si>
  <si>
    <t>VEREDA LA CUELGA</t>
  </si>
  <si>
    <t>CER LA SECA URBANA</t>
  </si>
  <si>
    <t>CL 49 52 51</t>
  </si>
  <si>
    <t xml:space="preserve">Se reorganiza cobertura por necesidad real del servicio. </t>
  </si>
  <si>
    <t>CER TACAMOCHO</t>
  </si>
  <si>
    <t>CER LA LINDA_TARSO</t>
  </si>
  <si>
    <t>CER LA LINDA</t>
  </si>
  <si>
    <t xml:space="preserve">Se solicita reorganización  en cobertura de acuerdo a necesidad en territorio, es distante y no hay mas población ptencial beneficiaria. </t>
  </si>
  <si>
    <t>CDI TARSO</t>
  </si>
  <si>
    <t>CALLE 18 # 12 185 BARRIO GUAYABAL</t>
  </si>
  <si>
    <t>PARQUE LINEAL 1 Y 2</t>
  </si>
  <si>
    <t>PARQUE PRINCIPAL</t>
  </si>
  <si>
    <t>Se solicita ajuste en cobertura de acuerdo a la lista de espera y necesidad en territorio</t>
  </si>
  <si>
    <t>SALON COMUNAL CUTURU1 ESPERANZA Y FUTURO</t>
  </si>
  <si>
    <t>CUTURU</t>
  </si>
  <si>
    <t>CASA FLIA RIO VIEJO HUELLITAS DE AMOR</t>
  </si>
  <si>
    <t>CORREGIMIENTO DE RIO VIEJO</t>
  </si>
  <si>
    <t>C COMUNAL CACERI MIS PRIMEROS PASOS</t>
  </si>
  <si>
    <t>CORREGIMIENTO CACERÍ</t>
  </si>
  <si>
    <t>KIOSCO FLIA MARGENTO PIES DESCALZOS</t>
  </si>
  <si>
    <t>VEREDA MARGENTO</t>
  </si>
  <si>
    <t>CASA FLIA QUEBRADONA MUNDO MAGICO</t>
  </si>
  <si>
    <t>QUEBRADONA MEDIO</t>
  </si>
  <si>
    <t>C COMUNAL MANZANARES SUEÑOS YSONRISAS</t>
  </si>
  <si>
    <t>CORREGIMIENTO DE CUTURÚ</t>
  </si>
  <si>
    <t>KIOSCO PALANCA UNA NUEVA AVENTURA</t>
  </si>
  <si>
    <t>VEREDA PALANCA</t>
  </si>
  <si>
    <t>KIOSCO COMUNAL VILLA DEL SOCORRO CONSTR FUTU</t>
  </si>
  <si>
    <t>VEREDA VILLA DEL SOCORRO</t>
  </si>
  <si>
    <t>C COMUNAL PTO TRIANA GOTITAS DE AMOR</t>
  </si>
  <si>
    <t>CORREGIMIENTO PUERTO TRIANA</t>
  </si>
  <si>
    <t>AULA PADAGOGICA LA UNION NUEVO DESPERTA</t>
  </si>
  <si>
    <t>SALON COMUNAL RAYITOS DE LUZ PTO ESPAÑA</t>
  </si>
  <si>
    <t>PUERTO ESPAÑA</t>
  </si>
  <si>
    <t>CASA FLIA PTO GAITAN COLORES DE LA MONTAÑA</t>
  </si>
  <si>
    <t>VEREDA PUERTO GAITAN</t>
  </si>
  <si>
    <t>KIOSCO FLIA SAN JOSE HUELLITAS DE AMOR</t>
  </si>
  <si>
    <t>SAN JOSE</t>
  </si>
  <si>
    <t>ESC ANTIGUA KILOMETRO18SUEÑOS Y SONRISA</t>
  </si>
  <si>
    <t>CORREGIMIENTO DE CACERÍ</t>
  </si>
  <si>
    <t>C COMUNALSANTODOMINGOSUEÑOS YSONRISAS</t>
  </si>
  <si>
    <t>C COMUNAL TIGRE 3 PEQ ARTISTAS</t>
  </si>
  <si>
    <t>TIGRE 3</t>
  </si>
  <si>
    <t>KIOSCO COMUNAL PALOMAR PIES DESCALZOS</t>
  </si>
  <si>
    <t>PALOMAR</t>
  </si>
  <si>
    <t>KIOSCO FLIA LA RAYA SEMILLITAS ALEGRES</t>
  </si>
  <si>
    <t>LA RAYA</t>
  </si>
  <si>
    <t>CER TREJOS UNA NUEVA AVENTURA</t>
  </si>
  <si>
    <t>VEREDA TREJOS</t>
  </si>
  <si>
    <t>C COMUNAL BQUILLITA UNANUEVAAVENTURA</t>
  </si>
  <si>
    <t>CASA FLIA APDA DE CUTURÚ MISPRIMEROSPASOS</t>
  </si>
  <si>
    <t>APARTADA DE CUTURÚ</t>
  </si>
  <si>
    <t>KIOSCO FLIA SANTA ROSITA FLOCIENDOCONAMOR</t>
  </si>
  <si>
    <t>CENTRO DE SALUD SANTA ROSITA</t>
  </si>
  <si>
    <t>CER PUEBLO SANTO NUEVO DESPERTAR</t>
  </si>
  <si>
    <t>VEREDA PUEBLO SANTO</t>
  </si>
  <si>
    <t>KIOSCO FAMILIAR PIES DESCALZOS</t>
  </si>
  <si>
    <t>VILLA DEL SOCORRO VÍA NECHÍ</t>
  </si>
  <si>
    <t>CASA COMUNAL LA CASETA MUNDO MAGICO</t>
  </si>
  <si>
    <t>VEREDA LA CASETA</t>
  </si>
  <si>
    <t>CASA FLIA GOTICAS DE AMOR LA GARRAPATA</t>
  </si>
  <si>
    <t>CASA FLIA GOTICAS DE AMOR EL CINCUENTA</t>
  </si>
  <si>
    <t>VEREDA EL CINCUENTA</t>
  </si>
  <si>
    <t>KIOSCO FLIA ESTRELLITAS CREADORAS PARAGUAY</t>
  </si>
  <si>
    <t>VÍA SAMANÁ PENSILVANIA, BARRIO CAMPUZANO - IGLESIA CATÓLICA CAUCASIA PARROQUIA SAN JOSÉ, AL FRENTE DEL PARQUE PRINCIPAL</t>
  </si>
  <si>
    <t>IGLESIA C. RAYITOS DE LUZ V. GLORIA</t>
  </si>
  <si>
    <t>IGLESIA TREJOLA ESTACA MENTES SOÑADORAS</t>
  </si>
  <si>
    <t>VEREDA TREJO LA ESTACA</t>
  </si>
  <si>
    <t>C COMUNAL EL KIRIKI</t>
  </si>
  <si>
    <t>VIA POR LAS MALVINAS</t>
  </si>
  <si>
    <t>IGLESIA EL KIRIKI</t>
  </si>
  <si>
    <t>VEREDA EL KIRIKI</t>
  </si>
  <si>
    <t>C COMUNAL CAMPO ALEGRE CAUCASIA</t>
  </si>
  <si>
    <t>CDI CASITA DE SUEÑOS</t>
  </si>
  <si>
    <t>CL 11 16 48 BARRIO LAS BRISAS</t>
  </si>
  <si>
    <t>LAURA CAMILA</t>
  </si>
  <si>
    <t>CR 18 31 -19 EL PALMAR</t>
  </si>
  <si>
    <t>CDI LA FINQUITA</t>
  </si>
  <si>
    <t>CL 4 A SUR 5 06</t>
  </si>
  <si>
    <t>CDI RINCON MAGICO</t>
  </si>
  <si>
    <t>CALLE 8 N° 19-38 PUEBLO NUEVO</t>
  </si>
  <si>
    <t>CDI EL TESORO</t>
  </si>
  <si>
    <t>KILOMETRO 2 TRONCAL OCCIDENTE</t>
  </si>
  <si>
    <t>CDI EL PANDO</t>
  </si>
  <si>
    <t>VEREDA EL PANDO</t>
  </si>
  <si>
    <t>GARABATEANDO</t>
  </si>
  <si>
    <t>CL 8A CR 24 - 25</t>
  </si>
  <si>
    <t>CASA FAMILIAR BOSQUE 1Y2</t>
  </si>
  <si>
    <t>CASA FAMILIAR BARRIO EL BOSQUE</t>
  </si>
  <si>
    <t>CASA FAMILIAR OLIVOS 1234</t>
  </si>
  <si>
    <t>LOS OLIVOS</t>
  </si>
  <si>
    <t>CASETA CASTELLANA 1Y2</t>
  </si>
  <si>
    <t>BARRIO LA CASTELLANA</t>
  </si>
  <si>
    <t>SALON COMUNAL GUAGUA</t>
  </si>
  <si>
    <t xml:space="preserve">Necesidad de equipos antropometricos, material didactico. </t>
  </si>
  <si>
    <t>ESCUELA MI MUNDO LLENO DECOLOR UNION</t>
  </si>
  <si>
    <t>ESCUELA MIMUNDO LLENODE COLORES ARABIA</t>
  </si>
  <si>
    <t>LA ARABIA</t>
  </si>
  <si>
    <t>CASETA MI MUNDO LLENODECOLORES LAMINA</t>
  </si>
  <si>
    <t>SEDE SENA</t>
  </si>
  <si>
    <t>LA SIERRA</t>
  </si>
  <si>
    <t>CASETA LA MOYA</t>
  </si>
  <si>
    <t>VEREDA LA MOYA CERCA A LA PETROLERA</t>
  </si>
  <si>
    <t>CARITA DE ANGEL</t>
  </si>
  <si>
    <t>KR 2 45 42 PARQUE EDUCATIVO</t>
  </si>
  <si>
    <t>KR 11 17 45 LA ESMERALDA</t>
  </si>
  <si>
    <t>RAYITOS DE LUZ</t>
  </si>
  <si>
    <t>KR 54 52 37</t>
  </si>
  <si>
    <t xml:space="preserve">ENTREGA DE DOTACIÓN POR OBRAS POR IMPUESTO </t>
  </si>
  <si>
    <t>SALA DE APRENDIZAJE</t>
  </si>
  <si>
    <t>CL 51 C 47 B 0 EL CENTRO</t>
  </si>
  <si>
    <t xml:space="preserve">La UDS necesita equipos antropometricos y material didactico. </t>
  </si>
  <si>
    <t>CENTRO DE SALUD ZAPINDONGA</t>
  </si>
  <si>
    <t>CORREGIMIENTO ZAPINDONGA</t>
  </si>
  <si>
    <t>CASA FAMILIAR QUEBRADA DEL MEDIO</t>
  </si>
  <si>
    <t>QUEBRADA DEL MEDIO</t>
  </si>
  <si>
    <t>CASA FAMILIAR NEVADA</t>
  </si>
  <si>
    <t>VEREDA LA NEVADA</t>
  </si>
  <si>
    <t>CASA COMUNAL FILOPANCHO</t>
  </si>
  <si>
    <t>VEREDA FILOPANCHO</t>
  </si>
  <si>
    <t>CASA COMUNAL VILLA ESTER</t>
  </si>
  <si>
    <t>VEREDA VILLA ESTER</t>
  </si>
  <si>
    <t>CASA COMUNAL ZUMBIDO ABAJO</t>
  </si>
  <si>
    <t>VEREDA  ZUMBIDO ABAJO</t>
  </si>
  <si>
    <t>CASA COMUNAL AJÍ</t>
  </si>
  <si>
    <t>VEREDA EL AJÍ</t>
  </si>
  <si>
    <t>CASA COMUNAL ARENAS MONAS</t>
  </si>
  <si>
    <t>CORREGIMIENTO DE ARENAS MONAS</t>
  </si>
  <si>
    <t>CASA FAMILIAR TACANAL</t>
  </si>
  <si>
    <t>VEREDA TACANAL</t>
  </si>
  <si>
    <t>CASA COMUNAL JORDAN</t>
  </si>
  <si>
    <t>VEREDA EL JORDAN</t>
  </si>
  <si>
    <t>CASA CABILDO NARANJALES</t>
  </si>
  <si>
    <t>COMUNIDAD INDIGENA LOS NARANJALES</t>
  </si>
  <si>
    <t>CER ESTUDIANTES HERNANDEZ</t>
  </si>
  <si>
    <t>COUMUNIDAD INDIGENA EL POLVILLO</t>
  </si>
  <si>
    <t>CER BELLA LUZ</t>
  </si>
  <si>
    <t>COMUNIDAD INDIGENA BELLA LUZ</t>
  </si>
  <si>
    <t>CASA CABILDO EBANO TACANAL</t>
  </si>
  <si>
    <t>COMUNIDAD INDIGENA EBANO TACANAL</t>
  </si>
  <si>
    <t>CASA COMUNAL CAÑO IZQUIERDO</t>
  </si>
  <si>
    <t>VEREDA EL CAÑO MARGEN IZQUIERDA</t>
  </si>
  <si>
    <t>CER ZAPINDONGA</t>
  </si>
  <si>
    <t>VEREDA ZAPINDONGA ARRIBA</t>
  </si>
  <si>
    <t>C COMUNAL ALTO ROSARIO</t>
  </si>
  <si>
    <t>C COMUNAL LOS ALMENDROS</t>
  </si>
  <si>
    <t>VEREDA LOS ALMENDROS</t>
  </si>
  <si>
    <t>C COMUNAL PUEBLITO</t>
  </si>
  <si>
    <t>CASA COMUNAL TRES ESQUINAS</t>
  </si>
  <si>
    <t>VEREDA TRES ESQUINAS</t>
  </si>
  <si>
    <t>CASA COMUNAL CORREGIMIENTO TOMATE</t>
  </si>
  <si>
    <t>CORREGIMIENTO EL TOMATE</t>
  </si>
  <si>
    <t>CASA COMUNAL SANTA CATALINA</t>
  </si>
  <si>
    <t>CORREGIMIENTO SANTA CATALINA</t>
  </si>
  <si>
    <t>CASA COMUNAL EL PIRÚ</t>
  </si>
  <si>
    <t>VEREDA EL PIRÚ</t>
  </si>
  <si>
    <t>CASA COMUNAL MOLINILLO</t>
  </si>
  <si>
    <t>VEREDA MOLINILLO</t>
  </si>
  <si>
    <t>CER POLLO FLACO</t>
  </si>
  <si>
    <t>VEREDA POLLO FLACO</t>
  </si>
  <si>
    <t>CASA COMUNAL ALMAGRAS</t>
  </si>
  <si>
    <t>VEREDAS LAS ALMAGRAS</t>
  </si>
  <si>
    <t>CASA FAMILIAR CAÑO DERECHO</t>
  </si>
  <si>
    <t>VEREDA EL CAÑO MARGEN DERECHA</t>
  </si>
  <si>
    <t>CASA FAMILIAR SANJUANCITO MEDIO</t>
  </si>
  <si>
    <t>VEREDA SAN JUANCITO MEDIO</t>
  </si>
  <si>
    <t>CASA COMUNAL CABAÑA</t>
  </si>
  <si>
    <t>VEREDA LA CABAÑA</t>
  </si>
  <si>
    <t>CASA COMUNAL RULA</t>
  </si>
  <si>
    <t>VEREDA LA RULA</t>
  </si>
  <si>
    <t>CASA COMUNAL ALMAGRITAS</t>
  </si>
  <si>
    <t>VEREDA ALMAGRITAS</t>
  </si>
  <si>
    <t>CASA COMUNAL PARCELAS NUEVO HORIZONTE</t>
  </si>
  <si>
    <t>VEREDA PARCELAS NUEVO HORIZONTE</t>
  </si>
  <si>
    <t>CASA COMUNAL MACONDO</t>
  </si>
  <si>
    <t>VEREDA MACONDO</t>
  </si>
  <si>
    <t>CASA FAMILIAR CARACOLÍ</t>
  </si>
  <si>
    <t>CASA COMUNAL GUARTINAJO</t>
  </si>
  <si>
    <t>VEREDA GUARTINAJO</t>
  </si>
  <si>
    <t>CASA COMUNAL SANTA ROSA</t>
  </si>
  <si>
    <t>CASA COMUNAL PARCELAS DE MACONDO</t>
  </si>
  <si>
    <t>VEREDA PARCELAS DE MACONDO</t>
  </si>
  <si>
    <t>CASA COMUNAL SAN PABLO</t>
  </si>
  <si>
    <t>CER NARANJALESSEDE LOS CAMAJONES</t>
  </si>
  <si>
    <t>SAN CARLOS</t>
  </si>
  <si>
    <t>C COMUNAL COM INDÍGENACHONTADURAL</t>
  </si>
  <si>
    <t>COMUNIDAD INDÍGENA CHONTADURAL</t>
  </si>
  <si>
    <t>Necesitan equipos antropometricos y material pedagogico</t>
  </si>
  <si>
    <t>C COMUNAL COMINDÍGENA JAIKERASABY</t>
  </si>
  <si>
    <t>COMUNIDAD INDÍGENA JAIKERASABY</t>
  </si>
  <si>
    <t>CASA USUARIA SAN JOSE DE LEON MEXICO</t>
  </si>
  <si>
    <t>SAN JOSE DE LEON</t>
  </si>
  <si>
    <t xml:space="preserve">Si bien la comunidad cuenta con el espacio para la atención diaria, la relación tecnica no esta acorde con lo espulado en canasta y la guia operativa del servicio toda vez que es inferior, por lo tanto los rubros de la canasta del talento humano no alcanzan para la atención diaria. </t>
  </si>
  <si>
    <t>CASA FAMILIAR SURRAMBAY</t>
  </si>
  <si>
    <t>COMUNIDAD SURAMBAY</t>
  </si>
  <si>
    <t>CASA FAMILIAR PRIMAVERA</t>
  </si>
  <si>
    <t>COMUNIDAD PRIMAVERA</t>
  </si>
  <si>
    <t>CASA FAMILIAR MUNGARATATADO</t>
  </si>
  <si>
    <t>COMUNIDAD MUNGARATATADO</t>
  </si>
  <si>
    <t>CASA GOBERNADORA CAÑADUZALES</t>
  </si>
  <si>
    <t>COMUNIDAD CAÑADUZALES</t>
  </si>
  <si>
    <t>TAMBO COMUNAL BEDO ENCANTO</t>
  </si>
  <si>
    <t>COMUNIDAD BEDO ENCANTO</t>
  </si>
  <si>
    <t>CASA FAMILIA MUNGUDO ABAJO</t>
  </si>
  <si>
    <t>COMUNIDAD MUNGUDO ABAJO</t>
  </si>
  <si>
    <t>C COMUNAL BEGUARANDO MEXICO</t>
  </si>
  <si>
    <t>VEREDA BEGUARANDO</t>
  </si>
  <si>
    <t>UCA CACAO</t>
  </si>
  <si>
    <t>CASETA COMUNAL COMUNIDAD INDIGENA CACAO</t>
  </si>
  <si>
    <t>UCA PORROSO</t>
  </si>
  <si>
    <t>CASETA COMUNALCOMUNIDAD INDIGENAPORROSO</t>
  </si>
  <si>
    <t>CDI MURINDO</t>
  </si>
  <si>
    <t>POBLADO</t>
  </si>
  <si>
    <t>ESCUELA RURAL TADIA CAMPO ALEGRE</t>
  </si>
  <si>
    <t>CAMPO ALEGRE</t>
  </si>
  <si>
    <t>ESCUELA RURAL RIO MURINDO</t>
  </si>
  <si>
    <t>RIO MURINDO</t>
  </si>
  <si>
    <t>SALON COMUNAL ÑARANGUE</t>
  </si>
  <si>
    <t>ÑARANGUE</t>
  </si>
  <si>
    <t>C COMUNAL COREDÓ</t>
  </si>
  <si>
    <t>COREDÓ</t>
  </si>
  <si>
    <t>CDI VIGIA DEL FUERTE</t>
  </si>
  <si>
    <t>TV 14 2 20 BARRIO VENEZUELA</t>
  </si>
  <si>
    <t xml:space="preserve">La infraestrutura presenta problemas de humedades debido a la cubierta, problemas en la bateria sanitaria. Se debe ajustar la cobertura por necesidad del servicio </t>
  </si>
  <si>
    <t>CDI VIGIA DEL FUERTE PADUA</t>
  </si>
  <si>
    <t>ZONA ESCOLAR - PADUA</t>
  </si>
  <si>
    <t>C COMUNAL VILLANUEVA</t>
  </si>
  <si>
    <t>VEREDA VILLANUEVA</t>
  </si>
  <si>
    <t>IER SANTA ANA</t>
  </si>
  <si>
    <t>CORREGIMIENTO SANTA ANA</t>
  </si>
  <si>
    <t>C COMUNAL EL ARO</t>
  </si>
  <si>
    <t>CORREGIMIENTO EL ARO CASETA COMUNAL</t>
  </si>
  <si>
    <t>CER SEVILLA</t>
  </si>
  <si>
    <t>CORREGIMIENTO EL ARO</t>
  </si>
  <si>
    <t>CENTRO DE SALUD SAN MATIAS</t>
  </si>
  <si>
    <t>RESGUARDO INDIGENA SAN MATIAS</t>
  </si>
  <si>
    <t>CENTRO DE ESTUDIOS SENA SANTA RITA</t>
  </si>
  <si>
    <t>CL CENTRO A NORTE 16 A 26 ESTE CENTRO</t>
  </si>
  <si>
    <t>CER FILADELFIA</t>
  </si>
  <si>
    <t>VEREDA FILADELFIA</t>
  </si>
  <si>
    <t>CASA SAN LUIS EL ARO</t>
  </si>
  <si>
    <t>CALLE ITUANGO CON CARRERA JORDÁN</t>
  </si>
  <si>
    <t>CER PATRICIO SUCERQUIA</t>
  </si>
  <si>
    <t>PASCUITA</t>
  </si>
  <si>
    <t>ESTADERO EL ZANCUDO</t>
  </si>
  <si>
    <t>CASA DE FAMILIA LOS GALGOS</t>
  </si>
  <si>
    <t>VEREDA LOS GALGOS AL FRENTE ESTADERO LOS GALGOS</t>
  </si>
  <si>
    <t>C COMUNAL PALMITAS</t>
  </si>
  <si>
    <t>VEREDA PALMITAS</t>
  </si>
  <si>
    <t>SAN CARLOS EL JORDÁN</t>
  </si>
  <si>
    <t>CL 17 SECTOR HOSPITAL PREDIO 60 MANZANA 3</t>
  </si>
  <si>
    <t>SAN CARLOS SEMBRANDO AMOR H.A</t>
  </si>
  <si>
    <t>CL 19 21 09 SECTOR LA VARIANTE</t>
  </si>
  <si>
    <t>RINCON DE AMORES</t>
  </si>
  <si>
    <t>CL 11 09 61 SECTOR LA INMACULADA</t>
  </si>
  <si>
    <t>La infraestructura requiere de adecuaciones de humedades y pintura en paredes, arreglos en baños, techos y canoas</t>
  </si>
  <si>
    <t>ESCUELA LA MARAVILLA</t>
  </si>
  <si>
    <t>VEREDA LA MARAVILLA</t>
  </si>
  <si>
    <t>COLEGIO AQUITANIA</t>
  </si>
  <si>
    <t>CORREGIMIENTO DE AQUITANIA</t>
  </si>
  <si>
    <t>se traslada cupos a ESCUELA LA MARAVILLA Esta UDS opera en escuelas veredales en buen estado de infraestructura</t>
  </si>
  <si>
    <t>PARQUE EDUCATIVO HUELLAS</t>
  </si>
  <si>
    <t>VEREDA ASIENTO GRANDE CERCA A LA INSTITUCION EDUCATIVA SAN FRANCISCO</t>
  </si>
  <si>
    <t>Esta UDS opera en espacio de la alcaldía municipal y con buen estado de infraestructura</t>
  </si>
  <si>
    <t>SAN LUIS PERLITAS VERDES 1</t>
  </si>
  <si>
    <t>KR 17 16 80   EL MANANTIAL SALIDA A LA AUTOPISTA</t>
  </si>
  <si>
    <t>La UDS requiere algunas adecuaciones en pintura</t>
  </si>
  <si>
    <t>SAN LUIS PERLITAS VERDES 2</t>
  </si>
  <si>
    <t>CL 21 21 A 65</t>
  </si>
  <si>
    <t>La infraestructura requiere de adecuaciones de cambio de tuberia en acueducto</t>
  </si>
  <si>
    <t>IE SAN LUIS SEDE SAN FRANCISCO</t>
  </si>
  <si>
    <t>C COMUNAL EL PRODIGIO</t>
  </si>
  <si>
    <t>CORREGIMIENTO EL PRODIGIO</t>
  </si>
  <si>
    <t>HJC URBANO</t>
  </si>
  <si>
    <t>IE ALTAVISTA</t>
  </si>
  <si>
    <t>IE LA JOSEFINA</t>
  </si>
  <si>
    <t>IE JOSEFINA SEDE LA TEBAIDA</t>
  </si>
  <si>
    <t>VEREDA LA TEBAIDA</t>
  </si>
  <si>
    <t>IE SAN LUIS SEDE BUENOS AIRES</t>
  </si>
  <si>
    <t>IE LA JOSEFINA SEDE EL SILENCIO</t>
  </si>
  <si>
    <t xml:space="preserve"> EL SANTUARIO MIS PEQUEÑOS GIGANTES</t>
  </si>
  <si>
    <t>CL 45 B 54 310 AUTOPISTA MEDELLIN  BOGOTA EL SALADITO</t>
  </si>
  <si>
    <t xml:space="preserve">Esta UDS opera en escuelas veredales en buen estado de infraestructura, cumple con la GIPI, se propone atender los 48 cupos del CDI SIN ARRIENDO A  CON ARRIENDO  "PRESBITERO LUIS RODOLFO GOMEZ" QUE ACTUALMENTE PRESENTA RIESGO EN EL MARCO DEL COMPONENTE DE AMBIENTES EDUCATIVOS Y PROTECTORES. es una infraestructura a una distancia aproximadamente de 500 metros de distancia </t>
  </si>
  <si>
    <t>KR 45 52 B 32 CDI JARDIN INFANTIL SEMILLITAS</t>
  </si>
  <si>
    <t>EL SANTUARIO  EL MUNDO DE LOS SUEÑOS</t>
  </si>
  <si>
    <t>KR 46 48 A 15 BARRIO EL VERGEL</t>
  </si>
  <si>
    <t>PRESBITERO LUIS RODOLFO GOMEZ</t>
  </si>
  <si>
    <t>CL 43 B 49 B 18 SECTOR SAN VICENTE DE PAUL</t>
  </si>
  <si>
    <t>07/07 se trasladan los 48 cupos al CDI santuario mis pequeños gigantes 3862</t>
  </si>
  <si>
    <t>CER PBR JESUS ANTONIO GOMEZ S.ALDANA A</t>
  </si>
  <si>
    <t>VEREDA ALDANA ARRIBA CONTIGUA AL MUNICIPIO DEL CARMEN</t>
  </si>
  <si>
    <t>CER J.I.B.P SEDE LUIS PINEDA</t>
  </si>
  <si>
    <t>VEREDA LA SERRANÍA CONTIGUA A LA VALLE DE MARÍA</t>
  </si>
  <si>
    <t>CER JOSE IGNACIO BOTERO PALACIO S.LA PAZ</t>
  </si>
  <si>
    <t>VEREDA LA PAZ VIA GRANADA</t>
  </si>
  <si>
    <t>CER MONS FRANCISCO LUIS GOMEZ S. VARGAS</t>
  </si>
  <si>
    <t>VEREDA VARGAS</t>
  </si>
  <si>
    <t>CDI RENACER</t>
  </si>
  <si>
    <t>CARREGIMIENTO FRAGUAS</t>
  </si>
  <si>
    <t>CDI BURBUJAS DE AMOR</t>
  </si>
  <si>
    <t>BARRIO GALAN</t>
  </si>
  <si>
    <t>HOGAR INFANTIL PELUSAS</t>
  </si>
  <si>
    <t>CL 50 52 21</t>
  </si>
  <si>
    <t>CDI WAWANDE</t>
  </si>
  <si>
    <t>RESGUARDO TAGUAL LA PO</t>
  </si>
  <si>
    <t>CDI MANZANILLO</t>
  </si>
  <si>
    <t>VEREDA MANZANILLO</t>
  </si>
  <si>
    <t>LA UA CUENTA CON CAPACIDAD PARA ATENDER LOS PARTICIPANTES Y CUENTA CON LISTADO DE ESPERA, NO REALIZA SOLICITUD A AMPLIACION DE COBERTURA PORQUE OTRAS UDS NO CUENTAN CON COBERTURA COMPLETA.</t>
  </si>
  <si>
    <t>EL ARCA DE LOS SUEÑOS 1</t>
  </si>
  <si>
    <t>KR 47 N 56 06  SANBARTOLO PISO 1 Y 2</t>
  </si>
  <si>
    <t>CDI BUEN COMIENZO SEGOVIA</t>
  </si>
  <si>
    <t>CL 48 49 85   BOLIVAR</t>
  </si>
  <si>
    <t>EL ARCA DE LOS SUEÑOS 2</t>
  </si>
  <si>
    <t>CDI SANTA ISABEL DE AMARA</t>
  </si>
  <si>
    <t>VEREDA SANTA ISABEL DE AMARA</t>
  </si>
  <si>
    <t>ESCUELA MARMAJON</t>
  </si>
  <si>
    <t>VEREDA MARMAJITO</t>
  </si>
  <si>
    <t>CASA FAMILIA MAIRA URIBE</t>
  </si>
  <si>
    <t>BARRIO ALTO DE LOS PATIOS</t>
  </si>
  <si>
    <t>IGLESIA MOV. MISIONERO MUNDIAL FRAGUAS</t>
  </si>
  <si>
    <t>FRAGUAS</t>
  </si>
  <si>
    <t>GOTITAS DEL SABER</t>
  </si>
  <si>
    <t>KR 47 53 A 127</t>
  </si>
  <si>
    <t>CASA DE FAMILIA LUIS FERNANDO BEJARANO</t>
  </si>
  <si>
    <t>VEREDA BOLIVIA</t>
  </si>
  <si>
    <t>CASA CAMPESINA LAURELES</t>
  </si>
  <si>
    <t>EL CACERIO EL CHISPERO</t>
  </si>
  <si>
    <t>CENTRO DE SALUD FRAGUAS</t>
  </si>
  <si>
    <t>CORREGIMIENTO FRAGUAS MACHUCA</t>
  </si>
  <si>
    <t>C COMUNAL LAGALLINERA MELOSOS</t>
  </si>
  <si>
    <t>CASETA COMUNAL LA GALLINERA</t>
  </si>
  <si>
    <t xml:space="preserve">se reorganiza cobertura respetando los techos ya contatados, esto se hace por necesidad real del territorio. </t>
  </si>
  <si>
    <t>CDI MI DULCE INFANCIA</t>
  </si>
  <si>
    <t>KR 51 55 19</t>
  </si>
  <si>
    <t>CDI HUELLITAS DE AMOR</t>
  </si>
  <si>
    <t>CENTRO LA Y CORREGIMIENTO  EL TIGRE</t>
  </si>
  <si>
    <t>AULA PARQUE EDUCATIVO</t>
  </si>
  <si>
    <t>CENTRO</t>
  </si>
  <si>
    <t>C COMUNAL CORINTO</t>
  </si>
  <si>
    <t>IE EL CHURU INQUIETOS</t>
  </si>
  <si>
    <t>VEREDA EL CHURÚ</t>
  </si>
  <si>
    <t>C COMUNAL ELCINCO LOS PITUFOS</t>
  </si>
  <si>
    <t>VEREDA EL CINCO</t>
  </si>
  <si>
    <t>IE MATA BAJA ARROYITOS</t>
  </si>
  <si>
    <t>MATA BAJA</t>
  </si>
  <si>
    <t>C COMUNAL EL TIGRE_VEGACHI</t>
  </si>
  <si>
    <t>IER ALEJANDRIA HORMIGUITAS</t>
  </si>
  <si>
    <t>VEREDA ALEJANDRIA</t>
  </si>
  <si>
    <t>C COMUNAL SIERRA BAJA</t>
  </si>
  <si>
    <t>VEREDA SIERRA BAJA</t>
  </si>
  <si>
    <t>C COMUNAL PASO REAL</t>
  </si>
  <si>
    <t>VEREDA PASO REAL</t>
  </si>
  <si>
    <t>IE EL PESCADO SOLECITOS</t>
  </si>
  <si>
    <t>C COMUNAL PIEDRANCHA SOÑADORES</t>
  </si>
  <si>
    <t>VEREDA PIEDRANCHA</t>
  </si>
  <si>
    <t>IE EL JABON LOS CHIQUITINES</t>
  </si>
  <si>
    <t>VEREDA EL JABON</t>
  </si>
  <si>
    <t>CDI JOSE REVIN</t>
  </si>
  <si>
    <t>BARRIO LA ARGENTINA</t>
  </si>
  <si>
    <t>LA UA CUENTA CON CAPACIDAD PARA ATENDER LOS PARTICIPANTES Y CUENTA CON LISTADO DE ESPERA</t>
  </si>
  <si>
    <t>C COMUNAL EL CINISMO</t>
  </si>
  <si>
    <t>VEREDA EL CINISMO</t>
  </si>
  <si>
    <t>C COMUNAL LA MASCARA</t>
  </si>
  <si>
    <t>VEREDA LA MASCARA</t>
  </si>
  <si>
    <t>CER EL HATILLO</t>
  </si>
  <si>
    <t>VEREDA EL HATILLO</t>
  </si>
  <si>
    <t>CER MONTAÑITA</t>
  </si>
  <si>
    <t>CER LA ALONDRA</t>
  </si>
  <si>
    <t>VEREDA LA ALONDRA</t>
  </si>
  <si>
    <t>CER YALI 3</t>
  </si>
  <si>
    <t>CALLE LA LOMA</t>
  </si>
  <si>
    <t>CER YALI</t>
  </si>
  <si>
    <t>CL 20 20 48</t>
  </si>
  <si>
    <t>CER BRILLANTINA</t>
  </si>
  <si>
    <t>LA BRILLANTINA</t>
  </si>
  <si>
    <t>CER PUERTO ESTAFA</t>
  </si>
  <si>
    <t>CENTRO EDUCATIVO RURAL PUERTO ESTAFA</t>
  </si>
  <si>
    <t>CER CASA MORA</t>
  </si>
  <si>
    <t>VEREDA CASA MORA</t>
  </si>
  <si>
    <t>AULA MLTIPLE PTO BELGICA ESTRECHANDO LAZOS</t>
  </si>
  <si>
    <t>CORREGIMIENTO PUERTO BELGICA</t>
  </si>
  <si>
    <t>IE GASPAR DE RODAS</t>
  </si>
  <si>
    <t>VEREDA EL JARDIN</t>
  </si>
  <si>
    <t>ANTIGUO SEMINARIO</t>
  </si>
  <si>
    <t>BARRIO LA MAGDALENA - SALIDA AL TIGRE</t>
  </si>
  <si>
    <t>CASA FINCA GUMERCINDO LOS COMODATOS</t>
  </si>
  <si>
    <t>BARRIO LOS COMODATOS</t>
  </si>
  <si>
    <t>IGLESIA CRISTIANA LOS COMODATOS</t>
  </si>
  <si>
    <t>KIOSCO EL PROGRESO</t>
  </si>
  <si>
    <t>BARRIO EL PROGRESO</t>
  </si>
  <si>
    <t>CDI CARRUSEL DE LOS SUEÑOS 1</t>
  </si>
  <si>
    <t>CL 56 52 74 A 52 172</t>
  </si>
  <si>
    <t>MIS PEQUEÑINES</t>
  </si>
  <si>
    <t>VEREDA BELLAVISTA</t>
  </si>
  <si>
    <t>CDI HOJAS ANCHAS</t>
  </si>
  <si>
    <t>Completa y nueva</t>
  </si>
  <si>
    <t>CARRUSEL DE LA ALEGRÍA</t>
  </si>
  <si>
    <t>VEREDA TOLDAS</t>
  </si>
  <si>
    <t>GRANDES SOÑADORES</t>
  </si>
  <si>
    <t>VEREDA ALTO DE LA VIRGEN</t>
  </si>
  <si>
    <t>Se esta a la espera de aprobación por parte de la sede nacional del ajuste progresivo de la cobertura adicional. 10 cupos</t>
  </si>
  <si>
    <t>VEREDA EL SANGO</t>
  </si>
  <si>
    <t>Se esta a la espera de aprobación por parte de la sede nacional del ajuste progresivo de la cobertura adicional. 8</t>
  </si>
  <si>
    <t>CARICIAS</t>
  </si>
  <si>
    <t>KR 51 49 03</t>
  </si>
  <si>
    <t>Del operador</t>
  </si>
  <si>
    <t>CL 53 50 42</t>
  </si>
  <si>
    <t>ABEJITAS</t>
  </si>
  <si>
    <t>CHILCO</t>
  </si>
  <si>
    <t>TV 06 22 12</t>
  </si>
  <si>
    <t xml:space="preserve">se trasladan los 56 cupos de la unidad de servicio SUEÑOS Y SONRISAS, DICHA UDS NO ESTA EN FUNCIONAMIENTO PORQUE LA ALCALDIA SOLICITÓ EL ESPACIO. </t>
  </si>
  <si>
    <t>MUNDO FANTASTICO</t>
  </si>
  <si>
    <t>EL SALTO</t>
  </si>
  <si>
    <t>CAMINITOS DORADOS</t>
  </si>
  <si>
    <t>SANTA INES</t>
  </si>
  <si>
    <t>LA MESETA</t>
  </si>
  <si>
    <t>TV 6 19 08 EDF GERONTOLGICO</t>
  </si>
  <si>
    <t xml:space="preserve">Esta unidad de servicio es propiedad de la alcaldia y solicitaron la infraestructura, la cual se desocupó y pasaron los niños y niñas al CDI "SEMILLITAS DE AMOR" </t>
  </si>
  <si>
    <t xml:space="preserve"> PEQUEÑO ARCOIRIS</t>
  </si>
  <si>
    <t>GUAMITO</t>
  </si>
  <si>
    <t>PALMIRA</t>
  </si>
  <si>
    <t>PUENTE HONDITA</t>
  </si>
  <si>
    <t>KR 22 C 15 B 06</t>
  </si>
  <si>
    <t>ESCUELA PONTON</t>
  </si>
  <si>
    <t>VEREDA PONTÓN</t>
  </si>
  <si>
    <t>LA PRAGUITA</t>
  </si>
  <si>
    <t>KR 30 N 34 58</t>
  </si>
  <si>
    <t>ESCUELA MUSINGUITA</t>
  </si>
  <si>
    <t>VEREDA MUSINGUITA</t>
  </si>
  <si>
    <t>CASA DE FAMILIA EL RAYO</t>
  </si>
  <si>
    <t>VEREDA EL RAYO</t>
  </si>
  <si>
    <t>CIUDADELA EL BORDO</t>
  </si>
  <si>
    <t>VEREDA  EL BORDO</t>
  </si>
  <si>
    <t>C COMUNAL CHONTADURO</t>
  </si>
  <si>
    <t>VEREDA CHONTADURO</t>
  </si>
  <si>
    <t>C COMUNAL BARRANCAS</t>
  </si>
  <si>
    <t>ESCUELA FUEMIA</t>
  </si>
  <si>
    <t>VEREDA FUEMIA</t>
  </si>
  <si>
    <t>ESCUELA EL PASO</t>
  </si>
  <si>
    <t>VEREDA EL PASO</t>
  </si>
  <si>
    <t>C COMUNAL CURADIENTE</t>
  </si>
  <si>
    <t>VEREDA CURADIENTE</t>
  </si>
  <si>
    <t>ESCUELA PIEDRAS BLANCAS</t>
  </si>
  <si>
    <t>VEREDA PIEDRAS</t>
  </si>
  <si>
    <t>C COMUNAL CERRO</t>
  </si>
  <si>
    <t>CASA DE FAMILIA NORE</t>
  </si>
  <si>
    <t>VEREDA NORE</t>
  </si>
  <si>
    <t>C COMUNAL HERRADURA</t>
  </si>
  <si>
    <t>ESCUELA LAS CRUCES</t>
  </si>
  <si>
    <t>VEREDA LAS CRUCES</t>
  </si>
  <si>
    <t>ESCUELA SAN LÁZARO</t>
  </si>
  <si>
    <t>SAN LAZARO</t>
  </si>
  <si>
    <t>ACCION COMUNAL ALTOS DE MURRI</t>
  </si>
  <si>
    <t>VEREDA ALTOS DE MURRI</t>
  </si>
  <si>
    <t>C COMUNAL CHUSCAL MUSINGA</t>
  </si>
  <si>
    <t>VEREDA CHUSCAL DE MUSINGA</t>
  </si>
  <si>
    <t>CASA DE FAMILIA LA PALMA</t>
  </si>
  <si>
    <t>C COMUNAL LLANO DE MUSINGA</t>
  </si>
  <si>
    <t>VEREDA LLANOS DE MUSINGA</t>
  </si>
  <si>
    <t>C COMUNAL NOBOGA</t>
  </si>
  <si>
    <t>VEREDA NOBOGA</t>
  </si>
  <si>
    <t>CASETA COMUNAL EL CEDRON</t>
  </si>
  <si>
    <t>EL CEDRON</t>
  </si>
  <si>
    <t>SUEÑOS DE COPACABANA</t>
  </si>
  <si>
    <t>KR 50 A 47 A 33  ESCUELA CAMILO TORRES</t>
  </si>
  <si>
    <t>CL 57 A 59 10 VILLA NUEVA</t>
  </si>
  <si>
    <t>CAMPANITAS</t>
  </si>
  <si>
    <t>CRA 87 39 10 BARRIO MACHADO</t>
  </si>
  <si>
    <t>Situaciones de riesgo en la infraestrutura evidenciadas en visita de verificacion</t>
  </si>
  <si>
    <t>CER PEÑOLCITO</t>
  </si>
  <si>
    <t>PEÑOLCITO</t>
  </si>
  <si>
    <t>C COMUNAL CABUYAL</t>
  </si>
  <si>
    <t>VEREDA CABUYAL</t>
  </si>
  <si>
    <t>CER VEREDA ALVARADO</t>
  </si>
  <si>
    <t>VEREDA ALVARADO</t>
  </si>
  <si>
    <t xml:space="preserve">se reciben 5 cupos de la UDS " CER QUEBRADA ARRIBA" </t>
  </si>
  <si>
    <t>CER QUEBRADA ARRIBA</t>
  </si>
  <si>
    <t>ESCUELA RURAL QUEBRADA ARRIBA</t>
  </si>
  <si>
    <t xml:space="preserve">Durante el mes de mayo se presentó baja cobertura, SE TRASLADAN 5 CUPOS a la UDS CER "vereda albarado" </t>
  </si>
  <si>
    <t>CER CARLOS MESA AGUADA</t>
  </si>
  <si>
    <t>ESCUELA RURAL CARLOS MESA</t>
  </si>
  <si>
    <t>C COMUNAL ZARZAL CURAZAO</t>
  </si>
  <si>
    <t>CASETA COMUNAL ZARZAL CURAZAO</t>
  </si>
  <si>
    <t>C COMUNAL LA MARIA_COPACABANA</t>
  </si>
  <si>
    <t>CASETA COMUNAL LA MARIA</t>
  </si>
  <si>
    <t>CER JOAQUIN JIMENEZ EL LLANO</t>
  </si>
  <si>
    <t>ESCUELA RURAL JOAQUIN JIMENEZ EL LLANO</t>
  </si>
  <si>
    <t xml:space="preserve">se trasladan a la unidad de servicio JAC HORIZONTES 52121152081, tenia tres participantes y estos seran atendidos en CER horizontes por el tema de distancia. </t>
  </si>
  <si>
    <t>TIENDA LA SUBIDITA EL NORAL</t>
  </si>
  <si>
    <t>VEREDA EL NORAL</t>
  </si>
  <si>
    <t>JAC CASA AMBIENTAL COMUNITARIA Y SOCIAL</t>
  </si>
  <si>
    <t>CL 49 N 26 130</t>
  </si>
  <si>
    <t>JAC HORIZONTES</t>
  </si>
  <si>
    <t>KR 57 47 26 HORIZONTES</t>
  </si>
  <si>
    <t xml:space="preserve">se reciben 9 cupos de la unidad de servicio "CER JOAQUIN JIMENEZ" </t>
  </si>
  <si>
    <t>JAC ZARZAL LA LUZ</t>
  </si>
  <si>
    <t>A MANO DERECHA DE LA CHOZCA</t>
  </si>
  <si>
    <t>CAPILLA LA VETA</t>
  </si>
  <si>
    <t>VEREDA LA VETA</t>
  </si>
  <si>
    <t>LAZOS DE AMOR</t>
  </si>
  <si>
    <t>VEREDA EL SALADO</t>
  </si>
  <si>
    <t xml:space="preserve">MUNDO MAGICO </t>
  </si>
  <si>
    <t>CASITA ENCANTADA</t>
  </si>
  <si>
    <t>KR 16 9 12 SANTA ANA</t>
  </si>
  <si>
    <t>ACCION COMUNAL ENCENILLOS 1_2</t>
  </si>
  <si>
    <t>VEREDA ENCENILLOS</t>
  </si>
  <si>
    <t>SECTOR LA CALLE</t>
  </si>
  <si>
    <t>VEREDA LA PALMA, SECTOR LA CALLE</t>
  </si>
  <si>
    <t>ESCUELA JUAN COJO 1_2</t>
  </si>
  <si>
    <t>VEREDA JUAN COJO</t>
  </si>
  <si>
    <t>ACCION COMUNAL LAS CUCHILLAS</t>
  </si>
  <si>
    <t>VEREDA LAS CUCHILLAS</t>
  </si>
  <si>
    <t>SALON ALTO DEL BARRO EL PALMAR</t>
  </si>
  <si>
    <t>VEREDA EL PALMAR</t>
  </si>
  <si>
    <t>LA ESCUELA MERCEDES ABREGO</t>
  </si>
  <si>
    <t>VEREDA MERCEDES ABREGO</t>
  </si>
  <si>
    <t>CAPILLA SAN ESTEBAN 1_3</t>
  </si>
  <si>
    <t>VEREDA SAN ESTEBAN CAPILLA</t>
  </si>
  <si>
    <t>ACCION COMUNAL LOMA DE LOS OCHOA</t>
  </si>
  <si>
    <t>VEREDA LOMA DE LOS OCHOA</t>
  </si>
  <si>
    <t>ACCION COMUNAL LA PALMA</t>
  </si>
  <si>
    <t>ACCION COMUNAL SAN DIEGO</t>
  </si>
  <si>
    <t>VEREDA SAN DIEGO</t>
  </si>
  <si>
    <t>ACCION COMUNAL MANGA ARRIBA 1_2</t>
  </si>
  <si>
    <t>VEREDA MANGA ARRIBA</t>
  </si>
  <si>
    <t>ACCION COMUNAL JAMUNDI 1_3</t>
  </si>
  <si>
    <t>VEREDA JAMUNDI</t>
  </si>
  <si>
    <t>ACCION COMUNAL EL PARAISO JAMUNDI2</t>
  </si>
  <si>
    <t>CL 18 CL 07 - 132</t>
  </si>
  <si>
    <t>ACCION COMUNAL SAN ESTEBAN</t>
  </si>
  <si>
    <t>VEREDA SAN ESTEBAN</t>
  </si>
  <si>
    <t>ACCION COMUNAL EL SOCORRO</t>
  </si>
  <si>
    <t>PARQUE VIVO EL SAINETE SAN ANDRES</t>
  </si>
  <si>
    <t>VEREDA SAN ANDRES</t>
  </si>
  <si>
    <t>ACCION COMUNAL EL TOTUMO</t>
  </si>
  <si>
    <t>VEREDA EL TOTUMO</t>
  </si>
  <si>
    <t>ESCUELA EL BARRO</t>
  </si>
  <si>
    <t>VEREDA EL BARRO</t>
  </si>
  <si>
    <t xml:space="preserve">RETOÑOS DE AMOR </t>
  </si>
  <si>
    <t>VEREDA EL YARUMO, SECTOR LA ESCUELA</t>
  </si>
  <si>
    <t>DULCES AVENTURAS</t>
  </si>
  <si>
    <t>COLEGIO INSTITUCION EDUCATIVA LA CAUCANA1</t>
  </si>
  <si>
    <t>LA CAUCANA</t>
  </si>
  <si>
    <t xml:space="preserve">06/07 EAS con dificultades del componente financiero, técnico (comite tecnico de seguimiento no tenian propuesta de autoabastecimeinto, kits, contrapartida no aprobada), entrega de RPP tardía. </t>
  </si>
  <si>
    <t>C COMUNAL VEREDA PIEDRAS</t>
  </si>
  <si>
    <t>PIEDRAS</t>
  </si>
  <si>
    <t>C COMUNAL SAN MIGUEL</t>
  </si>
  <si>
    <t>ESCUELA SANTA CLARA VEREDASANTACLARA</t>
  </si>
  <si>
    <t>CASA COMUNAL VEREDA SANTA CLARA</t>
  </si>
  <si>
    <t>ESCUELA KILOMETRO 3 TRONCAL</t>
  </si>
  <si>
    <t>ESCUELA CORRALES</t>
  </si>
  <si>
    <t>VEREDA CORRALES</t>
  </si>
  <si>
    <t>ESCUELA PUERTO ANTIOQUIA</t>
  </si>
  <si>
    <t>CORREGIMIENTO PUERTO ANTIOQUIA</t>
  </si>
  <si>
    <t>ESCUELA KILOMETRO 8</t>
  </si>
  <si>
    <t>KILOMETRO 8</t>
  </si>
  <si>
    <t>ESCUELA EL EMBATERADO</t>
  </si>
  <si>
    <t>TARAZÁ</t>
  </si>
  <si>
    <t>ESCUELA LA PAILA</t>
  </si>
  <si>
    <t>VEREDA REPLANES</t>
  </si>
  <si>
    <t>C COMUNAL BARRO BLANCO</t>
  </si>
  <si>
    <t>VEREDA BARRO BLANCO</t>
  </si>
  <si>
    <t>C COMUNAL EL GUAIMARO</t>
  </si>
  <si>
    <t>EL GUAIMARO</t>
  </si>
  <si>
    <t>C COMUNAL DORADAS ALTAS</t>
  </si>
  <si>
    <t>DORADAS ALTAS</t>
  </si>
  <si>
    <t>PLAZOLETA EL SEÑOR CAIDO KILOMETRO12</t>
  </si>
  <si>
    <t>PLAZOLETA EL SEÑOR CAIDO KILOMETRO 12 AL LADO DEL ATRIO DE LA IGLESIA CATÓLICA EL SEÑOR CAIDO</t>
  </si>
  <si>
    <t>C COMUNAL LA SIBERIA KILOMETRO12</t>
  </si>
  <si>
    <t>KILOMETRO 12 DIAGONAL A LA CANCHA DE FUTBOL LA SIBERIA</t>
  </si>
  <si>
    <t>CASETA ANGELITOS DE DIOS CARGUEROS</t>
  </si>
  <si>
    <t>CARGUEROS</t>
  </si>
  <si>
    <t>ESCUELA DEJANDO HUELLAS</t>
  </si>
  <si>
    <t>CHISPA</t>
  </si>
  <si>
    <t>SALON COMUNAL MI CASITA DE AMOR</t>
  </si>
  <si>
    <t>VEREDA TRES CASAS</t>
  </si>
  <si>
    <t>CASA LOS TRIUNFADORES LA ESPERANZA</t>
  </si>
  <si>
    <t>VEREDA LA ESPERANZA</t>
  </si>
  <si>
    <t>CASETA LOS ANGELITOS</t>
  </si>
  <si>
    <t>VEREDA LA CONCEPCION</t>
  </si>
  <si>
    <t>CAPILLA LOS HEREDEROS DEL REINO T</t>
  </si>
  <si>
    <t>VEREDA TRINIDAD ARRIBA</t>
  </si>
  <si>
    <t>ESCUELA GOTITAS DE TERNURA LA PLATA</t>
  </si>
  <si>
    <t>VEREDA LA PLATA</t>
  </si>
  <si>
    <t>SALON COMUNAL LOS VENCEDORES</t>
  </si>
  <si>
    <t>VEREDA PLATANAL</t>
  </si>
  <si>
    <t>CASETA PEKITAS DE AMOR PUERTO ASTILLA</t>
  </si>
  <si>
    <t>VEREDE PUERTO ASTILLA</t>
  </si>
  <si>
    <t>SALON COMUNAL MISPEQUEÑOS VALIENTES SAN P</t>
  </si>
  <si>
    <t>SAN PABLO ARRIBA</t>
  </si>
  <si>
    <t>CAPILLA LLUVIAS DE AMOR EL CEDRO</t>
  </si>
  <si>
    <t>CASA LOS COLORADITOS COLORADO</t>
  </si>
  <si>
    <t>CORREGIMIENTO DE COLORADO</t>
  </si>
  <si>
    <t>CASETA BENDICIONES VEREDA LA YE</t>
  </si>
  <si>
    <t>VEREDA LA YE</t>
  </si>
  <si>
    <t>CASETA ESTRELLAS JUVENILES</t>
  </si>
  <si>
    <t>PLAN BONITO</t>
  </si>
  <si>
    <t>CASETA LOS PECESITOS CAÑO PESCADO</t>
  </si>
  <si>
    <t>CAÑO PESCADO</t>
  </si>
  <si>
    <t>CASETA LOS PRINCIPITOS BIJAGUAL</t>
  </si>
  <si>
    <t>BIJAGUAL</t>
  </si>
  <si>
    <t>CASA AMOR DE MADRE</t>
  </si>
  <si>
    <t>SAN PEDRO MEDIO</t>
  </si>
  <si>
    <t>CASETAMISPEQUEÑOSANGELITOS</t>
  </si>
  <si>
    <t>SAN PABLO MEDIO</t>
  </si>
  <si>
    <t>CASETA PEKITAS SONRIENTES LAS CONCHAS</t>
  </si>
  <si>
    <t>LAS CONCHAS</t>
  </si>
  <si>
    <t>CASETA PEQUEÑOS VALIENTES</t>
  </si>
  <si>
    <t>TRINIDAD ABAJO</t>
  </si>
  <si>
    <t>CASETA SUEÑOS DEL FUTURO TABOGA</t>
  </si>
  <si>
    <t>TABOGA</t>
  </si>
  <si>
    <t>CASETA CORRALITOS DE PAZ CORRALES</t>
  </si>
  <si>
    <t>CORRALES</t>
  </si>
  <si>
    <t>CASETA SEMILLITAS DE FRAGUA</t>
  </si>
  <si>
    <t>FRAGUA</t>
  </si>
  <si>
    <t>CASETA HUELLITAS DE PAZ SAN PABLO</t>
  </si>
  <si>
    <t>SAN PABLO ABAJO</t>
  </si>
  <si>
    <t>CASA VEREDA SANTA MARIA</t>
  </si>
  <si>
    <t>VEREDA SANTA MARÍA</t>
  </si>
  <si>
    <t>CASETA PETALOS DE ROSA LAS FLORES</t>
  </si>
  <si>
    <t>VEREDA LAS FLORES</t>
  </si>
  <si>
    <t>CASETA VEREDA ALTOS DE SAN PEDRO</t>
  </si>
  <si>
    <t>VEREDA ALTO DE SAN PEDRO</t>
  </si>
  <si>
    <t>CASETA VEREDA ISLA VERDE</t>
  </si>
  <si>
    <t>VEREDA ISLA VERDE</t>
  </si>
  <si>
    <t>CASETA VEREDA ESPERANZA</t>
  </si>
  <si>
    <t>VEREDA ESPERANZA</t>
  </si>
  <si>
    <t>ESCUELA VEREDA MADRE DE DIOS</t>
  </si>
  <si>
    <t>VEREDA MADRE DE DIOS</t>
  </si>
  <si>
    <t>CASETA VEREDA MORROPUTO</t>
  </si>
  <si>
    <t>VEREDA MORROPUTO</t>
  </si>
  <si>
    <t>MANITAS CREATIVAS 1</t>
  </si>
  <si>
    <t>KR 50 44 45</t>
  </si>
  <si>
    <t xml:space="preserve">Desde seguimiento a la ejecución se verificó que cumple con los espacio 1,5 metros de distancia nn, cumple con ambientes educativos y protectores,  por lo que recibiria cobertura de 34 cupos de 56641124826. "MANITAS CREATIVAS 2" </t>
  </si>
  <si>
    <t>VEREDA OVEJAS</t>
  </si>
  <si>
    <t>MANITAS CREATIVAS 2</t>
  </si>
  <si>
    <t>KR 49 50 31</t>
  </si>
  <si>
    <t xml:space="preserve">No se cuenta con infraestructura en arrendamiento, porque el propietario no cedio para contrato de arrendamiento y no se cuenta con otro espacio en territorio por lo que los niños a la fecha estan siendo atendidos en Manitos creativas 1. </t>
  </si>
  <si>
    <t>CER LA CUCHILLA B</t>
  </si>
  <si>
    <t>VEREDA LA CUCHILLA</t>
  </si>
  <si>
    <t>CER LA CLARITA</t>
  </si>
  <si>
    <t>VEREDA LA CLARITA</t>
  </si>
  <si>
    <t>CER LA LANA</t>
  </si>
  <si>
    <t>VEREDA LA LANA B</t>
  </si>
  <si>
    <t>CER LA APRETEL</t>
  </si>
  <si>
    <t>VEREDA LA APRETEL</t>
  </si>
  <si>
    <t>CER PANTANILLO_SAN PEDRO DE LOS MILAGROS</t>
  </si>
  <si>
    <t>CER LA CUCHILLA A</t>
  </si>
  <si>
    <t>CER LA PALMA</t>
  </si>
  <si>
    <t>CER RIO CHICO</t>
  </si>
  <si>
    <t>CER SAN JUAN B</t>
  </si>
  <si>
    <t>VEREDA SAN JUAN B</t>
  </si>
  <si>
    <t>CER LAS AURAS(LA ARROYAVE)</t>
  </si>
  <si>
    <t>VEREDA LA ARROYAVE</t>
  </si>
  <si>
    <t>CER SAN JUAN A</t>
  </si>
  <si>
    <t>FAMILIAS DEL FUTURO</t>
  </si>
  <si>
    <t>FAMILIAS DEL FUTURO 1</t>
  </si>
  <si>
    <t>KR 49 47 38</t>
  </si>
  <si>
    <t>C COMUNAL LA TOLDA</t>
  </si>
  <si>
    <t>C COMUNAL MORADITAS ALTA</t>
  </si>
  <si>
    <t>VEREDA MORADITAS PARTE ALTA</t>
  </si>
  <si>
    <t>ESCUELA CHURIMBO</t>
  </si>
  <si>
    <t>VEREDA EL CHURIMBO</t>
  </si>
  <si>
    <t>C COMUNAL YERBABUENAL</t>
  </si>
  <si>
    <t>C COMUNAL NURQUI 2</t>
  </si>
  <si>
    <t>VEREDA NURQUI 2</t>
  </si>
  <si>
    <t>CASA NATALIA LOPERA</t>
  </si>
  <si>
    <t>MORADITAS</t>
  </si>
  <si>
    <t>CENTRO DE SALUD PESCADO</t>
  </si>
  <si>
    <t>EL PESCADO</t>
  </si>
  <si>
    <t>IER SEDE CORDILLERA</t>
  </si>
  <si>
    <t>VEREDA SABANAS</t>
  </si>
  <si>
    <t>ESCUELA RODEO</t>
  </si>
  <si>
    <t>VEREDA RODEO</t>
  </si>
  <si>
    <t>ESCUELA SANTA INES SEDE CATIVO</t>
  </si>
  <si>
    <t>VEREDA CATIVO</t>
  </si>
  <si>
    <t>UNIDAD 2</t>
  </si>
  <si>
    <t>BRISAS DE URABA</t>
  </si>
  <si>
    <t>UNIDAD 5</t>
  </si>
  <si>
    <t>KR 102 85 55</t>
  </si>
  <si>
    <t>UNIDAD 7</t>
  </si>
  <si>
    <t>CL 88 105</t>
  </si>
  <si>
    <t>UNIDAD 8</t>
  </si>
  <si>
    <t>KR 94 84 95 52</t>
  </si>
  <si>
    <t>UNIDAD 12</t>
  </si>
  <si>
    <t>CL 96 93 A 10</t>
  </si>
  <si>
    <t>UNIDAD 14</t>
  </si>
  <si>
    <t>UNIDAD 6</t>
  </si>
  <si>
    <t>CL 82 97 04</t>
  </si>
  <si>
    <t>CASA FAMILIAR BRISASDELRIO</t>
  </si>
  <si>
    <t>BARRIO BRISAS DEL RIO</t>
  </si>
  <si>
    <t>CASA DE INSPECCION HUELLAS DE AMOR</t>
  </si>
  <si>
    <t>BARRIO PALIZADA</t>
  </si>
  <si>
    <t>CASA FAMILIAR LOS TRAVIESOS SAN JOSE</t>
  </si>
  <si>
    <t>C COMUNAL MI MUNDO DE TERNURA BROJOLA</t>
  </si>
  <si>
    <t>VEREDA BROJOLA</t>
  </si>
  <si>
    <t>C COMUNAL HUELLAS DE AMOR B. AIRES</t>
  </si>
  <si>
    <t>CASA COMUNAL SEMILLAS DE AMOR AGU</t>
  </si>
  <si>
    <t>VEREDA AGUACATES</t>
  </si>
  <si>
    <t>RIO VIEJO 1 EL BAGRE</t>
  </si>
  <si>
    <t>CASETA DE ACCIÓN COMUNAL</t>
  </si>
  <si>
    <t>RIO VIEJO 2 EL BAGRE</t>
  </si>
  <si>
    <t>CAÑO CLARO</t>
  </si>
  <si>
    <t>FINCA FAMILIAR</t>
  </si>
  <si>
    <t>MUQUI</t>
  </si>
  <si>
    <t xml:space="preserve">ARENAS BLANCAS </t>
  </si>
  <si>
    <t>LA CORONA 1</t>
  </si>
  <si>
    <t>IER RURAL LA CORONA</t>
  </si>
  <si>
    <t>LA CORONA 2</t>
  </si>
  <si>
    <t>SANTA TEREZA</t>
  </si>
  <si>
    <t>IER RURAL</t>
  </si>
  <si>
    <t>PUERTO LOPEZ 3</t>
  </si>
  <si>
    <t>CASA DEL ADULTO MAYOR 3</t>
  </si>
  <si>
    <t>PUERTO LOPEZ 4</t>
  </si>
  <si>
    <t>CASA DEL ADULTO MAYOR 4</t>
  </si>
  <si>
    <t>PUERTO LOPEZ 5</t>
  </si>
  <si>
    <t>CASA DEL ADULTO MAYOR 5</t>
  </si>
  <si>
    <t>EL PERICO</t>
  </si>
  <si>
    <t>CASA DEL ADULTO MAYOR 6</t>
  </si>
  <si>
    <t>SALON COMUNAL HUELLAS DE AMOR EL REAL</t>
  </si>
  <si>
    <t>VEREDA EL REAL</t>
  </si>
  <si>
    <t>KIOSCO PINDORA</t>
  </si>
  <si>
    <t>VEREDA PINDORA</t>
  </si>
  <si>
    <t>C COMUNAL RIOMAN CORAZONESTIERNOS</t>
  </si>
  <si>
    <t>VEREDA RIO MAN</t>
  </si>
  <si>
    <t>CENTRO DE SALUD EL TIGRE</t>
  </si>
  <si>
    <t>EL TIGRE</t>
  </si>
  <si>
    <t>C COMUNAL ANARÁ</t>
  </si>
  <si>
    <t>VEREDA ANARA</t>
  </si>
  <si>
    <t>IE GUARUMO</t>
  </si>
  <si>
    <t>CORREGIMIENTO DE GUARUMO</t>
  </si>
  <si>
    <t>C COMUNAL LAS JIRAFITAS</t>
  </si>
  <si>
    <t>VEREDA CAPILLA 2</t>
  </si>
  <si>
    <t>SALON COMUNAL SEMILLAS DE AMORPIZ</t>
  </si>
  <si>
    <t>VEREDA EL AGUACATE</t>
  </si>
  <si>
    <t>PANORAMA 1</t>
  </si>
  <si>
    <t>CASETA DE ALFABETIZACION LOS ACACIOS</t>
  </si>
  <si>
    <t>PANORAMA 2</t>
  </si>
  <si>
    <t>PANORAMA 3</t>
  </si>
  <si>
    <t>PANORAMA 4</t>
  </si>
  <si>
    <t>PANORAMA 5</t>
  </si>
  <si>
    <t>ESPAÑA 1</t>
  </si>
  <si>
    <t>CASA FAMILIAR 1</t>
  </si>
  <si>
    <t>ESPAÑA 2</t>
  </si>
  <si>
    <t>CASA FAMILIAR 2</t>
  </si>
  <si>
    <t>ESPAÑA 3</t>
  </si>
  <si>
    <t>CASA FAMILIAR 3</t>
  </si>
  <si>
    <t>PERICO 1</t>
  </si>
  <si>
    <t>ALMENDROS</t>
  </si>
  <si>
    <t>PUERTO LOPEZ 1</t>
  </si>
  <si>
    <t>CASA DEL ADULTO MAYOR 1</t>
  </si>
  <si>
    <t>PUERTO LOPEZ 2</t>
  </si>
  <si>
    <t>CASA DEL ADULTO MAYOR 2</t>
  </si>
  <si>
    <t>C COMUNAL DANTAS</t>
  </si>
  <si>
    <t>VEREDA DANTAS</t>
  </si>
  <si>
    <t>CASA FLIA PEREZ ATENCIA PUERTO CLAVER</t>
  </si>
  <si>
    <t>VEREDA PUERTO CLAVER</t>
  </si>
  <si>
    <t>CASA FLIA JARANA PUERTO CLAVER</t>
  </si>
  <si>
    <t>DULCE MELODIA</t>
  </si>
  <si>
    <t>CL 21 14 26  MOVILIA</t>
  </si>
  <si>
    <t xml:space="preserve">Se esta a la espera de aprobación por parte de la sede nacional del ajuste progresivo de la cobertura de 10 cupos adicionales . </t>
  </si>
  <si>
    <t>KR 2 2 CL 20 27</t>
  </si>
  <si>
    <t>Se esta a la espera de aprobación por parte de la sede nacional del ajuste progresivo de la cobertura de 9 cupos adicionales .</t>
  </si>
  <si>
    <t>CAPERUCITA</t>
  </si>
  <si>
    <t>CL 21 21 46 FRENTE DEL  PARQUEADERO DE OLIMPICA</t>
  </si>
  <si>
    <t>Se esta a la espera de aprobación por parte de la sede nacional del ajuste progresivo de la cobertura adicionales .</t>
  </si>
  <si>
    <t>MUNDO DE ILUSIONES</t>
  </si>
  <si>
    <t>FINCA VILLA MARIA</t>
  </si>
  <si>
    <t>CIUDADELA PRIMERA INFANCIA LA ALDEA</t>
  </si>
  <si>
    <t>CL 6 16 69</t>
  </si>
  <si>
    <t>SEMBRANDO SUEÑOS Y SABIDURIAS</t>
  </si>
  <si>
    <t>KR 6 12 07</t>
  </si>
  <si>
    <t xml:space="preserve">Se esta a la espera de aprobación por parte de la sede nacional del ajuste progresivo de la cobertura adicional 3 cupos </t>
  </si>
  <si>
    <t>MANITAS CREATIVAS</t>
  </si>
  <si>
    <t>VEREDA EL LIMON, 4 HORAS DE DISTANCIA DEL AREA URBANA, CAMINO DE HERRADURA, CENTRO EDUCATIVO RURAL EL LIMON</t>
  </si>
  <si>
    <t>VEREDA GUAMAL, 2 HORAS DE DISTANCIA DEL AREA URBANA, CARRETERA SOBRE VIA PRINCIPAL DESTAPADA, AL LLEGAR A LA VEREDA EL RECREO SE DESVIA A MANO</t>
  </si>
  <si>
    <t>PEQUEÑOS COMIENZOS</t>
  </si>
  <si>
    <t>VEREDA SAN ANDRES, 4 HORAS DE DISTANCIA DEL AREA URBANA, CAMINO DE HERRADURA, UBICADA EN LA CASETA COMUNITARIA DE SAN ANDRES MÁS ABAJO DE LA ESCUELA</t>
  </si>
  <si>
    <t>CORREGIMIENTO DE PUERTO VENUS VEREDA EL BOSQUE, 4 HORAS DEL AREA URBANA, CARRETERA SOBRE VIA PRINCIPAL DESTAPADA</t>
  </si>
  <si>
    <t>COPITOS DE AMOR</t>
  </si>
  <si>
    <t>VEREDA GUAMITO, 1 HORA DE DISTANCIA DEL AREA URBANA, CAMINO DE HERRADURA Y PLACA HUELLA, SE BAJA POR EL CAMINO 5 MINUTOS HASTA LLEGAR AL CENTRO EDUCATIVO RURAL GUAMITO</t>
  </si>
  <si>
    <t>CDI LOS LAGOS</t>
  </si>
  <si>
    <t>KR 48 61 63</t>
  </si>
  <si>
    <t>CUATRO ESQUINAS</t>
  </si>
  <si>
    <t>CL 37 41 128  BARRIO CUATRO ESQUINAS SECTOR LA CARMINA</t>
  </si>
  <si>
    <t xml:space="preserve">Se esta a la espera de aprobación por parte de la sede nacional del ajuste progresivo de la cobertura adicional. 39 cupos </t>
  </si>
  <si>
    <t>VEREDA EL CAPIRO</t>
  </si>
  <si>
    <t>CDI AMOR Y VIDA</t>
  </si>
  <si>
    <t>KR 57 49 81 ALTO DEL MEDIO</t>
  </si>
  <si>
    <t xml:space="preserve">Se esta a la espera de aprobación por parte de la sede nacional del ajuste progresivo de la cobertura adicional. 13 cupos </t>
  </si>
  <si>
    <t>MANITOS CREATIVAS</t>
  </si>
  <si>
    <t>EL CARMIN</t>
  </si>
  <si>
    <t>SALON JUNTA DE ACCION COMUNAL, VEREDA ABREITO</t>
  </si>
  <si>
    <t>DULCES COMIENZOS</t>
  </si>
  <si>
    <t>VEREDA SAN LUIS, CASETA COMUNAL</t>
  </si>
  <si>
    <t>ARTISTAS DE SONRISAS</t>
  </si>
  <si>
    <t>CENTRO DE INTEGRACIÓN ALTO BONITO, VEREDA ALTO BONITO</t>
  </si>
  <si>
    <t>CDI REFLEJO DE LUNA</t>
  </si>
  <si>
    <t>El CDI LLEGÓ CON 16 CUPOS Y NO SE ENCONTRÓ COBERTURA EN LA VEREDA , EN LA VIGENCIA NO SE APERTURÓ PORQUE NO ES SOSTENIBLE ADMINISTRATIVA Y FINANCIERAMENTE, SOLO SE FOCALIZARON CINCO NIÑOS, LOS CUALES SE REUBICARON EN EDUCACION INICIAL EN EL HOGAR.</t>
  </si>
  <si>
    <t>RAYITOS DE ALEGRÍA</t>
  </si>
  <si>
    <t>VEREDA LA PLAYA SECTOR COLEGIO</t>
  </si>
  <si>
    <t>PEQUEÑOS CAMINANTES</t>
  </si>
  <si>
    <t>CUCHILLAS DE SAN JOSE</t>
  </si>
  <si>
    <t>FORJADORES DE SUEÑOS</t>
  </si>
  <si>
    <t>VERADA GALICIA</t>
  </si>
  <si>
    <t>INVENTORES DE ALEGRIA</t>
  </si>
  <si>
    <t>SALON JUNTA DE ACCION COMUNAL, VEREDA CABECERAS DE LLANOGRANDE</t>
  </si>
  <si>
    <t>SECTORES DE ILUSIONES</t>
  </si>
  <si>
    <t>VEREDA EL ROSAL</t>
  </si>
  <si>
    <t>CDI CASAS DEL MAR</t>
  </si>
  <si>
    <t>CL 51 D 60 09</t>
  </si>
  <si>
    <t>CDI JOSEFINA MUÑOZ GONZALEZ</t>
  </si>
  <si>
    <t>CL 52 44 03 BARRIO LA POLA</t>
  </si>
  <si>
    <t xml:space="preserve">Se esta a la espera de aprobación por parte de la sede nacional del ajuste progresivo de la cobertura adicional. </t>
  </si>
  <si>
    <t>CDI LAURELES</t>
  </si>
  <si>
    <t>KR 51 59 A 20 BARRIO LAURELES</t>
  </si>
  <si>
    <t>EL PORVENIR</t>
  </si>
  <si>
    <t>CL 40 62 49</t>
  </si>
  <si>
    <t>Se esta a la espera de aprobación por parte de la sede nacional del ajuste progresivo de la cobertura adicional. 30 adicionales.</t>
  </si>
  <si>
    <t>HILOS DE COLORES</t>
  </si>
  <si>
    <t>DG 07 CALLE 17 0 CENTRO DE SALUD BUENOS AIRES</t>
  </si>
  <si>
    <t>CAPULLITOS DE AMOR</t>
  </si>
  <si>
    <t>Se esta a la espera de aprobación por parte de la sede nacional del ajuste progresivo de la cobertura adicional. 2 cupos</t>
  </si>
  <si>
    <t>PARCHECITOS INFANTILES</t>
  </si>
  <si>
    <t>SUEÑOS Y FANTASIAS</t>
  </si>
  <si>
    <t>DG 07 17 0 CENTRO DE SALUD BUENOS AIRES</t>
  </si>
  <si>
    <t>MI NIDITO DE AMOR</t>
  </si>
  <si>
    <t>DG 07 CL 17 0 CENTRO DE SALUD BUENOS AIRES</t>
  </si>
  <si>
    <t>LA CASITA DEL SOL</t>
  </si>
  <si>
    <t>PEQUEÑO MUNDO</t>
  </si>
  <si>
    <t>AÑO</t>
  </si>
  <si>
    <t>SMLMV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</si>
</sst>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0.00_);_(* \(#,##0.00\);_(* &quot;-&quot;??_);_(@_)"/>
    <numFmt numFmtId="166" formatCode="_(* #,##0_);_(* \(#,##0\);_(* &quot;-&quot;??_);_(@_)"/>
    <numFmt numFmtId="167" formatCode="_(&quot;$&quot;* #,##0.00_);_(&quot;$&quot;* \(#,##0.00\);_(&quot;$&quot;* &quot;-&quot;??_);_(@_)"/>
    <numFmt numFmtId="168" formatCode="_(&quot;$&quot;* #,##0_);_(&quot;$&quot;* \(#,##0\);_(&quot;$&quot;* &quot;-&quot;??_);_(@_)"/>
  </numFmts>
  <fonts count="19">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1"/>
      <color rgb="FF000000"/>
      <name val="Aptos Narrow"/>
      <family val="2"/>
      <scheme val="minor"/>
    </font>
    <font>
      <b/>
      <sz val="10"/>
      <color theme="0"/>
      <name val="Aptos Narrow"/>
      <family val="2"/>
      <scheme val="minor"/>
    </font>
    <font>
      <b/>
      <sz val="10"/>
      <color rgb="FFFF0000"/>
      <name val="Aptos Narrow"/>
      <family val="2"/>
      <scheme val="minor"/>
    </font>
    <font>
      <b/>
      <sz val="14"/>
      <name val="Aptos Narrow"/>
      <family val="2"/>
      <scheme val="minor"/>
    </font>
    <font>
      <b/>
      <sz val="10"/>
      <color theme="9" tint="-0.499984740745262"/>
      <name val="Aptos Narrow"/>
      <family val="2"/>
      <scheme val="minor"/>
    </font>
    <font>
      <b/>
      <sz val="14"/>
      <color theme="0"/>
      <name val="Aptos Narrow"/>
      <family val="2"/>
      <scheme val="minor"/>
    </font>
    <font>
      <b/>
      <sz val="9"/>
      <color theme="0"/>
      <name val="Aptos Narrow"/>
      <family val="2"/>
      <scheme val="minor"/>
    </font>
    <font>
      <b/>
      <sz val="9"/>
      <color rgb="FFFF0000"/>
      <name val="Aptos Narrow"/>
      <family val="2"/>
      <scheme val="minor"/>
    </font>
    <font>
      <sz val="11"/>
      <name val="Aptos Narrow"/>
      <family val="2"/>
      <scheme val="minor"/>
    </font>
    <font>
      <i/>
      <sz val="11"/>
      <color theme="0" tint="-0.499984740745262"/>
      <name val="Aptos Narrow"/>
      <family val="2"/>
      <scheme val="minor"/>
    </font>
    <font>
      <b/>
      <sz val="10"/>
      <color theme="1"/>
      <name val="Aptos Narrow"/>
      <family val="2"/>
      <scheme val="minor"/>
    </font>
    <font>
      <sz val="12"/>
      <color theme="1"/>
      <name val="Aptos"/>
      <family val="2"/>
    </font>
    <font>
      <b/>
      <sz val="9"/>
      <color theme="1" tint="0.34998626667073579"/>
      <name val="Aptos Narrow"/>
      <family val="2"/>
    </font>
    <font>
      <b/>
      <sz val="9"/>
      <color theme="0"/>
      <name val="Aptos Narrow"/>
      <family val="2"/>
    </font>
  </fonts>
  <fills count="36">
    <fill>
      <patternFill patternType="none"/>
    </fill>
    <fill>
      <patternFill patternType="gray125"/>
    </fill>
    <fill>
      <patternFill patternType="solid">
        <fgColor theme="4"/>
      </patternFill>
    </fill>
    <fill>
      <patternFill patternType="solid">
        <fgColor theme="6"/>
      </patternFill>
    </fill>
    <fill>
      <patternFill patternType="solid">
        <fgColor theme="6" tint="0.59999389629810485"/>
        <bgColor indexed="65"/>
      </patternFill>
    </fill>
    <fill>
      <patternFill patternType="solid">
        <fgColor theme="9"/>
      </patternFill>
    </fill>
    <fill>
      <patternFill patternType="solid">
        <fgColor rgb="FF009999"/>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rgb="FF00CC99"/>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tint="-0.499984740745262"/>
        <bgColor indexed="64"/>
      </patternFill>
    </fill>
    <fill>
      <patternFill patternType="solid">
        <fgColor theme="0" tint="-0.499984740745262"/>
        <bgColor indexed="64"/>
      </patternFill>
    </fill>
    <fill>
      <patternFill patternType="solid">
        <fgColor theme="4" tint="0.59999389629810485"/>
        <bgColor indexed="64"/>
      </patternFill>
    </fill>
    <fill>
      <patternFill patternType="solid">
        <fgColor theme="7" tint="-0.249977111117893"/>
        <bgColor indexed="64"/>
      </patternFill>
    </fill>
    <fill>
      <patternFill patternType="solid">
        <fgColor theme="1"/>
        <bgColor indexed="64"/>
      </patternFill>
    </fill>
    <fill>
      <patternFill patternType="solid">
        <fgColor theme="5"/>
        <bgColor indexed="64"/>
      </patternFill>
    </fill>
    <fill>
      <patternFill patternType="solid">
        <fgColor theme="9"/>
        <bgColor indexed="64"/>
      </patternFill>
    </fill>
    <fill>
      <patternFill patternType="solid">
        <fgColor theme="3" tint="-0.249977111117893"/>
        <bgColor indexed="64"/>
      </patternFill>
    </fill>
    <fill>
      <patternFill patternType="solid">
        <fgColor rgb="FF00B0F0"/>
        <bgColor indexed="64"/>
      </patternFill>
    </fill>
    <fill>
      <patternFill patternType="solid">
        <fgColor rgb="FFFF00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bgColor theme="9"/>
      </patternFill>
    </fill>
    <fill>
      <patternFill patternType="solid">
        <fgColor rgb="FFBFBFBF"/>
        <bgColor rgb="FF000000"/>
      </patternFill>
    </fill>
    <fill>
      <patternFill patternType="solid">
        <fgColor theme="3"/>
        <bgColor theme="9"/>
      </patternFill>
    </fill>
    <fill>
      <patternFill patternType="solid">
        <fgColor theme="3"/>
        <bgColor rgb="FF000000"/>
      </patternFill>
    </fill>
    <fill>
      <patternFill patternType="solid">
        <fgColor rgb="FF002060"/>
        <bgColor rgb="FF000000"/>
      </patternFill>
    </fill>
    <fill>
      <patternFill patternType="solid">
        <fgColor theme="5"/>
        <bgColor rgb="FF000000"/>
      </patternFill>
    </fill>
    <fill>
      <patternFill patternType="solid">
        <fgColor rgb="FF4EA72E"/>
        <bgColor rgb="FF000000"/>
      </patternFill>
    </fill>
    <fill>
      <patternFill patternType="solid">
        <fgColor theme="6"/>
        <bgColor theme="9"/>
      </patternFill>
    </fill>
    <fill>
      <patternFill patternType="solid">
        <fgColor rgb="FF92D050"/>
        <bgColor indexed="64"/>
      </patternFill>
    </fill>
    <fill>
      <patternFill patternType="solid">
        <fgColor rgb="FFF9FCB6"/>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theme="3" tint="-0.249977111117893"/>
      </left>
      <right/>
      <top style="thin">
        <color theme="3" tint="-0.249977111117893"/>
      </top>
      <bottom/>
      <diagonal/>
    </border>
    <border>
      <left style="thin">
        <color theme="3" tint="-0.249977111117893"/>
      </left>
      <right style="thin">
        <color theme="3" tint="-0.249977111117893"/>
      </right>
      <top style="thin">
        <color theme="3" tint="-0.249977111117893"/>
      </top>
      <bottom/>
      <diagonal/>
    </border>
    <border>
      <left style="thin">
        <color theme="9"/>
      </left>
      <right/>
      <top style="thin">
        <color theme="9"/>
      </top>
      <bottom/>
      <diagonal/>
    </border>
    <border>
      <left/>
      <right/>
      <top style="thin">
        <color theme="9"/>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2">
    <xf numFmtId="0" fontId="0" fillId="0" borderId="0"/>
    <xf numFmtId="0" fontId="4" fillId="2" borderId="0" applyNumberFormat="0" applyBorder="0" applyAlignment="0" applyProtection="0"/>
    <xf numFmtId="0" fontId="4" fillId="3" borderId="0" applyNumberFormat="0" applyBorder="0" applyAlignment="0" applyProtection="0"/>
    <xf numFmtId="0" fontId="1" fillId="4" borderId="0" applyNumberFormat="0" applyBorder="0" applyAlignment="0" applyProtection="0"/>
    <xf numFmtId="0" fontId="4" fillId="5" borderId="0" applyNumberFormat="0" applyBorder="0" applyAlignment="0" applyProtection="0"/>
    <xf numFmtId="0" fontId="5" fillId="0" borderId="0"/>
    <xf numFmtId="165" fontId="5"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117">
    <xf numFmtId="0" fontId="0" fillId="0" borderId="0" xfId="0"/>
    <xf numFmtId="0" fontId="6" fillId="6" borderId="1" xfId="5" applyFont="1" applyFill="1" applyBorder="1" applyAlignment="1">
      <alignment horizontal="center" vertical="center"/>
    </xf>
    <xf numFmtId="166" fontId="7" fillId="7" borderId="1" xfId="6" applyNumberFormat="1" applyFont="1" applyFill="1" applyBorder="1" applyAlignment="1">
      <alignment horizontal="center" vertical="center"/>
    </xf>
    <xf numFmtId="0" fontId="6" fillId="6" borderId="2" xfId="5" applyFont="1" applyFill="1" applyBorder="1" applyAlignment="1">
      <alignment horizontal="center" vertical="center"/>
    </xf>
    <xf numFmtId="0" fontId="6" fillId="6" borderId="3" xfId="5" applyFont="1" applyFill="1" applyBorder="1" applyAlignment="1">
      <alignment horizontal="right" vertical="center"/>
    </xf>
    <xf numFmtId="166" fontId="7" fillId="7" borderId="1" xfId="6" applyNumberFormat="1" applyFont="1" applyFill="1" applyBorder="1" applyAlignment="1">
      <alignment vertical="center"/>
    </xf>
    <xf numFmtId="0" fontId="8" fillId="8" borderId="1" xfId="5" applyFont="1" applyFill="1" applyBorder="1" applyAlignment="1">
      <alignment vertical="center"/>
    </xf>
    <xf numFmtId="168" fontId="9" fillId="10" borderId="1" xfId="7" applyNumberFormat="1" applyFont="1" applyFill="1" applyBorder="1" applyAlignment="1">
      <alignment vertical="center"/>
    </xf>
    <xf numFmtId="168" fontId="7" fillId="7" borderId="1" xfId="7" applyNumberFormat="1" applyFont="1" applyFill="1" applyBorder="1" applyAlignment="1">
      <alignment vertical="center"/>
    </xf>
    <xf numFmtId="168" fontId="7" fillId="7" borderId="2" xfId="7" applyNumberFormat="1" applyFont="1" applyFill="1" applyBorder="1" applyAlignment="1">
      <alignment vertical="center"/>
    </xf>
    <xf numFmtId="168" fontId="7" fillId="7" borderId="0" xfId="7" applyNumberFormat="1" applyFont="1" applyFill="1" applyBorder="1" applyAlignment="1">
      <alignment horizontal="center" vertical="center"/>
    </xf>
    <xf numFmtId="0" fontId="5" fillId="0" borderId="0" xfId="5"/>
    <xf numFmtId="0" fontId="6" fillId="12" borderId="5" xfId="5" applyFont="1" applyFill="1" applyBorder="1" applyAlignment="1">
      <alignment horizontal="center" vertical="center" wrapText="1"/>
    </xf>
    <xf numFmtId="0" fontId="6" fillId="12" borderId="5" xfId="5" applyFont="1" applyFill="1" applyBorder="1" applyAlignment="1">
      <alignment horizontal="left" vertical="center" wrapText="1"/>
    </xf>
    <xf numFmtId="0" fontId="6" fillId="13" borderId="5" xfId="5" applyFont="1" applyFill="1" applyBorder="1" applyAlignment="1">
      <alignment horizontal="center" vertical="center" wrapText="1"/>
    </xf>
    <xf numFmtId="168" fontId="6" fillId="13" borderId="5" xfId="7" applyNumberFormat="1" applyFont="1" applyFill="1" applyBorder="1" applyAlignment="1">
      <alignment horizontal="center" vertical="center" wrapText="1"/>
    </xf>
    <xf numFmtId="0" fontId="2" fillId="2" borderId="5" xfId="1" applyFont="1" applyBorder="1" applyAlignment="1">
      <alignment horizontal="center" vertical="center" wrapText="1"/>
    </xf>
    <xf numFmtId="14" fontId="2" fillId="2" borderId="5" xfId="1" applyNumberFormat="1" applyFont="1" applyBorder="1" applyAlignment="1">
      <alignment horizontal="center" vertical="center" wrapText="1"/>
    </xf>
    <xf numFmtId="168" fontId="3" fillId="4" borderId="5" xfId="3" applyNumberFormat="1" applyFont="1" applyBorder="1" applyAlignment="1">
      <alignment horizontal="center" vertical="center" wrapText="1"/>
    </xf>
    <xf numFmtId="168" fontId="11" fillId="14" borderId="5" xfId="7" applyNumberFormat="1" applyFont="1" applyFill="1" applyBorder="1" applyAlignment="1">
      <alignment horizontal="center" vertical="center" wrapText="1"/>
    </xf>
    <xf numFmtId="168" fontId="11" fillId="15" borderId="5" xfId="7" applyNumberFormat="1" applyFont="1" applyFill="1" applyBorder="1" applyAlignment="1">
      <alignment horizontal="center" vertical="center" wrapText="1"/>
    </xf>
    <xf numFmtId="168" fontId="2" fillId="3" borderId="5" xfId="2" applyNumberFormat="1" applyFont="1" applyBorder="1" applyAlignment="1">
      <alignment horizontal="center" vertical="center" wrapText="1"/>
    </xf>
    <xf numFmtId="168" fontId="2" fillId="2" borderId="5" xfId="1" applyNumberFormat="1" applyFont="1" applyBorder="1" applyAlignment="1">
      <alignment horizontal="center" vertical="center" wrapText="1"/>
    </xf>
    <xf numFmtId="0" fontId="6" fillId="16" borderId="5" xfId="5" applyFont="1" applyFill="1" applyBorder="1" applyAlignment="1">
      <alignment horizontal="center" vertical="center" wrapText="1"/>
    </xf>
    <xf numFmtId="168" fontId="2" fillId="5" borderId="5" xfId="4" applyNumberFormat="1" applyFont="1" applyBorder="1" applyAlignment="1">
      <alignment horizontal="center" vertical="center" wrapText="1"/>
    </xf>
    <xf numFmtId="168" fontId="2" fillId="17" borderId="5" xfId="4" applyNumberFormat="1" applyFont="1" applyFill="1" applyBorder="1" applyAlignment="1">
      <alignment horizontal="center" vertical="center" wrapText="1"/>
    </xf>
    <xf numFmtId="168" fontId="2" fillId="12" borderId="5" xfId="4" applyNumberFormat="1" applyFont="1" applyFill="1" applyBorder="1" applyAlignment="1">
      <alignment horizontal="center" vertical="center" wrapText="1"/>
    </xf>
    <xf numFmtId="168" fontId="11" fillId="19" borderId="5" xfId="7" applyNumberFormat="1" applyFont="1" applyFill="1" applyBorder="1" applyAlignment="1">
      <alignment horizontal="center" vertical="center" wrapText="1"/>
    </xf>
    <xf numFmtId="168" fontId="11" fillId="20" borderId="5" xfId="7" applyNumberFormat="1" applyFont="1" applyFill="1" applyBorder="1" applyAlignment="1">
      <alignment horizontal="center" vertical="center" wrapText="1"/>
    </xf>
    <xf numFmtId="168" fontId="11" fillId="21" borderId="5" xfId="7" applyNumberFormat="1" applyFont="1" applyFill="1" applyBorder="1" applyAlignment="1">
      <alignment horizontal="center" vertical="center" wrapText="1"/>
    </xf>
    <xf numFmtId="0" fontId="11" fillId="22" borderId="5" xfId="5" applyFont="1" applyFill="1" applyBorder="1" applyAlignment="1">
      <alignment horizontal="center" vertical="center" wrapText="1"/>
    </xf>
    <xf numFmtId="168" fontId="11" fillId="22" borderId="5" xfId="7" applyNumberFormat="1" applyFont="1" applyFill="1" applyBorder="1" applyAlignment="1">
      <alignment horizontal="center" vertical="center" wrapText="1"/>
    </xf>
    <xf numFmtId="168" fontId="11" fillId="23" borderId="5" xfId="7" applyNumberFormat="1" applyFont="1" applyFill="1" applyBorder="1" applyAlignment="1">
      <alignment horizontal="center" vertical="center" wrapText="1"/>
    </xf>
    <xf numFmtId="166" fontId="11" fillId="21" borderId="5" xfId="6" applyNumberFormat="1" applyFont="1" applyFill="1" applyBorder="1" applyAlignment="1">
      <alignment horizontal="center" vertical="center" wrapText="1"/>
    </xf>
    <xf numFmtId="168" fontId="12" fillId="7" borderId="5" xfId="7" applyNumberFormat="1" applyFont="1" applyFill="1" applyBorder="1" applyAlignment="1">
      <alignment horizontal="center" vertical="center" wrapText="1"/>
    </xf>
    <xf numFmtId="168" fontId="11" fillId="18" borderId="5" xfId="7" applyNumberFormat="1" applyFont="1" applyFill="1" applyBorder="1" applyAlignment="1">
      <alignment horizontal="center" vertical="center" wrapText="1"/>
    </xf>
    <xf numFmtId="166" fontId="11" fillId="22" borderId="5" xfId="6" applyNumberFormat="1" applyFont="1" applyFill="1" applyBorder="1" applyAlignment="1">
      <alignment horizontal="center" vertical="center" wrapText="1"/>
    </xf>
    <xf numFmtId="0" fontId="6" fillId="11" borderId="6" xfId="5" applyFont="1" applyFill="1" applyBorder="1" applyAlignment="1">
      <alignment horizontal="center" vertical="center" wrapText="1"/>
    </xf>
    <xf numFmtId="0" fontId="1" fillId="25" borderId="5" xfId="5" applyFont="1" applyFill="1" applyBorder="1"/>
    <xf numFmtId="1" fontId="1" fillId="25" borderId="5" xfId="5" applyNumberFormat="1" applyFont="1" applyFill="1" applyBorder="1"/>
    <xf numFmtId="166" fontId="13" fillId="25" borderId="5" xfId="6" applyNumberFormat="1" applyFont="1" applyFill="1" applyBorder="1"/>
    <xf numFmtId="168" fontId="1" fillId="25" borderId="5" xfId="7" applyNumberFormat="1" applyFont="1" applyFill="1" applyBorder="1"/>
    <xf numFmtId="165" fontId="4" fillId="15" borderId="5" xfId="6" applyFont="1" applyFill="1" applyBorder="1"/>
    <xf numFmtId="168" fontId="1" fillId="25" borderId="5" xfId="5" applyNumberFormat="1" applyFont="1" applyFill="1" applyBorder="1"/>
    <xf numFmtId="166" fontId="1" fillId="25" borderId="5" xfId="6" applyNumberFormat="1" applyFont="1" applyFill="1" applyBorder="1"/>
    <xf numFmtId="166" fontId="1" fillId="25" borderId="6" xfId="6" applyNumberFormat="1" applyFont="1" applyFill="1" applyBorder="1"/>
    <xf numFmtId="0" fontId="0" fillId="0" borderId="0" xfId="0" pivotButton="1"/>
    <xf numFmtId="4" fontId="0" fillId="0" borderId="0" xfId="0" applyNumberFormat="1"/>
    <xf numFmtId="1" fontId="1" fillId="25" borderId="5" xfId="10" applyNumberFormat="1" applyFont="1" applyFill="1" applyBorder="1"/>
    <xf numFmtId="0" fontId="6" fillId="18" borderId="7" xfId="0" applyFont="1" applyFill="1" applyBorder="1" applyAlignment="1">
      <alignment horizontal="center" vertical="center"/>
    </xf>
    <xf numFmtId="0" fontId="6" fillId="18" borderId="8" xfId="0" applyFont="1" applyFill="1" applyBorder="1" applyAlignment="1">
      <alignment horizontal="center" vertical="center"/>
    </xf>
    <xf numFmtId="14" fontId="6" fillId="18" borderId="8" xfId="0" applyNumberFormat="1" applyFont="1" applyFill="1" applyBorder="1" applyAlignment="1">
      <alignment horizontal="center" vertical="center" wrapText="1"/>
    </xf>
    <xf numFmtId="166" fontId="6" fillId="26" borderId="9" xfId="11" applyNumberFormat="1" applyFont="1" applyFill="1" applyBorder="1" applyAlignment="1">
      <alignment horizontal="center" vertical="center"/>
    </xf>
    <xf numFmtId="14" fontId="0" fillId="0" borderId="0" xfId="0" applyNumberFormat="1"/>
    <xf numFmtId="166" fontId="6" fillId="26" borderId="10" xfId="11" applyNumberFormat="1" applyFont="1" applyFill="1" applyBorder="1" applyAlignment="1">
      <alignment horizontal="center" vertical="center"/>
    </xf>
    <xf numFmtId="43" fontId="6" fillId="18" borderId="0" xfId="9" applyFont="1" applyFill="1" applyBorder="1" applyAlignment="1">
      <alignment horizontal="center" vertical="center" wrapText="1"/>
    </xf>
    <xf numFmtId="43" fontId="0" fillId="0" borderId="0" xfId="9" applyFont="1"/>
    <xf numFmtId="168" fontId="11" fillId="13" borderId="5" xfId="7" applyNumberFormat="1" applyFont="1" applyFill="1" applyBorder="1" applyAlignment="1">
      <alignment horizontal="center" vertical="center" wrapText="1"/>
    </xf>
    <xf numFmtId="0" fontId="10" fillId="11" borderId="0" xfId="5" applyFont="1" applyFill="1" applyAlignment="1">
      <alignment horizontal="center" vertical="center"/>
    </xf>
    <xf numFmtId="1" fontId="1" fillId="25" borderId="5" xfId="7" applyNumberFormat="1" applyFont="1" applyFill="1" applyBorder="1"/>
    <xf numFmtId="0" fontId="15" fillId="10" borderId="5" xfId="5" applyFont="1" applyFill="1" applyBorder="1" applyAlignment="1">
      <alignment horizontal="center" vertical="center" wrapText="1"/>
    </xf>
    <xf numFmtId="0" fontId="16" fillId="0" borderId="0" xfId="0" applyFont="1" applyAlignment="1">
      <alignment vertical="center"/>
    </xf>
    <xf numFmtId="0" fontId="1" fillId="24" borderId="5" xfId="5" applyFont="1" applyFill="1" applyBorder="1" applyProtection="1">
      <protection locked="0"/>
    </xf>
    <xf numFmtId="168" fontId="14" fillId="24" borderId="5" xfId="7" applyNumberFormat="1" applyFont="1" applyFill="1" applyBorder="1" applyProtection="1">
      <protection locked="0"/>
    </xf>
    <xf numFmtId="168" fontId="1" fillId="24" borderId="5" xfId="7" applyNumberFormat="1" applyFont="1" applyFill="1" applyBorder="1" applyProtection="1">
      <protection locked="0"/>
    </xf>
    <xf numFmtId="166" fontId="1" fillId="24" borderId="5" xfId="6" applyNumberFormat="1" applyFont="1" applyFill="1" applyBorder="1" applyProtection="1">
      <protection locked="0"/>
    </xf>
    <xf numFmtId="9" fontId="1" fillId="24" borderId="5" xfId="8" applyFont="1" applyFill="1" applyBorder="1" applyProtection="1">
      <protection locked="0"/>
    </xf>
    <xf numFmtId="0" fontId="1" fillId="25" borderId="11" xfId="5" applyFont="1" applyFill="1" applyBorder="1"/>
    <xf numFmtId="1" fontId="1" fillId="25" borderId="11" xfId="5" applyNumberFormat="1" applyFont="1" applyFill="1" applyBorder="1"/>
    <xf numFmtId="1" fontId="1" fillId="25" borderId="11" xfId="10" applyNumberFormat="1" applyFont="1" applyFill="1" applyBorder="1"/>
    <xf numFmtId="166" fontId="13" fillId="25" borderId="11" xfId="6" applyNumberFormat="1" applyFont="1" applyFill="1" applyBorder="1"/>
    <xf numFmtId="168" fontId="14" fillId="24" borderId="11" xfId="7" applyNumberFormat="1" applyFont="1" applyFill="1" applyBorder="1" applyProtection="1">
      <protection locked="0"/>
    </xf>
    <xf numFmtId="168" fontId="1" fillId="24" borderId="11" xfId="7" applyNumberFormat="1" applyFont="1" applyFill="1" applyBorder="1" applyProtection="1">
      <protection locked="0"/>
    </xf>
    <xf numFmtId="168" fontId="1" fillId="25" borderId="11" xfId="7" applyNumberFormat="1" applyFont="1" applyFill="1" applyBorder="1"/>
    <xf numFmtId="165" fontId="4" fillId="15" borderId="11" xfId="6" applyFont="1" applyFill="1" applyBorder="1"/>
    <xf numFmtId="1" fontId="1" fillId="25" borderId="11" xfId="7" applyNumberFormat="1" applyFont="1" applyFill="1" applyBorder="1"/>
    <xf numFmtId="168" fontId="1" fillId="25" borderId="11" xfId="5" applyNumberFormat="1" applyFont="1" applyFill="1" applyBorder="1"/>
    <xf numFmtId="166" fontId="1" fillId="25" borderId="11" xfId="6" applyNumberFormat="1" applyFont="1" applyFill="1" applyBorder="1"/>
    <xf numFmtId="0" fontId="17" fillId="27" borderId="12" xfId="0" applyFont="1" applyFill="1" applyBorder="1" applyAlignment="1" applyProtection="1">
      <alignment horizontal="center" vertical="center" wrapText="1"/>
      <protection locked="0"/>
    </xf>
    <xf numFmtId="0" fontId="17" fillId="27" borderId="12" xfId="0" applyFont="1" applyFill="1" applyBorder="1" applyAlignment="1">
      <alignment horizontal="center" vertical="center" wrapText="1"/>
    </xf>
    <xf numFmtId="0" fontId="17" fillId="27" borderId="12" xfId="0" applyFont="1" applyFill="1" applyBorder="1" applyAlignment="1">
      <alignment horizontal="center" vertical="center"/>
    </xf>
    <xf numFmtId="1" fontId="17" fillId="27" borderId="12" xfId="0" applyNumberFormat="1" applyFont="1" applyFill="1" applyBorder="1" applyAlignment="1">
      <alignment horizontal="center" vertical="center" wrapText="1"/>
    </xf>
    <xf numFmtId="0" fontId="18" fillId="28" borderId="12" xfId="0" applyFont="1" applyFill="1" applyBorder="1" applyAlignment="1">
      <alignment horizontal="center" vertical="center" wrapText="1"/>
    </xf>
    <xf numFmtId="0" fontId="18" fillId="28" borderId="12" xfId="0" applyFont="1" applyFill="1" applyBorder="1" applyAlignment="1" applyProtection="1">
      <alignment horizontal="center" vertical="center" wrapText="1"/>
      <protection locked="0"/>
    </xf>
    <xf numFmtId="0" fontId="18" fillId="29" borderId="12" xfId="0" applyFont="1" applyFill="1" applyBorder="1" applyAlignment="1" applyProtection="1">
      <alignment horizontal="center" vertical="center" textRotation="90" wrapText="1"/>
      <protection locked="0"/>
    </xf>
    <xf numFmtId="0" fontId="18" fillId="29" borderId="12" xfId="0" applyFont="1" applyFill="1" applyBorder="1" applyAlignment="1" applyProtection="1">
      <alignment horizontal="center" vertical="center" textRotation="90" wrapText="1"/>
      <protection locked="0" hidden="1"/>
    </xf>
    <xf numFmtId="0" fontId="18" fillId="30" borderId="12" xfId="0" applyFont="1" applyFill="1" applyBorder="1" applyAlignment="1" applyProtection="1">
      <alignment horizontal="center" vertical="center" textRotation="90" wrapText="1"/>
      <protection hidden="1"/>
    </xf>
    <xf numFmtId="0" fontId="18" fillId="31" borderId="12" xfId="0" applyFont="1" applyFill="1" applyBorder="1" applyAlignment="1" applyProtection="1">
      <alignment horizontal="center" vertical="center" textRotation="90" wrapText="1"/>
      <protection hidden="1"/>
    </xf>
    <xf numFmtId="3" fontId="18" fillId="29" borderId="12" xfId="0" applyNumberFormat="1" applyFont="1" applyFill="1" applyBorder="1" applyAlignment="1" applyProtection="1">
      <alignment horizontal="center" vertical="center" textRotation="90" wrapText="1"/>
      <protection locked="0"/>
    </xf>
    <xf numFmtId="3" fontId="18" fillId="30" borderId="12" xfId="0" applyNumberFormat="1" applyFont="1" applyFill="1" applyBorder="1" applyAlignment="1" applyProtection="1">
      <alignment horizontal="center" vertical="center" textRotation="90" wrapText="1"/>
      <protection hidden="1"/>
    </xf>
    <xf numFmtId="0" fontId="18" fillId="32" borderId="12" xfId="0" applyFont="1" applyFill="1" applyBorder="1" applyAlignment="1" applyProtection="1">
      <alignment horizontal="center" vertical="center" wrapText="1"/>
      <protection locked="0"/>
    </xf>
    <xf numFmtId="0" fontId="18" fillId="33" borderId="12" xfId="0" applyFont="1" applyFill="1" applyBorder="1" applyAlignment="1">
      <alignment horizontal="center" vertical="center" textRotation="90" wrapText="1"/>
    </xf>
    <xf numFmtId="0" fontId="18" fillId="33" borderId="12" xfId="0" applyFont="1" applyFill="1" applyBorder="1" applyAlignment="1" applyProtection="1">
      <alignment horizontal="center" vertical="center" wrapText="1"/>
      <protection locked="0"/>
    </xf>
    <xf numFmtId="0" fontId="18" fillId="33" borderId="8" xfId="0" applyFont="1" applyFill="1" applyBorder="1" applyAlignment="1" applyProtection="1">
      <alignment horizontal="center" vertical="center" wrapText="1"/>
      <protection locked="0"/>
    </xf>
    <xf numFmtId="0" fontId="0" fillId="34" borderId="0" xfId="0" applyFill="1"/>
    <xf numFmtId="0" fontId="1" fillId="24" borderId="5" xfId="5" applyFont="1" applyFill="1" applyBorder="1"/>
    <xf numFmtId="2" fontId="0" fillId="0" borderId="0" xfId="0" applyNumberFormat="1" applyAlignment="1">
      <alignment horizontal="left" indent="2"/>
    </xf>
    <xf numFmtId="14" fontId="14" fillId="24" borderId="5" xfId="7" applyNumberFormat="1" applyFont="1" applyFill="1" applyBorder="1" applyProtection="1">
      <protection locked="0"/>
    </xf>
    <xf numFmtId="0" fontId="1" fillId="25" borderId="1" xfId="5" applyFont="1" applyFill="1" applyBorder="1"/>
    <xf numFmtId="1" fontId="1" fillId="25" borderId="1" xfId="5" applyNumberFormat="1" applyFont="1" applyFill="1" applyBorder="1"/>
    <xf numFmtId="1" fontId="1" fillId="25" borderId="1" xfId="10" applyNumberFormat="1" applyFont="1" applyFill="1" applyBorder="1"/>
    <xf numFmtId="166" fontId="13" fillId="25" borderId="1" xfId="6" applyNumberFormat="1" applyFont="1" applyFill="1" applyBorder="1"/>
    <xf numFmtId="168" fontId="1" fillId="24" borderId="1" xfId="7" applyNumberFormat="1" applyFont="1" applyFill="1" applyBorder="1" applyProtection="1">
      <protection locked="0"/>
    </xf>
    <xf numFmtId="168" fontId="1" fillId="25" borderId="1" xfId="7" applyNumberFormat="1" applyFont="1" applyFill="1" applyBorder="1"/>
    <xf numFmtId="168" fontId="14" fillId="24" borderId="1" xfId="7" applyNumberFormat="1" applyFont="1" applyFill="1" applyBorder="1" applyProtection="1">
      <protection locked="0"/>
    </xf>
    <xf numFmtId="165" fontId="4" fillId="15" borderId="1" xfId="6" applyFont="1" applyFill="1" applyBorder="1"/>
    <xf numFmtId="1" fontId="1" fillId="25" borderId="1" xfId="7" applyNumberFormat="1" applyFont="1" applyFill="1" applyBorder="1"/>
    <xf numFmtId="0" fontId="1" fillId="24" borderId="11" xfId="5" applyFont="1" applyFill="1" applyBorder="1" applyProtection="1">
      <protection locked="0"/>
    </xf>
    <xf numFmtId="14" fontId="14" fillId="24" borderId="11" xfId="7" applyNumberFormat="1" applyFont="1" applyFill="1" applyBorder="1" applyProtection="1">
      <protection locked="0"/>
    </xf>
    <xf numFmtId="166" fontId="1" fillId="24" borderId="11" xfId="6" applyNumberFormat="1" applyFont="1" applyFill="1" applyBorder="1" applyProtection="1">
      <protection locked="0"/>
    </xf>
    <xf numFmtId="0" fontId="1" fillId="35" borderId="5" xfId="5" applyFont="1" applyFill="1" applyBorder="1" applyProtection="1">
      <protection locked="0"/>
    </xf>
    <xf numFmtId="0" fontId="1" fillId="35" borderId="11" xfId="5" applyFont="1" applyFill="1" applyBorder="1" applyProtection="1">
      <protection locked="0"/>
    </xf>
    <xf numFmtId="0" fontId="6" fillId="6" borderId="0" xfId="5" applyFont="1" applyFill="1" applyAlignment="1">
      <alignment horizontal="center" vertical="center" wrapText="1"/>
    </xf>
    <xf numFmtId="0" fontId="6" fillId="9" borderId="1" xfId="5" applyFont="1" applyFill="1" applyBorder="1" applyAlignment="1">
      <alignment horizontal="center" vertical="center"/>
    </xf>
    <xf numFmtId="0" fontId="9" fillId="10" borderId="1" xfId="5" applyFont="1" applyFill="1" applyBorder="1" applyAlignment="1">
      <alignment horizontal="center" vertical="center"/>
    </xf>
    <xf numFmtId="168" fontId="7" fillId="7" borderId="4" xfId="7" applyNumberFormat="1" applyFont="1" applyFill="1" applyBorder="1" applyAlignment="1">
      <alignment horizontal="center" vertical="center"/>
    </xf>
    <xf numFmtId="168" fontId="7" fillId="7" borderId="3" xfId="7" applyNumberFormat="1" applyFont="1" applyFill="1" applyBorder="1" applyAlignment="1">
      <alignment horizontal="center" vertical="center"/>
    </xf>
  </cellXfs>
  <cellStyles count="12">
    <cellStyle name="40% - Énfasis3" xfId="3" builtinId="39"/>
    <cellStyle name="Énfasis1" xfId="1" builtinId="29"/>
    <cellStyle name="Énfasis3" xfId="2" builtinId="37"/>
    <cellStyle name="Énfasis6" xfId="4" builtinId="49"/>
    <cellStyle name="Millares" xfId="9" builtinId="3"/>
    <cellStyle name="Millares 2" xfId="6" xr:uid="{95816386-EE1D-42D7-9939-DC777A49DD89}"/>
    <cellStyle name="Millares 3" xfId="11" xr:uid="{604334B8-A631-43A1-9280-F45F5CAF8ED6}"/>
    <cellStyle name="Moneda" xfId="10" builtinId="4"/>
    <cellStyle name="Moneda 2" xfId="7" xr:uid="{A0B8AAA2-00CD-4D78-882D-7673CAF0314A}"/>
    <cellStyle name="Normal" xfId="0" builtinId="0"/>
    <cellStyle name="Normal 2" xfId="5" xr:uid="{4525BBD7-7D74-44C3-8F4C-5B996793F7FB}"/>
    <cellStyle name="Porcentaje 2" xfId="8" xr:uid="{6C81F796-7A06-4DE9-98B2-2ADF99B14D4F}"/>
  </cellStyles>
  <dxfs count="8">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FF0000"/>
        </patternFill>
      </fill>
    </dxf>
    <dxf>
      <font>
        <color rgb="FFFF0000"/>
      </font>
    </dxf>
    <dxf>
      <font>
        <b/>
        <i val="0"/>
        <color rgb="FFFF0000"/>
      </font>
      <fill>
        <patternFill>
          <bgColor theme="0"/>
        </patternFill>
      </fill>
    </dxf>
    <dxf>
      <font>
        <color rgb="FFFF0000"/>
      </font>
    </dxf>
  </dxfs>
  <tableStyles count="0" defaultTableStyle="TableStyleMedium2" defaultPivotStyle="PivotStyleLight16"/>
  <colors>
    <mruColors>
      <color rgb="FFF9FC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roygo/Downloads/20260707_Calculadora_por%20Cupos_Combinaciones.xlsm" TargetMode="External"/><Relationship Id="rId2" Type="http://schemas.openxmlformats.org/officeDocument/2006/relationships/externalLinkPath" Target="file:///C:\Users\roygo\Downloads\20260707_Calculadora_por%20Cupos_Combinaciones.xlsm" TargetMode="External"/><Relationship Id="rId1" Type="http://schemas.openxmlformats.org/officeDocument/2006/relationships/externalLinkPath" Target="/Users/roygo/Downloads/20260707_Calculadora_por%20Cupos_Combinaciones.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roygo/Downloads/MATRIZ_ANTIOQUIA.xlsx" TargetMode="External"/><Relationship Id="rId2" Type="http://schemas.openxmlformats.org/officeDocument/2006/relationships/externalLinkPath" Target="file:///C:\Users\JOHAM1\Downloads\MATRIZ_ANTIOQUIA.xlsx" TargetMode="External"/><Relationship Id="rId1" Type="http://schemas.openxmlformats.org/officeDocument/2006/relationships/externalLinkPath" Target="/Users/roygo/Downloads/MATRIZ_ANTIOQUI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ile:///C:\Users\fasde\Downloads\Zonificaci&#243;n_integrales_2026.06.26_Base_Antioquia_M2.xlsm" TargetMode="External"/><Relationship Id="rId2" Type="http://schemas.microsoft.com/office/2019/04/relationships/externalLinkLongPath" Target="Zonificaci&#243;n_integrales_2026.06.26_Base_Antioquia_M2.xlsm?A8792AE7" TargetMode="External"/><Relationship Id="rId1" Type="http://schemas.openxmlformats.org/officeDocument/2006/relationships/externalLinkPath" Target="file:///\\A8792AE7\Zonificaci&#243;n_integrales_2026.06.26_Base_Antioquia_M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rametros"/>
      <sheetName val="Calculadora"/>
      <sheetName val="Combinaciones"/>
      <sheetName val="VIVANTO"/>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ATRIZ"/>
      <sheetName val="rp"/>
      <sheetName val="Hoja5"/>
      <sheetName val="COSTEO"/>
      <sheetName val="servicios homologados"/>
      <sheetName val="INTEGRALIDAD"/>
      <sheetName val="LISTAS"/>
      <sheetName val="CONSULTAS EAS"/>
      <sheetName val="MATRIZ_ANTIOQUIA"/>
    </sheetNames>
    <sheetDataSet>
      <sheetData sheetId="0" refreshError="1"/>
      <sheetData sheetId="1" refreshError="1"/>
      <sheetData sheetId="2" refreshError="1">
        <row r="2">
          <cell r="E2">
            <v>2024</v>
          </cell>
          <cell r="F2">
            <v>1300000</v>
          </cell>
        </row>
        <row r="3">
          <cell r="E3">
            <v>2025</v>
          </cell>
          <cell r="F3">
            <v>1423500</v>
          </cell>
        </row>
        <row r="4">
          <cell r="E4">
            <v>2026</v>
          </cell>
          <cell r="F4">
            <v>1750905</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Zonificación "/>
      <sheetName val="Zonificación  (2)"/>
      <sheetName val="Hoja1"/>
      <sheetName val="Hoja2"/>
      <sheetName val="Hoja4"/>
      <sheetName val="Hoja3"/>
    </sheetNames>
    <sheetDataSet>
      <sheetData sheetId="0">
        <row r="1">
          <cell r="B1" t="str">
            <v xml:space="preserve">Número de contrato </v>
          </cell>
          <cell r="AK1" t="str">
            <v>Componente 2026 
II Semestre</v>
          </cell>
        </row>
        <row r="2">
          <cell r="B2">
            <v>5020682025</v>
          </cell>
          <cell r="AK2" t="str">
            <v>OPERADOR COMPONENTE PEDAGOGICO CON ALIMENTOS</v>
          </cell>
        </row>
        <row r="3">
          <cell r="B3">
            <v>5020682025</v>
          </cell>
          <cell r="AK3" t="str">
            <v>OPERADOR COMPONENTE PEDAGOGICO CON ALIMENTOS</v>
          </cell>
        </row>
        <row r="4">
          <cell r="B4">
            <v>5020682025</v>
          </cell>
          <cell r="AK4" t="str">
            <v>OPERADOR COMPONENTE PEDAGOGICO CON ALIMENTOS</v>
          </cell>
        </row>
        <row r="5">
          <cell r="B5">
            <v>5020682025</v>
          </cell>
          <cell r="AK5" t="str">
            <v>OPERADOR COMPONENTE PEDAGOGICO CON ALIMENTOS</v>
          </cell>
        </row>
        <row r="6">
          <cell r="B6">
            <v>5020682025</v>
          </cell>
          <cell r="AK6" t="str">
            <v>OPERADOR COMPONENTE PEDAGOGICO CON ALIMENTOS</v>
          </cell>
        </row>
        <row r="7">
          <cell r="B7">
            <v>5020682025</v>
          </cell>
          <cell r="AK7" t="str">
            <v>OPERADOR COMPONENTE PEDAGOGICO CON ALIMENTOS</v>
          </cell>
        </row>
        <row r="8">
          <cell r="B8">
            <v>5020682025</v>
          </cell>
          <cell r="AK8" t="str">
            <v>OPERADOR COMPONENTE PEDAGOGICO CON ALIMENTOS</v>
          </cell>
        </row>
        <row r="9">
          <cell r="B9">
            <v>5020682025</v>
          </cell>
          <cell r="AK9" t="str">
            <v>OPERADOR COMPONENTE PEDAGOGICO CON ALIMENTOS</v>
          </cell>
        </row>
        <row r="10">
          <cell r="B10">
            <v>5020682025</v>
          </cell>
          <cell r="AK10" t="str">
            <v>OPERADOR COMPONENTE PEDAGOGICO CON ALIMENTOS</v>
          </cell>
        </row>
        <row r="11">
          <cell r="B11">
            <v>5020682025</v>
          </cell>
          <cell r="AK11" t="str">
            <v>OPERADOR COMPONENTE PEDAGOGICO CON ALIMENTOS</v>
          </cell>
        </row>
        <row r="12">
          <cell r="B12">
            <v>5020682025</v>
          </cell>
          <cell r="AK12" t="str">
            <v>OPERADOR COMPONENTE PEDAGOGICO CON ALIMENTOS</v>
          </cell>
        </row>
        <row r="13">
          <cell r="B13">
            <v>5020682025</v>
          </cell>
          <cell r="AK13" t="str">
            <v>OPERADOR COMPONENTE PEDAGOGICO CON ALIMENTOS</v>
          </cell>
        </row>
        <row r="14">
          <cell r="B14">
            <v>5020682025</v>
          </cell>
          <cell r="AK14" t="str">
            <v>OPERADOR COMPONENTE PEDAGOGICO CON ALIMENTOS</v>
          </cell>
        </row>
        <row r="15">
          <cell r="B15">
            <v>5020682025</v>
          </cell>
          <cell r="AK15" t="str">
            <v>OPERADOR COMPONENTE PEDAGOGICO CON ALIMENTOS</v>
          </cell>
        </row>
        <row r="16">
          <cell r="B16">
            <v>5020682025</v>
          </cell>
          <cell r="AK16" t="str">
            <v>OPERADOR COMPONENTE PEDAGOGICO CON ALIMENTOS</v>
          </cell>
        </row>
        <row r="17">
          <cell r="B17">
            <v>5020682025</v>
          </cell>
          <cell r="AK17" t="str">
            <v>OPERADOR COMPONENTE PEDAGOGICO CON ALIMENTOS</v>
          </cell>
        </row>
        <row r="18">
          <cell r="B18">
            <v>5020682025</v>
          </cell>
          <cell r="AK18" t="str">
            <v>OPERADOR COMPONENTE PEDAGOGICO CON ALIMENTOS</v>
          </cell>
        </row>
        <row r="19">
          <cell r="B19">
            <v>5020682025</v>
          </cell>
          <cell r="AK19" t="str">
            <v>OPERADOR COMPONENTE PEDAGOGICO CON ALIMENTOS</v>
          </cell>
        </row>
        <row r="20">
          <cell r="B20">
            <v>5020682025</v>
          </cell>
          <cell r="AK20" t="str">
            <v>OPERADOR COMPONENTE PEDAGOGICO CON ALIMENTOS</v>
          </cell>
        </row>
        <row r="21">
          <cell r="B21">
            <v>5020682025</v>
          </cell>
          <cell r="AK21" t="str">
            <v>OPERADOR COMPONENTE PEDAGOGICO CON ALIMENTOS</v>
          </cell>
        </row>
        <row r="22">
          <cell r="B22">
            <v>5020682025</v>
          </cell>
          <cell r="AK22" t="str">
            <v>OPERADOR COMPONENTE PEDAGOGICO CON ALIMENTOS</v>
          </cell>
        </row>
        <row r="23">
          <cell r="B23">
            <v>5020682025</v>
          </cell>
          <cell r="AK23" t="str">
            <v>OPERADOR COMPONENTE PEDAGOGICO CON ALIMENTOS</v>
          </cell>
        </row>
        <row r="24">
          <cell r="B24">
            <v>5020682025</v>
          </cell>
        </row>
        <row r="25">
          <cell r="B25">
            <v>5020682025</v>
          </cell>
          <cell r="AK25" t="str">
            <v>OPERADOR COMPONENTE PEDAGOGICO CON ALIMENTOS</v>
          </cell>
        </row>
        <row r="26">
          <cell r="B26">
            <v>5020622025</v>
          </cell>
          <cell r="AK26" t="str">
            <v>OPERADOR COMPONENTE PEDAGOGICO CON ALIMENTOS</v>
          </cell>
        </row>
        <row r="27">
          <cell r="B27">
            <v>5020622025</v>
          </cell>
          <cell r="AK27" t="str">
            <v>OPERADOR COMPONENTE PEDAGOGICO CON ALIMENTOS</v>
          </cell>
        </row>
        <row r="28">
          <cell r="B28">
            <v>5020622025</v>
          </cell>
          <cell r="AK28" t="str">
            <v>OPERADOR COMPONENTE PEDAGOGICO CON ALIMENTOS</v>
          </cell>
        </row>
        <row r="29">
          <cell r="B29">
            <v>5020622025</v>
          </cell>
          <cell r="AK29" t="str">
            <v>OPERADOR COMPONENTE PEDAGOGICO CON ALIMENTOS</v>
          </cell>
        </row>
        <row r="30">
          <cell r="B30">
            <v>5020622025</v>
          </cell>
          <cell r="AK30" t="str">
            <v>OPERADOR COMPONENTE PEDAGOGICO CON ALIMENTOS</v>
          </cell>
        </row>
        <row r="31">
          <cell r="B31">
            <v>5020622025</v>
          </cell>
          <cell r="AK31" t="str">
            <v>OPERADOR COMPONENTE PEDAGOGICO CON ALIMENTOS</v>
          </cell>
        </row>
        <row r="32">
          <cell r="B32">
            <v>5020622025</v>
          </cell>
          <cell r="AK32" t="str">
            <v>OPERADOR COMPONENTE PEDAGOGICO CON ALIMENTOS</v>
          </cell>
        </row>
        <row r="33">
          <cell r="B33">
            <v>5020622025</v>
          </cell>
          <cell r="AK33" t="str">
            <v>OPERADOR COMPONENTE PEDAGOGICO CON ALIMENTOS</v>
          </cell>
        </row>
        <row r="34">
          <cell r="B34">
            <v>5020622025</v>
          </cell>
          <cell r="AK34" t="str">
            <v>OPERADOR COMPONENTE PEDAGOGICO CON ALIMENTOS</v>
          </cell>
        </row>
        <row r="35">
          <cell r="B35">
            <v>5020622025</v>
          </cell>
          <cell r="AK35" t="str">
            <v>OPERADOR COMPONENTE PEDAGOGICO CON ALIMENTOS</v>
          </cell>
        </row>
        <row r="36">
          <cell r="B36">
            <v>5020622025</v>
          </cell>
          <cell r="AK36" t="str">
            <v>OPERADOR COMPONENTE PEDAGOGICO CON ALIMENTOS</v>
          </cell>
        </row>
        <row r="37">
          <cell r="B37">
            <v>5020622025</v>
          </cell>
          <cell r="AK37" t="str">
            <v>OPERADOR COMPONENTE PEDAGOGICO CON ALIMENTOS</v>
          </cell>
        </row>
        <row r="38">
          <cell r="B38">
            <v>5020622025</v>
          </cell>
          <cell r="AK38" t="str">
            <v>OPERADOR COMPONENTE PEDAGOGICO CON ALIMENTOS</v>
          </cell>
        </row>
        <row r="39">
          <cell r="B39">
            <v>5020622025</v>
          </cell>
          <cell r="AK39" t="str">
            <v>OPERADOR COMPONENTE PEDAGOGICO CON ALIMENTOS</v>
          </cell>
        </row>
        <row r="40">
          <cell r="B40">
            <v>5020622025</v>
          </cell>
          <cell r="AK40" t="str">
            <v>OPERADOR COMPONENTE PEDAGOGICO CON ALIMENTOS</v>
          </cell>
        </row>
        <row r="41">
          <cell r="B41">
            <v>5020622025</v>
          </cell>
          <cell r="AK41" t="str">
            <v>OPERADOR COMPONENTE PEDAGOGICO CON ALIMENTOS</v>
          </cell>
        </row>
        <row r="42">
          <cell r="B42">
            <v>5020622025</v>
          </cell>
          <cell r="AK42" t="str">
            <v>OPERADOR COMPONENTE PEDAGOGICO CON ALIMENTOS</v>
          </cell>
        </row>
        <row r="43">
          <cell r="B43">
            <v>5020622025</v>
          </cell>
          <cell r="AK43" t="str">
            <v>OPERADOR COMPONENTE PEDAGOGICO CON ALIMENTOS</v>
          </cell>
        </row>
        <row r="44">
          <cell r="B44">
            <v>5010952026</v>
          </cell>
          <cell r="AK44" t="str">
            <v>OPERADOR COMPONENTE PEDAGOGICO CON ALIMENTOS</v>
          </cell>
        </row>
        <row r="45">
          <cell r="B45">
            <v>5010952026</v>
          </cell>
          <cell r="AK45" t="str">
            <v>OPERADOR COMPONENTE PEDAGOGICO CON ALIMENTOS</v>
          </cell>
        </row>
        <row r="46">
          <cell r="B46">
            <v>5010952026</v>
          </cell>
          <cell r="AK46" t="str">
            <v>OPERADOR COMPONENTE PEDAGOGICO CON ALIMENTOS</v>
          </cell>
        </row>
        <row r="47">
          <cell r="B47">
            <v>5010952026</v>
          </cell>
          <cell r="AK47" t="str">
            <v>OPERADOR COMPONENTE PEDAGOGICO CON ALIMENTOS</v>
          </cell>
        </row>
        <row r="48">
          <cell r="B48">
            <v>5010952026</v>
          </cell>
          <cell r="AK48" t="str">
            <v>OPERADOR COMPONENTE PEDAGOGICO CON ALIMENTOS</v>
          </cell>
        </row>
        <row r="49">
          <cell r="B49">
            <v>5010952026</v>
          </cell>
          <cell r="AK49" t="str">
            <v>OPERADOR COMPONENTE PEDAGOGICO CON ALIMENTOS</v>
          </cell>
        </row>
        <row r="50">
          <cell r="B50">
            <v>5010952026</v>
          </cell>
          <cell r="AK50" t="str">
            <v>OPERADOR COMPONENTE PEDAGOGICO CON ALIMENTOS</v>
          </cell>
        </row>
        <row r="51">
          <cell r="B51">
            <v>5010952026</v>
          </cell>
          <cell r="AK51" t="str">
            <v>OPERADOR COMPONENTE PEDAGOGICO CON ALIMENTOS</v>
          </cell>
        </row>
        <row r="52">
          <cell r="B52">
            <v>5010952026</v>
          </cell>
          <cell r="AK52" t="str">
            <v>OPERADOR COMPONENTE PEDAGOGICO CON ALIMENTOS</v>
          </cell>
        </row>
        <row r="53">
          <cell r="B53">
            <v>5010952026</v>
          </cell>
          <cell r="AK53" t="str">
            <v>OPERADOR COMPONENTE PEDAGOGICO CON ALIMENTOS</v>
          </cell>
        </row>
        <row r="54">
          <cell r="B54">
            <v>5010952026</v>
          </cell>
          <cell r="AK54" t="str">
            <v>OPERADOR COMPONENTE PEDAGOGICO CON ALIMENTOS</v>
          </cell>
        </row>
        <row r="55">
          <cell r="B55">
            <v>5010952026</v>
          </cell>
          <cell r="AK55" t="str">
            <v>OPERADOR COMPONENTE PEDAGOGICO CON ALIMENTOS</v>
          </cell>
        </row>
        <row r="56">
          <cell r="B56">
            <v>5010502026</v>
          </cell>
          <cell r="AK56" t="str">
            <v>OPERADOR COMPONENTE PEDAGOGICO CON ALIMENTOS</v>
          </cell>
        </row>
        <row r="57">
          <cell r="B57">
            <v>5010502026</v>
          </cell>
          <cell r="AK57" t="str">
            <v>OPERADOR COMPONENTE PEDAGOGICO CON ALIMENTOS</v>
          </cell>
        </row>
        <row r="58">
          <cell r="B58">
            <v>5010502026</v>
          </cell>
          <cell r="AK58" t="str">
            <v>OPERADOR COMPONENTE PEDAGOGICO CON ALIMENTOS</v>
          </cell>
        </row>
        <row r="59">
          <cell r="B59">
            <v>5010502026</v>
          </cell>
          <cell r="AK59" t="str">
            <v>OPERADOR COMPONENTE PEDAGOGICO CON ALIMENTOS</v>
          </cell>
        </row>
        <row r="60">
          <cell r="B60">
            <v>5010502026</v>
          </cell>
          <cell r="AK60" t="str">
            <v>OPERADOR COMPONENTE PEDAGOGICO CON ALIMENTOS</v>
          </cell>
        </row>
        <row r="61">
          <cell r="B61">
            <v>5010502026</v>
          </cell>
          <cell r="AK61" t="str">
            <v>OPERADOR COMPONENTE PEDAGOGICO CON ALIMENTOS</v>
          </cell>
        </row>
        <row r="62">
          <cell r="B62">
            <v>5010502026</v>
          </cell>
          <cell r="AK62" t="str">
            <v>OPERADOR COMPONENTE PEDAGOGICO CON ALIMENTOS</v>
          </cell>
        </row>
        <row r="63">
          <cell r="B63">
            <v>5010502026</v>
          </cell>
          <cell r="AK63" t="str">
            <v>OPERADOR COMPONENTE PEDAGOGICO CON ALIMENTOS</v>
          </cell>
        </row>
        <row r="64">
          <cell r="B64">
            <v>5010502026</v>
          </cell>
          <cell r="AK64" t="str">
            <v>OPERADOR COMPONENTE PEDAGOGICO CON ALIMENTOS</v>
          </cell>
        </row>
        <row r="65">
          <cell r="B65">
            <v>5010502026</v>
          </cell>
          <cell r="AK65" t="str">
            <v>OPERADOR COMPONENTE PEDAGOGICO CON ALIMENTOS</v>
          </cell>
        </row>
        <row r="66">
          <cell r="B66">
            <v>5010502026</v>
          </cell>
          <cell r="AK66" t="str">
            <v>OPERADOR COMPONENTE PEDAGOGICO CON ALIMENTOS</v>
          </cell>
        </row>
        <row r="67">
          <cell r="B67">
            <v>5010502026</v>
          </cell>
          <cell r="AK67" t="str">
            <v>OPERADOR COMPONENTE PEDAGOGICO CON ALIMENTOS</v>
          </cell>
        </row>
        <row r="68">
          <cell r="B68">
            <v>5010542026</v>
          </cell>
          <cell r="AK68" t="str">
            <v>OPERADOR COMPONENTE PEDAGOGICO CON ALIMENTOS</v>
          </cell>
        </row>
        <row r="69">
          <cell r="B69">
            <v>5010542026</v>
          </cell>
          <cell r="AK69" t="str">
            <v>OPERADOR COMPONENTE PEDAGOGICO CON ALIMENTOS</v>
          </cell>
        </row>
        <row r="70">
          <cell r="B70">
            <v>5010542026</v>
          </cell>
          <cell r="AK70" t="str">
            <v>OPERADOR COMPONENTE PEDAGOGICO CON ALIMENTOS</v>
          </cell>
        </row>
        <row r="71">
          <cell r="B71">
            <v>5010542026</v>
          </cell>
          <cell r="AK71" t="str">
            <v>OPERADOR COMPONENTE PEDAGOGICO CON ALIMENTOS</v>
          </cell>
        </row>
        <row r="72">
          <cell r="B72">
            <v>5010542026</v>
          </cell>
          <cell r="AK72" t="str">
            <v>OPERADOR COMPONENTE PEDAGOGICO CON ALIMENTOS</v>
          </cell>
        </row>
        <row r="73">
          <cell r="B73">
            <v>5010542026</v>
          </cell>
          <cell r="AK73" t="str">
            <v>OPERADOR COMPONENTE PEDAGOGICO CON ALIMENTOS</v>
          </cell>
        </row>
        <row r="74">
          <cell r="B74">
            <v>5010572026</v>
          </cell>
          <cell r="AK74" t="str">
            <v>OPERADOR COMPONENTE PEDAGOGICO CON ALIMENTOS</v>
          </cell>
        </row>
        <row r="75">
          <cell r="B75">
            <v>5010572026</v>
          </cell>
          <cell r="AK75" t="str">
            <v>OPERADOR COMPONENTE PEDAGOGICO CON ALIMENTOS</v>
          </cell>
        </row>
        <row r="76">
          <cell r="B76">
            <v>5010572026</v>
          </cell>
          <cell r="AK76" t="str">
            <v>OPERADOR COMPONENTE PEDAGOGICO CON ALIMENTOS</v>
          </cell>
        </row>
        <row r="77">
          <cell r="B77">
            <v>5010572026</v>
          </cell>
          <cell r="AK77" t="str">
            <v>OPERADOR COMPONENTE PEDAGOGICO CON ALIMENTOS</v>
          </cell>
        </row>
        <row r="78">
          <cell r="B78">
            <v>5010572026</v>
          </cell>
          <cell r="AK78" t="str">
            <v>OPERADOR COMPONENTE PEDAGOGICO CON ALIMENTOS</v>
          </cell>
        </row>
        <row r="79">
          <cell r="B79">
            <v>5010572026</v>
          </cell>
          <cell r="AK79" t="str">
            <v>OPERADOR COMPONENTE PEDAGOGICO CON ALIMENTOS</v>
          </cell>
        </row>
        <row r="80">
          <cell r="B80">
            <v>5010572026</v>
          </cell>
          <cell r="AK80" t="str">
            <v>OPERADOR COMPONENTE PEDAGOGICO CON ALIMENTOS</v>
          </cell>
        </row>
        <row r="81">
          <cell r="B81">
            <v>5021292025</v>
          </cell>
          <cell r="AK81" t="str">
            <v>OPERADOR COMPONENTE PEDAGOGICO CON ALIMENTOS</v>
          </cell>
        </row>
        <row r="82">
          <cell r="B82">
            <v>5021072025</v>
          </cell>
          <cell r="AK82" t="str">
            <v>OPERADOR COMPONENTE PEDAGOGICO CON ALIMENTOS</v>
          </cell>
        </row>
        <row r="83">
          <cell r="B83">
            <v>5010892026</v>
          </cell>
          <cell r="AK83" t="str">
            <v>OPERADOR COMPONENTE PEDAGOGICO CON ALIMENTOS</v>
          </cell>
        </row>
        <row r="84">
          <cell r="B84">
            <v>5010892026</v>
          </cell>
          <cell r="AK84" t="str">
            <v>OPERADOR COMPONENTE PEDAGOGICO CON ALIMENTOS</v>
          </cell>
        </row>
        <row r="85">
          <cell r="B85">
            <v>5010892026</v>
          </cell>
          <cell r="AK85" t="str">
            <v>OPERADOR COMPONENTE PEDAGOGICO CON ALIMENTOS</v>
          </cell>
        </row>
        <row r="86">
          <cell r="B86">
            <v>5010892026</v>
          </cell>
          <cell r="AK86" t="str">
            <v>OPERADOR COMPONENTE PEDAGOGICO CON ALIMENTOS</v>
          </cell>
        </row>
        <row r="87">
          <cell r="B87">
            <v>5010892026</v>
          </cell>
          <cell r="AK87" t="str">
            <v>OPERADOR COMPONENTE PEDAGOGICO CON ALIMENTOS</v>
          </cell>
        </row>
        <row r="88">
          <cell r="B88">
            <v>5010892026</v>
          </cell>
          <cell r="AK88" t="str">
            <v>OPERADOR COMPONENTE PEDAGOGICO CON ALIMENTOS</v>
          </cell>
        </row>
        <row r="89">
          <cell r="B89">
            <v>5010892026</v>
          </cell>
          <cell r="AK89" t="str">
            <v>OPERADOR COMPONENTE PEDAGOGICO CON ALIMENTOS</v>
          </cell>
        </row>
        <row r="90">
          <cell r="B90">
            <v>5010892026</v>
          </cell>
          <cell r="AK90" t="str">
            <v>OPERADOR COMPONENTE PEDAGOGICO CON ALIMENTOS</v>
          </cell>
        </row>
        <row r="91">
          <cell r="B91">
            <v>5010892026</v>
          </cell>
          <cell r="AK91" t="str">
            <v>OPERADOR COMPONENTE PEDAGOGICO CON ALIMENTOS</v>
          </cell>
        </row>
        <row r="92">
          <cell r="B92">
            <v>5010892026</v>
          </cell>
          <cell r="AK92" t="str">
            <v>OPERADOR COMPONENTE PEDAGOGICO CON ALIMENTOS</v>
          </cell>
        </row>
        <row r="93">
          <cell r="B93">
            <v>5010892026</v>
          </cell>
          <cell r="AK93" t="str">
            <v>OPERADOR COMPONENTE PEDAGOGICO CON ALIMENTOS</v>
          </cell>
        </row>
        <row r="94">
          <cell r="B94">
            <v>5010892026</v>
          </cell>
          <cell r="AK94" t="str">
            <v>OPERADOR COMPONENTE PEDAGOGICO CON ALIMENTOS</v>
          </cell>
        </row>
        <row r="95">
          <cell r="B95">
            <v>5010892026</v>
          </cell>
          <cell r="AK95" t="str">
            <v>OPERADOR COMPONENTE PEDAGOGICO CON ALIMENTOS</v>
          </cell>
        </row>
        <row r="96">
          <cell r="B96">
            <v>5010892026</v>
          </cell>
          <cell r="AK96" t="str">
            <v>OPERADOR COMPONENTE PEDAGOGICO CON ALIMENTOS</v>
          </cell>
        </row>
        <row r="97">
          <cell r="B97">
            <v>5010892026</v>
          </cell>
          <cell r="AK97" t="str">
            <v>OPERADOR COMPONENTE PEDAGOGICO CON ALIMENTOS</v>
          </cell>
        </row>
        <row r="98">
          <cell r="B98">
            <v>5010892026</v>
          </cell>
          <cell r="AK98" t="str">
            <v>OPERADOR COMPONENTE PEDAGOGICO CON ALIMENTOS</v>
          </cell>
        </row>
        <row r="99">
          <cell r="B99">
            <v>5010892026</v>
          </cell>
          <cell r="AK99" t="str">
            <v>OPERADOR COMPONENTE PEDAGOGICO CON ALIMENTOS</v>
          </cell>
        </row>
        <row r="100">
          <cell r="B100">
            <v>5010892026</v>
          </cell>
          <cell r="AK100" t="str">
            <v>OPERADOR COMPONENTE PEDAGOGICO CON ALIMENTOS</v>
          </cell>
        </row>
        <row r="101">
          <cell r="B101">
            <v>5010892026</v>
          </cell>
          <cell r="AK101" t="str">
            <v>OPERADOR COMPONENTE PEDAGOGICO CON ALIMENTOS</v>
          </cell>
        </row>
        <row r="102">
          <cell r="B102">
            <v>5010892026</v>
          </cell>
          <cell r="AK102" t="str">
            <v>OPERADOR COMPONENTE PEDAGOGICO CON ALIMENTOS</v>
          </cell>
        </row>
        <row r="103">
          <cell r="B103">
            <v>5010892026</v>
          </cell>
          <cell r="AK103" t="str">
            <v>OPERADOR COMPONENTE PEDAGOGICO CON ALIMENTOS</v>
          </cell>
        </row>
        <row r="104">
          <cell r="B104">
            <v>5010892026</v>
          </cell>
          <cell r="AK104" t="str">
            <v>OPERADOR COMPONENTE PEDAGOGICO CON ALIMENTOS</v>
          </cell>
        </row>
        <row r="105">
          <cell r="B105">
            <v>5010892026</v>
          </cell>
          <cell r="AK105" t="str">
            <v>OPERADOR COMPONENTE PEDAGOGICO CON ALIMENTOS</v>
          </cell>
        </row>
        <row r="106">
          <cell r="B106">
            <v>5010892026</v>
          </cell>
          <cell r="AK106" t="str">
            <v>OPERADOR COMPONENTE PEDAGOGICO CON ALIMENTOS</v>
          </cell>
        </row>
        <row r="107">
          <cell r="B107">
            <v>5010732026</v>
          </cell>
          <cell r="AK107" t="str">
            <v>OPERADOR COMPONENTE PEDAGOGICO CON ALIMENTOS</v>
          </cell>
        </row>
        <row r="108">
          <cell r="B108">
            <v>5010732026</v>
          </cell>
          <cell r="AK108" t="str">
            <v>OPERADOR COMPONENTE PEDAGOGICO CON ALIMENTOS</v>
          </cell>
        </row>
        <row r="109">
          <cell r="B109">
            <v>5010732026</v>
          </cell>
          <cell r="AK109" t="str">
            <v>OPERADOR COMPONENTE PEDAGOGICO CON ALIMENTOS</v>
          </cell>
        </row>
        <row r="110">
          <cell r="B110">
            <v>5010732026</v>
          </cell>
          <cell r="AK110" t="str">
            <v>OPERADOR COMPONENTE PEDAGOGICO CON ALIMENTOS</v>
          </cell>
        </row>
        <row r="111">
          <cell r="B111">
            <v>5010732026</v>
          </cell>
          <cell r="AK111" t="str">
            <v>OPERADOR COMPONENTE PEDAGOGICO CON ALIMENTOS</v>
          </cell>
        </row>
        <row r="112">
          <cell r="B112">
            <v>5010732026</v>
          </cell>
          <cell r="AK112" t="str">
            <v>OPERADOR COMPONENTE PEDAGOGICO CON ALIMENTOS</v>
          </cell>
        </row>
        <row r="113">
          <cell r="B113">
            <v>5010732026</v>
          </cell>
          <cell r="AK113" t="str">
            <v>OPERADOR COMPONENTE PEDAGOGICO CON ALIMENTOS</v>
          </cell>
        </row>
        <row r="114">
          <cell r="B114">
            <v>5010732026</v>
          </cell>
          <cell r="AK114" t="str">
            <v>OPERADOR COMPONENTE PEDAGOGICO CON ALIMENTOS</v>
          </cell>
        </row>
        <row r="115">
          <cell r="B115">
            <v>5010732026</v>
          </cell>
          <cell r="AK115" t="str">
            <v>OPERADOR COMPONENTE PEDAGOGICO CON ALIMENTOS</v>
          </cell>
        </row>
        <row r="116">
          <cell r="B116">
            <v>5010732026</v>
          </cell>
          <cell r="AK116" t="str">
            <v>OPERADOR COMPONENTE PEDAGOGICO CON ALIMENTOS</v>
          </cell>
        </row>
        <row r="117">
          <cell r="B117">
            <v>5010732026</v>
          </cell>
          <cell r="AK117" t="str">
            <v>OPERADOR COMPONENTE PEDAGOGICO CON ALIMENTOS</v>
          </cell>
        </row>
        <row r="118">
          <cell r="B118">
            <v>5010732026</v>
          </cell>
          <cell r="AK118" t="str">
            <v>OPERADOR COMPONENTE PEDAGOGICO CON ALIMENTOS</v>
          </cell>
        </row>
        <row r="119">
          <cell r="B119">
            <v>5010732026</v>
          </cell>
          <cell r="AK119" t="str">
            <v>OPERADOR COMPONENTE PEDAGOGICO CON ALIMENTOS</v>
          </cell>
        </row>
        <row r="120">
          <cell r="B120">
            <v>5010732026</v>
          </cell>
          <cell r="AK120" t="str">
            <v>OPERADOR COMPONENTE PEDAGOGICO CON ALIMENTOS</v>
          </cell>
        </row>
        <row r="121">
          <cell r="B121">
            <v>5010732026</v>
          </cell>
          <cell r="AK121" t="str">
            <v>OPERADOR COMPONENTE PEDAGOGICO CON ALIMENTOS</v>
          </cell>
        </row>
        <row r="122">
          <cell r="B122">
            <v>5010732026</v>
          </cell>
          <cell r="AK122" t="str">
            <v>OPERADOR COMPONENTE PEDAGOGICO CON ALIMENTOS</v>
          </cell>
        </row>
        <row r="123">
          <cell r="B123">
            <v>5020642025</v>
          </cell>
          <cell r="AK123" t="str">
            <v>OPERADOR COMPONENTE PEDAGOGICO CON ALIMENTOS</v>
          </cell>
        </row>
        <row r="124">
          <cell r="B124">
            <v>5020642025</v>
          </cell>
          <cell r="AK124" t="str">
            <v>OPERADOR COMPONENTE PEDAGOGICO CON ALIMENTOS</v>
          </cell>
        </row>
        <row r="125">
          <cell r="B125">
            <v>5020642025</v>
          </cell>
          <cell r="AK125" t="str">
            <v>OPERADOR COMPONENTE PEDAGOGICO CON ALIMENTOS</v>
          </cell>
        </row>
        <row r="126">
          <cell r="B126">
            <v>5020642025</v>
          </cell>
          <cell r="AK126" t="str">
            <v>OPERADOR COMPONENTE PEDAGOGICO CON ALIMENTOS</v>
          </cell>
        </row>
        <row r="127">
          <cell r="B127">
            <v>5020642025</v>
          </cell>
          <cell r="AK127" t="str">
            <v>OPERADOR COMPONENTE PEDAGOGICO CON ALIMENTOS</v>
          </cell>
        </row>
        <row r="128">
          <cell r="B128">
            <v>5020642025</v>
          </cell>
          <cell r="AK128" t="str">
            <v>OPERADOR COMPONENTE PEDAGOGICO CON ALIMENTOS</v>
          </cell>
        </row>
        <row r="129">
          <cell r="B129">
            <v>5020642025</v>
          </cell>
          <cell r="AK129" t="str">
            <v>OPERADOR COMPONENTE PEDAGOGICO CON ALIMENTOS</v>
          </cell>
        </row>
        <row r="130">
          <cell r="B130">
            <v>5020642025</v>
          </cell>
          <cell r="AK130" t="str">
            <v>OPERADOR COMPONENTE PEDAGOGICO CON ALIMENTOS</v>
          </cell>
        </row>
        <row r="131">
          <cell r="B131">
            <v>5020642025</v>
          </cell>
          <cell r="AK131" t="str">
            <v>OPERADOR COMPONENTE PEDAGOGICO CON ALIMENTOS</v>
          </cell>
        </row>
        <row r="132">
          <cell r="B132">
            <v>5020642025</v>
          </cell>
          <cell r="AK132" t="str">
            <v>OPERADOR COMPONENTE PEDAGOGICO CON ALIMENTOS</v>
          </cell>
        </row>
        <row r="133">
          <cell r="B133">
            <v>5020642025</v>
          </cell>
          <cell r="AK133" t="str">
            <v>OPERADOR COMPONENTE PEDAGOGICO CON ALIMENTOS</v>
          </cell>
        </row>
        <row r="134">
          <cell r="B134">
            <v>5020642025</v>
          </cell>
          <cell r="AK134" t="str">
            <v>OPERADOR COMPONENTE PEDAGOGICO CON ALIMENTOS</v>
          </cell>
        </row>
        <row r="135">
          <cell r="B135">
            <v>5020642025</v>
          </cell>
          <cell r="AK135" t="str">
            <v>OPERADOR COMPONENTE PEDAGOGICO CON ALIMENTOS</v>
          </cell>
        </row>
        <row r="136">
          <cell r="B136">
            <v>5020642025</v>
          </cell>
          <cell r="AK136" t="str">
            <v>OPERADOR COMPONENTE PEDAGOGICO CON ALIMENTOS</v>
          </cell>
        </row>
        <row r="137">
          <cell r="B137">
            <v>5020642025</v>
          </cell>
          <cell r="AK137" t="str">
            <v>OPERADOR COMPONENTE PEDAGOGICO CON ALIMENTOS</v>
          </cell>
        </row>
        <row r="138">
          <cell r="B138">
            <v>5020642025</v>
          </cell>
          <cell r="AK138" t="str">
            <v>OPERADOR COMPONENTE PEDAGOGICO CON ALIMENTOS</v>
          </cell>
        </row>
        <row r="139">
          <cell r="B139">
            <v>5020642025</v>
          </cell>
          <cell r="AK139" t="str">
            <v>OPERADOR COMPONENTE PEDAGOGICO CON ALIMENTOS</v>
          </cell>
        </row>
        <row r="140">
          <cell r="B140">
            <v>5020642025</v>
          </cell>
          <cell r="AK140" t="str">
            <v>OPERADOR COMPONENTE PEDAGOGICO CON ALIMENTOS</v>
          </cell>
        </row>
        <row r="141">
          <cell r="B141">
            <v>5020642025</v>
          </cell>
          <cell r="AK141" t="str">
            <v>OPERADOR COMPONENTE PEDAGOGICO CON ALIMENTOS</v>
          </cell>
        </row>
        <row r="142">
          <cell r="B142">
            <v>5020642025</v>
          </cell>
          <cell r="AK142" t="str">
            <v>OPERADOR COMPONENTE PEDAGOGICO CON ALIMENTOS</v>
          </cell>
        </row>
        <row r="143">
          <cell r="B143">
            <v>5020642025</v>
          </cell>
          <cell r="AK143" t="str">
            <v>OPERADOR COMPONENTE PEDAGOGICO CON ALIMENTOS</v>
          </cell>
        </row>
        <row r="144">
          <cell r="B144">
            <v>5020642025</v>
          </cell>
          <cell r="AK144" t="str">
            <v>OPERADOR COMPONENTE PEDAGOGICO CON ALIMENTOS</v>
          </cell>
        </row>
        <row r="145">
          <cell r="B145">
            <v>5020642025</v>
          </cell>
          <cell r="AK145" t="str">
            <v>OPERADOR COMPONENTE PEDAGOGICO CON ALIMENTOS</v>
          </cell>
        </row>
        <row r="146">
          <cell r="B146">
            <v>5010762026</v>
          </cell>
          <cell r="AK146" t="str">
            <v>OPERADOR COMPONENTE PEDAGOGICO CON ALIMENTOS</v>
          </cell>
        </row>
        <row r="147">
          <cell r="B147">
            <v>5010762026</v>
          </cell>
          <cell r="AK147" t="str">
            <v>OPERADOR COMPONENTE PEDAGOGICO CON ALIMENTOS</v>
          </cell>
        </row>
        <row r="148">
          <cell r="B148">
            <v>5010762026</v>
          </cell>
          <cell r="AK148" t="str">
            <v>OPERADOR COMPONENTE PEDAGOGICO CON ALIMENTOS</v>
          </cell>
        </row>
        <row r="149">
          <cell r="B149">
            <v>5010762026</v>
          </cell>
          <cell r="AK149" t="str">
            <v>OPERADOR COMPONENTE PEDAGOGICO CON ALIMENTOS</v>
          </cell>
        </row>
        <row r="150">
          <cell r="B150">
            <v>5010762026</v>
          </cell>
          <cell r="AK150" t="str">
            <v>OPERADOR COMPONENTE PEDAGOGICO CON ALIMENTOS</v>
          </cell>
        </row>
        <row r="151">
          <cell r="B151">
            <v>5010762026</v>
          </cell>
          <cell r="AK151" t="str">
            <v>OPERADOR COMPONENTE PEDAGOGICO CON ALIMENTOS</v>
          </cell>
        </row>
        <row r="152">
          <cell r="B152">
            <v>5010762026</v>
          </cell>
          <cell r="AK152" t="str">
            <v>OPERADOR COMPONENTE PEDAGOGICO CON ALIMENTOS</v>
          </cell>
        </row>
        <row r="153">
          <cell r="B153">
            <v>5010762026</v>
          </cell>
          <cell r="AK153" t="str">
            <v>OPERADOR COMPONENTE PEDAGOGICO CON ALIMENTOS</v>
          </cell>
        </row>
        <row r="154">
          <cell r="B154">
            <v>5010762026</v>
          </cell>
          <cell r="AK154" t="str">
            <v>OPERADOR COMPONENTE PEDAGOGICO CON ALIMENTOS</v>
          </cell>
        </row>
        <row r="155">
          <cell r="B155">
            <v>5010762026</v>
          </cell>
          <cell r="AK155" t="str">
            <v>OPERADOR COMPONENTE PEDAGOGICO CON ALIMENTOS</v>
          </cell>
        </row>
        <row r="156">
          <cell r="B156">
            <v>5010762026</v>
          </cell>
          <cell r="AK156" t="str">
            <v>OPERADOR COMPONENTE PEDAGOGICO CON ALIMENTOS</v>
          </cell>
        </row>
        <row r="157">
          <cell r="B157">
            <v>5010762026</v>
          </cell>
          <cell r="AK157" t="str">
            <v>OPERADOR COMPONENTE PEDAGOGICO CON ALIMENTOS</v>
          </cell>
        </row>
        <row r="158">
          <cell r="B158">
            <v>5010762026</v>
          </cell>
          <cell r="AK158" t="str">
            <v>OPERADOR COMPONENTE PEDAGOGICO CON ALIMENTOS</v>
          </cell>
        </row>
        <row r="159">
          <cell r="B159">
            <v>5010762026</v>
          </cell>
          <cell r="AK159" t="str">
            <v>OPERADOR COMPONENTE PEDAGOGICO CON ALIMENTOS</v>
          </cell>
        </row>
        <row r="160">
          <cell r="B160">
            <v>5010972026</v>
          </cell>
          <cell r="AK160" t="str">
            <v>OPERADOR COMPONENTE PEDAGOGICO CON ALIMENTOS</v>
          </cell>
        </row>
        <row r="161">
          <cell r="B161">
            <v>5010972026</v>
          </cell>
          <cell r="AK161" t="str">
            <v>OPERADOR COMPONENTE PEDAGOGICO CON ALIMENTOS</v>
          </cell>
        </row>
        <row r="162">
          <cell r="B162">
            <v>5010972026</v>
          </cell>
          <cell r="AK162" t="str">
            <v>OPERADOR COMPONENTE PEDAGOGICO CON ALIMENTOS</v>
          </cell>
        </row>
        <row r="163">
          <cell r="B163">
            <v>5010972026</v>
          </cell>
          <cell r="AK163" t="str">
            <v>OPERADOR COMPONENTE PEDAGOGICO CON ALIMENTOS</v>
          </cell>
        </row>
        <row r="164">
          <cell r="B164">
            <v>5010972026</v>
          </cell>
          <cell r="AK164" t="str">
            <v>OPERADOR COMPONENTE PEDAGOGICO CON ALIMENTOS</v>
          </cell>
        </row>
        <row r="165">
          <cell r="B165">
            <v>5020542025</v>
          </cell>
          <cell r="AK165" t="str">
            <v>OPERADOR COMPONENTE PEDAGOGICO CON ALIMENTOS</v>
          </cell>
        </row>
        <row r="166">
          <cell r="B166">
            <v>5020542025</v>
          </cell>
          <cell r="AK166" t="str">
            <v>OPERADOR COMPONENTE PEDAGOGICO CON ALIMENTOS</v>
          </cell>
        </row>
        <row r="167">
          <cell r="B167">
            <v>5020542025</v>
          </cell>
          <cell r="AK167" t="str">
            <v>OPERADOR COMPONENTE PEDAGOGICO CON ALIMENTOS</v>
          </cell>
        </row>
        <row r="168">
          <cell r="B168">
            <v>5020542025</v>
          </cell>
          <cell r="AK168" t="str">
            <v>OPERADOR COMPONENTE PEDAGOGICO CON ALIMENTOS</v>
          </cell>
        </row>
        <row r="169">
          <cell r="B169">
            <v>5010732026</v>
          </cell>
          <cell r="AK169" t="str">
            <v>OPERADOR COMPONENTE PEDAGOGICO CON ALIMENTOS</v>
          </cell>
        </row>
        <row r="170">
          <cell r="B170">
            <v>5010732026</v>
          </cell>
          <cell r="AK170" t="str">
            <v>OPERADOR COMPONENTE PEDAGOGICO CON ALIMENTOS</v>
          </cell>
        </row>
        <row r="171">
          <cell r="B171">
            <v>5010732026</v>
          </cell>
          <cell r="AK171" t="str">
            <v>OPERADOR COMPONENTE PEDAGOGICO CON ALIMENTOS</v>
          </cell>
        </row>
        <row r="172">
          <cell r="B172">
            <v>5010732026</v>
          </cell>
          <cell r="AK172" t="str">
            <v>OPERADOR COMPONENTE PEDAGOGICO CON ALIMENTOS</v>
          </cell>
        </row>
        <row r="173">
          <cell r="B173">
            <v>5010732026</v>
          </cell>
          <cell r="AK173" t="str">
            <v>OPERADOR COMPONENTE PEDAGOGICO CON ALIMENTOS</v>
          </cell>
        </row>
        <row r="174">
          <cell r="B174">
            <v>5010732026</v>
          </cell>
          <cell r="AK174" t="str">
            <v>OPERADOR COMPONENTE PEDAGOGICO CON ALIMENTOS</v>
          </cell>
        </row>
        <row r="175">
          <cell r="B175">
            <v>5010732026</v>
          </cell>
          <cell r="AK175" t="str">
            <v>OPERADOR COMPONENTE PEDAGOGICO CON ALIMENTOS</v>
          </cell>
        </row>
        <row r="176">
          <cell r="B176">
            <v>5010732026</v>
          </cell>
          <cell r="AK176" t="str">
            <v>OPERADOR COMPONENTE PEDAGOGICO CON ALIMENTOS</v>
          </cell>
        </row>
        <row r="177">
          <cell r="B177">
            <v>5010732026</v>
          </cell>
          <cell r="AK177" t="str">
            <v>OPERADOR COMPONENTE PEDAGOGICO CON ALIMENTOS</v>
          </cell>
        </row>
        <row r="178">
          <cell r="B178">
            <v>5010732026</v>
          </cell>
          <cell r="AK178" t="str">
            <v>OPERADOR COMPONENTE PEDAGOGICO CON ALIMENTOS</v>
          </cell>
        </row>
        <row r="179">
          <cell r="B179">
            <v>5010732026</v>
          </cell>
          <cell r="AK179" t="str">
            <v>OPERADOR COMPONENTE PEDAGOGICO CON ALIMENTOS</v>
          </cell>
        </row>
        <row r="180">
          <cell r="B180">
            <v>5010732026</v>
          </cell>
          <cell r="AK180" t="str">
            <v>OPERADOR COMPONENTE PEDAGOGICO CON ALIMENTOS</v>
          </cell>
        </row>
        <row r="181">
          <cell r="B181">
            <v>5010732026</v>
          </cell>
          <cell r="AK181" t="str">
            <v>OPERADOR COMPONENTE PEDAGOGICO CON ALIMENTOS</v>
          </cell>
        </row>
        <row r="182">
          <cell r="B182">
            <v>5010732026</v>
          </cell>
          <cell r="AK182" t="str">
            <v>OPERADOR COMPONENTE PEDAGOGICO CON ALIMENTOS</v>
          </cell>
        </row>
        <row r="183">
          <cell r="B183">
            <v>5010732026</v>
          </cell>
          <cell r="AK183" t="str">
            <v>OPERADOR COMPONENTE PEDAGOGICO CON ALIMENTOS</v>
          </cell>
        </row>
        <row r="184">
          <cell r="B184">
            <v>5010732026</v>
          </cell>
          <cell r="AK184" t="str">
            <v>OPERADOR COMPONENTE PEDAGOGICO CON ALIMENTOS</v>
          </cell>
        </row>
        <row r="185">
          <cell r="B185">
            <v>5010732026</v>
          </cell>
          <cell r="AK185" t="str">
            <v>OPERADOR COMPONENTE PEDAGOGICO CON ALIMENTOS</v>
          </cell>
        </row>
        <row r="186">
          <cell r="B186">
            <v>5010732026</v>
          </cell>
          <cell r="AK186" t="str">
            <v>OPERADOR COMPONENTE PEDAGOGICO CON ALIMENTOS</v>
          </cell>
        </row>
        <row r="187">
          <cell r="B187">
            <v>5010732026</v>
          </cell>
          <cell r="AK187" t="str">
            <v>OPERADOR COMPONENTE PEDAGOGICO CON ALIMENTOS</v>
          </cell>
        </row>
        <row r="188">
          <cell r="B188">
            <v>5010732026</v>
          </cell>
          <cell r="AK188" t="str">
            <v>OPERADOR COMPONENTE PEDAGOGICO CON ALIMENTOS</v>
          </cell>
        </row>
        <row r="189">
          <cell r="B189">
            <v>5010732026</v>
          </cell>
          <cell r="AK189" t="str">
            <v>OPERADOR COMPONENTE PEDAGOGICO CON ALIMENTOS</v>
          </cell>
        </row>
        <row r="190">
          <cell r="B190">
            <v>5010732026</v>
          </cell>
          <cell r="AK190" t="str">
            <v>OPERADOR COMPONENTE PEDAGOGICO CON ALIMENTOS</v>
          </cell>
        </row>
        <row r="191">
          <cell r="B191">
            <v>5010732026</v>
          </cell>
          <cell r="AK191" t="str">
            <v>OPERADOR COMPONENTE PEDAGOGICO CON ALIMENTOS</v>
          </cell>
        </row>
        <row r="192">
          <cell r="B192">
            <v>5010732026</v>
          </cell>
          <cell r="AK192" t="str">
            <v>OPERADOR COMPONENTE PEDAGOGICO CON ALIMENTOS</v>
          </cell>
        </row>
        <row r="193">
          <cell r="B193">
            <v>5010732026</v>
          </cell>
          <cell r="AK193" t="str">
            <v>OPERADOR COMPONENTE PEDAGOGICO CON ALIMENTOS</v>
          </cell>
        </row>
        <row r="194">
          <cell r="B194">
            <v>5010732026</v>
          </cell>
          <cell r="AK194" t="str">
            <v>OPERADOR COMPONENTE PEDAGOGICO CON ALIMENTOS</v>
          </cell>
        </row>
        <row r="195">
          <cell r="B195">
            <v>5010732026</v>
          </cell>
          <cell r="AK195" t="str">
            <v>OPERADOR COMPONENTE PEDAGOGICO CON ALIMENTOS</v>
          </cell>
        </row>
        <row r="196">
          <cell r="B196">
            <v>5010732026</v>
          </cell>
          <cell r="AK196" t="str">
            <v>OPERADOR COMPONENTE PEDAGOGICO CON ALIMENTOS</v>
          </cell>
        </row>
        <row r="197">
          <cell r="B197">
            <v>5010732026</v>
          </cell>
          <cell r="AK197" t="str">
            <v>OPERADOR COMPONENTE PEDAGOGICO CON ALIMENTOS</v>
          </cell>
        </row>
        <row r="198">
          <cell r="B198">
            <v>5010732026</v>
          </cell>
          <cell r="AK198" t="str">
            <v>OPERADOR COMPONENTE PEDAGOGICO CON ALIMENTOS</v>
          </cell>
        </row>
        <row r="199">
          <cell r="B199">
            <v>5010732026</v>
          </cell>
          <cell r="AK199" t="str">
            <v>OPERADOR COMPONENTE PEDAGOGICO CON ALIMENTOS</v>
          </cell>
        </row>
        <row r="200">
          <cell r="B200">
            <v>5010732026</v>
          </cell>
          <cell r="AK200" t="str">
            <v>OPERADOR COMPONENTE PEDAGOGICO CON ALIMENTOS</v>
          </cell>
        </row>
        <row r="201">
          <cell r="B201">
            <v>5010732026</v>
          </cell>
          <cell r="AK201" t="str">
            <v>OPERADOR COMPONENTE PEDAGOGICO CON ALIMENTOS</v>
          </cell>
        </row>
        <row r="202">
          <cell r="B202">
            <v>5010732026</v>
          </cell>
          <cell r="AK202" t="str">
            <v>OPERADOR COMPONENTE PEDAGOGICO CON ALIMENTOS</v>
          </cell>
        </row>
        <row r="203">
          <cell r="B203">
            <v>5010732026</v>
          </cell>
          <cell r="AK203" t="str">
            <v>OPERADOR COMPONENTE PEDAGOGICO CON ALIMENTOS</v>
          </cell>
        </row>
        <row r="204">
          <cell r="B204">
            <v>5010732026</v>
          </cell>
          <cell r="AK204" t="str">
            <v>OPERADOR COMPONENTE PEDAGOGICO CON ALIMENTOS</v>
          </cell>
        </row>
        <row r="205">
          <cell r="B205">
            <v>5010732026</v>
          </cell>
          <cell r="AK205" t="str">
            <v>OPERADOR COMPONENTE PEDAGOGICO CON ALIMENTOS</v>
          </cell>
        </row>
        <row r="206">
          <cell r="B206">
            <v>5010732026</v>
          </cell>
          <cell r="AK206" t="str">
            <v>OPERADOR COMPONENTE PEDAGOGICO CON ALIMENTOS</v>
          </cell>
        </row>
        <row r="207">
          <cell r="B207">
            <v>5010732026</v>
          </cell>
          <cell r="AK207" t="str">
            <v>OPERADOR COMPONENTE PEDAGOGICO CON ALIMENTOS</v>
          </cell>
        </row>
        <row r="208">
          <cell r="B208">
            <v>5010732026</v>
          </cell>
          <cell r="AK208" t="str">
            <v>OPERADOR COMPONENTE PEDAGOGICO CON ALIMENTOS</v>
          </cell>
        </row>
        <row r="209">
          <cell r="B209">
            <v>5010732026</v>
          </cell>
          <cell r="AK209" t="str">
            <v>OPERADOR COMPONENTE PEDAGOGICO CON ALIMENTOS</v>
          </cell>
        </row>
        <row r="210">
          <cell r="B210">
            <v>5010732026</v>
          </cell>
          <cell r="AK210" t="str">
            <v>OPERADOR COMPONENTE PEDAGOGICO CON ALIMENTOS</v>
          </cell>
        </row>
        <row r="211">
          <cell r="B211">
            <v>5010732026</v>
          </cell>
          <cell r="AK211" t="str">
            <v>OPERADOR COMPONENTE PEDAGOGICO CON ALIMENTOS</v>
          </cell>
        </row>
        <row r="212">
          <cell r="B212">
            <v>5010732026</v>
          </cell>
          <cell r="AK212" t="str">
            <v>OPERADOR COMPONENTE PEDAGOGICO CON ALIMENTOS</v>
          </cell>
        </row>
        <row r="213">
          <cell r="B213">
            <v>5010732026</v>
          </cell>
          <cell r="AK213" t="str">
            <v>OPERADOR COMPONENTE PEDAGOGICO CON ALIMENTOS</v>
          </cell>
        </row>
        <row r="214">
          <cell r="B214">
            <v>5010732026</v>
          </cell>
          <cell r="AK214" t="str">
            <v>OPERADOR COMPONENTE PEDAGOGICO CON ALIMENTOS</v>
          </cell>
        </row>
        <row r="215">
          <cell r="B215">
            <v>5010732026</v>
          </cell>
          <cell r="AK215" t="str">
            <v>OPERADOR COMPONENTE PEDAGOGICO CON ALIMENTOS</v>
          </cell>
        </row>
        <row r="216">
          <cell r="B216">
            <v>5010732026</v>
          </cell>
          <cell r="AK216" t="str">
            <v>OPERADOR COMPONENTE PEDAGOGICO CON ALIMENTOS</v>
          </cell>
        </row>
        <row r="217">
          <cell r="B217">
            <v>5010732026</v>
          </cell>
          <cell r="AK217" t="str">
            <v>OPERADOR COMPONENTE PEDAGOGICO CON ALIMENTOS</v>
          </cell>
        </row>
        <row r="218">
          <cell r="B218">
            <v>5010732026</v>
          </cell>
          <cell r="AK218" t="str">
            <v>OPERADOR COMPONENTE PEDAGOGICO CON ALIMENTOS</v>
          </cell>
        </row>
        <row r="219">
          <cell r="B219">
            <v>5010732026</v>
          </cell>
          <cell r="AK219" t="str">
            <v>OPERADOR COMPONENTE PEDAGOGICO CON ALIMENTOS</v>
          </cell>
        </row>
        <row r="220">
          <cell r="B220">
            <v>5020962025</v>
          </cell>
          <cell r="AK220" t="str">
            <v>OPERADOR COMPONENTE PEDAGOGICO CON ALIMENTOS</v>
          </cell>
        </row>
        <row r="221">
          <cell r="B221">
            <v>5020962025</v>
          </cell>
          <cell r="AK221" t="str">
            <v>OPERADOR COMPONENTE PEDAGOGICO CON ALIMENTOS</v>
          </cell>
        </row>
        <row r="222">
          <cell r="B222">
            <v>5020962025</v>
          </cell>
          <cell r="AK222" t="str">
            <v>OPERADOR COMPONENTE PEDAGOGICO CON ALIMENTOS</v>
          </cell>
        </row>
        <row r="223">
          <cell r="B223">
            <v>5020962025</v>
          </cell>
          <cell r="AK223" t="str">
            <v>OPERADOR COMPONENTE PEDAGOGICO CON ALIMENTOS</v>
          </cell>
        </row>
        <row r="224">
          <cell r="B224">
            <v>5020962025</v>
          </cell>
          <cell r="AK224" t="str">
            <v>OPERADOR COMPONENTE PEDAGOGICO CON ALIMENTOS</v>
          </cell>
        </row>
        <row r="225">
          <cell r="B225">
            <v>5020962025</v>
          </cell>
          <cell r="AK225" t="str">
            <v>OPERADOR COMPONENTE PEDAGOGICO CON ALIMENTOS</v>
          </cell>
        </row>
        <row r="226">
          <cell r="B226">
            <v>5020962025</v>
          </cell>
          <cell r="AK226" t="str">
            <v>OPERADOR COMPONENTE PEDAGOGICO CON ALIMENTOS</v>
          </cell>
        </row>
        <row r="227">
          <cell r="B227">
            <v>5020962025</v>
          </cell>
          <cell r="AK227" t="str">
            <v>OPERADOR COMPONENTE PEDAGOGICO CON ALIMENTOS</v>
          </cell>
        </row>
        <row r="228">
          <cell r="B228">
            <v>5020962025</v>
          </cell>
          <cell r="AK228" t="str">
            <v>OPERADOR COMPONENTE PEDAGOGICO CON ALIMENTOS</v>
          </cell>
        </row>
        <row r="229">
          <cell r="B229">
            <v>5020962025</v>
          </cell>
          <cell r="AK229" t="str">
            <v>OPERADOR COMPONENTE PEDAGOGICO CON ALIMENTOS</v>
          </cell>
        </row>
        <row r="230">
          <cell r="B230">
            <v>5020962025</v>
          </cell>
          <cell r="AK230" t="str">
            <v>OPERADOR COMPONENTE PEDAGOGICO CON ALIMENTOS</v>
          </cell>
        </row>
        <row r="231">
          <cell r="B231">
            <v>5020962025</v>
          </cell>
          <cell r="AK231" t="str">
            <v>OPERADOR COMPONENTE PEDAGOGICO CON ALIMENTOS</v>
          </cell>
        </row>
        <row r="232">
          <cell r="B232">
            <v>5020962025</v>
          </cell>
          <cell r="AK232" t="str">
            <v>OPERADOR COMPONENTE PEDAGOGICO CON ALIMENTOS</v>
          </cell>
        </row>
        <row r="233">
          <cell r="B233">
            <v>5020962025</v>
          </cell>
          <cell r="AK233" t="str">
            <v>OPERADOR COMPONENTE PEDAGOGICO CON ALIMENTOS</v>
          </cell>
        </row>
        <row r="234">
          <cell r="B234">
            <v>5020962025</v>
          </cell>
          <cell r="AK234" t="str">
            <v>OPERADOR COMPONENTE PEDAGOGICO CON ALIMENTOS</v>
          </cell>
        </row>
        <row r="235">
          <cell r="B235">
            <v>5020962025</v>
          </cell>
          <cell r="AK235" t="str">
            <v>OPERADOR COMPONENTE PEDAGOGICO CON ALIMENTOS</v>
          </cell>
        </row>
        <row r="236">
          <cell r="B236">
            <v>5020962025</v>
          </cell>
          <cell r="AK236" t="str">
            <v>OPERADOR COMPONENTE PEDAGOGICO CON ALIMENTOS</v>
          </cell>
        </row>
        <row r="237">
          <cell r="B237">
            <v>5020962025</v>
          </cell>
          <cell r="AK237" t="str">
            <v>OPERADOR COMPONENTE PEDAGOGICO CON ALIMENTOS</v>
          </cell>
        </row>
        <row r="238">
          <cell r="B238">
            <v>5020962025</v>
          </cell>
          <cell r="AK238" t="str">
            <v>OPERADOR COMPONENTE PEDAGOGICO CON ALIMENTOS</v>
          </cell>
        </row>
        <row r="239">
          <cell r="B239">
            <v>5020962025</v>
          </cell>
          <cell r="AK239" t="str">
            <v>OPERADOR COMPONENTE PEDAGOGICO CON ALIMENTOS</v>
          </cell>
        </row>
        <row r="240">
          <cell r="B240">
            <v>5020962025</v>
          </cell>
          <cell r="AK240" t="str">
            <v>OPERADOR COMPONENTE PEDAGOGICO CON ALIMENTOS</v>
          </cell>
        </row>
        <row r="241">
          <cell r="B241">
            <v>5020962025</v>
          </cell>
          <cell r="AK241" t="str">
            <v>OPERADOR COMPONENTE PEDAGOGICO CON ALIMENTOS</v>
          </cell>
        </row>
        <row r="242">
          <cell r="B242">
            <v>5020962025</v>
          </cell>
          <cell r="AK242" t="str">
            <v>OPERADOR COMPONENTE PEDAGOGICO CON ALIMENTOS</v>
          </cell>
        </row>
        <row r="243">
          <cell r="B243">
            <v>5020962025</v>
          </cell>
          <cell r="AK243" t="str">
            <v>OPERADOR COMPONENTE PEDAGOGICO CON ALIMENTOS</v>
          </cell>
        </row>
        <row r="244">
          <cell r="B244">
            <v>5020962025</v>
          </cell>
          <cell r="AK244" t="str">
            <v>OPERADOR COMPONENTE PEDAGOGICO CON ALIMENTOS</v>
          </cell>
        </row>
        <row r="245">
          <cell r="B245">
            <v>5020962025</v>
          </cell>
          <cell r="AK245" t="str">
            <v>OPERADOR COMPONENTE PEDAGOGICO CON ALIMENTOS</v>
          </cell>
        </row>
        <row r="246">
          <cell r="B246">
            <v>5020962025</v>
          </cell>
          <cell r="AK246" t="str">
            <v>OPERADOR COMPONENTE PEDAGOGICO CON ALIMENTOS</v>
          </cell>
        </row>
        <row r="247">
          <cell r="B247">
            <v>5020962025</v>
          </cell>
          <cell r="AK247" t="str">
            <v>OPERADOR COMPONENTE PEDAGOGICO CON ALIMENTOS</v>
          </cell>
        </row>
        <row r="248">
          <cell r="B248">
            <v>5020962025</v>
          </cell>
          <cell r="AK248" t="str">
            <v>OPERADOR COMPONENTE PEDAGOGICO CON ALIMENTOS</v>
          </cell>
        </row>
        <row r="249">
          <cell r="B249">
            <v>5020962025</v>
          </cell>
          <cell r="AK249" t="str">
            <v>OPERADOR COMPONENTE PEDAGOGICO CON ALIMENTOS</v>
          </cell>
        </row>
        <row r="250">
          <cell r="B250">
            <v>5020962025</v>
          </cell>
          <cell r="AK250" t="str">
            <v>OPERADOR COMPONENTE PEDAGOGICO CON ALIMENTOS</v>
          </cell>
        </row>
        <row r="251">
          <cell r="B251">
            <v>5020962025</v>
          </cell>
          <cell r="AK251" t="str">
            <v>OPERADOR COMPONENTE PEDAGOGICO CON ALIMENTOS</v>
          </cell>
        </row>
        <row r="252">
          <cell r="B252">
            <v>5020962025</v>
          </cell>
          <cell r="AK252" t="str">
            <v>OPERADOR COMPONENTE PEDAGOGICO CON ALIMENTOS</v>
          </cell>
        </row>
        <row r="253">
          <cell r="B253">
            <v>5020962025</v>
          </cell>
          <cell r="AK253" t="str">
            <v>OPERADOR COMPONENTE PEDAGOGICO CON ALIMENTOS</v>
          </cell>
        </row>
        <row r="254">
          <cell r="B254">
            <v>5020962025</v>
          </cell>
          <cell r="AK254" t="str">
            <v>OPERADOR COMPONENTE PEDAGOGICO CON ALIMENTOS</v>
          </cell>
        </row>
        <row r="255">
          <cell r="B255">
            <v>5020962025</v>
          </cell>
          <cell r="AK255" t="str">
            <v>OPERADOR COMPONENTE PEDAGOGICO CON ALIMENTOS</v>
          </cell>
        </row>
        <row r="256">
          <cell r="B256">
            <v>5020962025</v>
          </cell>
          <cell r="AK256" t="str">
            <v>OPERADOR COMPONENTE PEDAGOGICO CON ALIMENTOS</v>
          </cell>
        </row>
        <row r="257">
          <cell r="B257">
            <v>5020962025</v>
          </cell>
          <cell r="AK257" t="str">
            <v>OPERADOR COMPONENTE PEDAGOGICO CON ALIMENTOS</v>
          </cell>
        </row>
        <row r="258">
          <cell r="B258">
            <v>5020962025</v>
          </cell>
          <cell r="AK258" t="str">
            <v>OPERADOR COMPONENTE PEDAGOGICO CON ALIMENTOS</v>
          </cell>
        </row>
        <row r="259">
          <cell r="B259">
            <v>5020962025</v>
          </cell>
          <cell r="AK259" t="str">
            <v>OPERADOR COMPONENTE PEDAGOGICO CON ALIMENTOS</v>
          </cell>
        </row>
        <row r="260">
          <cell r="B260">
            <v>5020962025</v>
          </cell>
          <cell r="AK260" t="str">
            <v>OPERADOR COMPONENTE PEDAGOGICO CON ALIMENTOS</v>
          </cell>
        </row>
        <row r="261">
          <cell r="B261">
            <v>5020962025</v>
          </cell>
          <cell r="AK261" t="str">
            <v>OPERADOR COMPONENTE PEDAGOGICO CON ALIMENTOS</v>
          </cell>
        </row>
        <row r="262">
          <cell r="B262">
            <v>5020962025</v>
          </cell>
          <cell r="AK262" t="str">
            <v>OPERADOR COMPONENTE PEDAGOGICO CON ALIMENTOS</v>
          </cell>
        </row>
        <row r="263">
          <cell r="B263">
            <v>5020962025</v>
          </cell>
          <cell r="AK263" t="str">
            <v>OPERADOR COMPONENTE PEDAGOGICO CON ALIMENTOS</v>
          </cell>
        </row>
        <row r="264">
          <cell r="B264">
            <v>5020962025</v>
          </cell>
          <cell r="AK264" t="str">
            <v>OPERADOR COMPONENTE PEDAGOGICO CON ALIMENTOS</v>
          </cell>
        </row>
        <row r="265">
          <cell r="B265">
            <v>5020962025</v>
          </cell>
          <cell r="AK265" t="str">
            <v>OPERADOR COMPONENTE PEDAGOGICO CON ALIMENTOS</v>
          </cell>
        </row>
        <row r="266">
          <cell r="B266">
            <v>5020962025</v>
          </cell>
          <cell r="AK266" t="str">
            <v>OPERADOR COMPONENTE PEDAGOGICO CON ALIMENTOS</v>
          </cell>
        </row>
        <row r="267">
          <cell r="B267">
            <v>5020962025</v>
          </cell>
          <cell r="AK267" t="str">
            <v>OPERADOR COMPONENTE PEDAGOGICO CON ALIMENTOS</v>
          </cell>
        </row>
        <row r="268">
          <cell r="B268">
            <v>5020962025</v>
          </cell>
          <cell r="AK268" t="str">
            <v>OPERADOR COMPONENTE PEDAGOGICO CON ALIMENTOS</v>
          </cell>
        </row>
        <row r="269">
          <cell r="B269">
            <v>5020962025</v>
          </cell>
          <cell r="AK269" t="str">
            <v>OPERADOR COMPONENTE PEDAGOGICO CON ALIMENTOS</v>
          </cell>
        </row>
        <row r="270">
          <cell r="B270">
            <v>5020962025</v>
          </cell>
          <cell r="AK270" t="str">
            <v>OPERADOR COMPONENTE PEDAGOGICO CON ALIMENTOS</v>
          </cell>
        </row>
        <row r="271">
          <cell r="B271">
            <v>5020962025</v>
          </cell>
          <cell r="AK271" t="str">
            <v>OPERADOR COMPONENTE PEDAGOGICO CON ALIMENTOS</v>
          </cell>
        </row>
        <row r="272">
          <cell r="B272">
            <v>5020962025</v>
          </cell>
          <cell r="AK272" t="str">
            <v>OPERADOR COMPONENTE PEDAGOGICO CON ALIMENTOS</v>
          </cell>
        </row>
        <row r="273">
          <cell r="B273">
            <v>5020962025</v>
          </cell>
          <cell r="AK273" t="str">
            <v>OPERADOR COMPONENTE PEDAGOGICO CON ALIMENTOS</v>
          </cell>
        </row>
        <row r="274">
          <cell r="B274">
            <v>5020962025</v>
          </cell>
          <cell r="AK274" t="str">
            <v>OPERADOR COMPONENTE PEDAGOGICO CON ALIMENTOS</v>
          </cell>
        </row>
        <row r="275">
          <cell r="B275">
            <v>5020962025</v>
          </cell>
          <cell r="AK275" t="str">
            <v>OPERADOR COMPONENTE PEDAGOGICO CON ALIMENTOS</v>
          </cell>
        </row>
        <row r="276">
          <cell r="B276">
            <v>5020962025</v>
          </cell>
          <cell r="AK276" t="str">
            <v>OPERADOR COMPONENTE PEDAGOGICO CON ALIMENTOS</v>
          </cell>
        </row>
        <row r="277">
          <cell r="B277">
            <v>5020962025</v>
          </cell>
          <cell r="AK277" t="str">
            <v>OPERADOR COMPONENTE PEDAGOGICO CON ALIMENTOS</v>
          </cell>
        </row>
        <row r="278">
          <cell r="B278">
            <v>5020962025</v>
          </cell>
          <cell r="AK278" t="str">
            <v>OPERADOR COMPONENTE PEDAGOGICO CON ALIMENTOS</v>
          </cell>
        </row>
        <row r="279">
          <cell r="B279">
            <v>5021162025</v>
          </cell>
          <cell r="AK279" t="str">
            <v>OPERADOR COMPONENTE PEDAGOGICO CON ALIMENTOS</v>
          </cell>
        </row>
        <row r="280">
          <cell r="B280">
            <v>5020572025</v>
          </cell>
          <cell r="AK280" t="str">
            <v>OPERADOR COMPONENTE PEDAGOGICO CON ALIMENTOS</v>
          </cell>
        </row>
        <row r="281">
          <cell r="B281">
            <v>5020572025</v>
          </cell>
          <cell r="AK281" t="str">
            <v>OPERADOR COMPONENTE PEDAGOGICO CON ALIMENTOS</v>
          </cell>
        </row>
        <row r="282">
          <cell r="B282">
            <v>5011002026</v>
          </cell>
          <cell r="AK282" t="str">
            <v>OPERADOR COMPONENTE PEDAGOGICO CON ALIMENTOS</v>
          </cell>
        </row>
        <row r="283">
          <cell r="B283">
            <v>5011002026</v>
          </cell>
          <cell r="AK283" t="str">
            <v>OPERADOR COMPONENTE PEDAGOGICO CON ALIMENTOS</v>
          </cell>
        </row>
        <row r="284">
          <cell r="B284">
            <v>5010872026</v>
          </cell>
          <cell r="AK284" t="str">
            <v>OPERADOR COMPONENTE PEDAGOGICO CON ALIMENTOS</v>
          </cell>
        </row>
        <row r="285">
          <cell r="B285">
            <v>5010872026</v>
          </cell>
          <cell r="AK285" t="str">
            <v>OPERADOR COMPONENTE PEDAGOGICO CON ALIMENTOS</v>
          </cell>
        </row>
        <row r="286">
          <cell r="B286">
            <v>5010872026</v>
          </cell>
          <cell r="AK286" t="str">
            <v>OPERADOR COMPONENTE PEDAGOGICO CON ALIMENTOS</v>
          </cell>
        </row>
        <row r="287">
          <cell r="B287">
            <v>5010872026</v>
          </cell>
          <cell r="AK287" t="str">
            <v>OPERADOR COMPONENTE PEDAGOGICO CON ALIMENTOS</v>
          </cell>
        </row>
        <row r="288">
          <cell r="B288">
            <v>5010872026</v>
          </cell>
          <cell r="AK288" t="str">
            <v>OPERADOR COMPONENTE PEDAGOGICO CON ALIMENTOS</v>
          </cell>
        </row>
        <row r="289">
          <cell r="B289">
            <v>5010872026</v>
          </cell>
          <cell r="AK289" t="str">
            <v>OPERADOR COMPONENTE PEDAGOGICO CON ALIMENTOS</v>
          </cell>
        </row>
        <row r="290">
          <cell r="B290">
            <v>5021132025</v>
          </cell>
          <cell r="AK290" t="str">
            <v>OPERADOR COMPONENTE PEDAGOGICO CON ALIMENTOS</v>
          </cell>
        </row>
        <row r="291">
          <cell r="B291">
            <v>5021132025</v>
          </cell>
          <cell r="AK291" t="str">
            <v>OPERADOR COMPONENTE PEDAGOGICO CON ALIMENTOS</v>
          </cell>
        </row>
        <row r="292">
          <cell r="B292">
            <v>5021132025</v>
          </cell>
          <cell r="AK292" t="str">
            <v>OPERADOR COMPONENTE PEDAGOGICO CON ALIMENTOS</v>
          </cell>
        </row>
        <row r="293">
          <cell r="B293">
            <v>5021132025</v>
          </cell>
          <cell r="AK293" t="str">
            <v>OPERADOR COMPONENTE PEDAGOGICO CON ALIMENTOS</v>
          </cell>
        </row>
        <row r="294">
          <cell r="B294">
            <v>5021132025</v>
          </cell>
          <cell r="AK294" t="str">
            <v>OPERADOR COMPONENTE PEDAGOGICO CON ALIMENTOS</v>
          </cell>
        </row>
        <row r="295">
          <cell r="B295">
            <v>5021132025</v>
          </cell>
          <cell r="AK295" t="str">
            <v>OPERADOR COMPONENTE PEDAGOGICO CON ALIMENTOS</v>
          </cell>
        </row>
        <row r="296">
          <cell r="B296">
            <v>5021132025</v>
          </cell>
          <cell r="AK296" t="str">
            <v>OPERADOR COMPONENTE PEDAGOGICO CON ALIMENTOS</v>
          </cell>
        </row>
        <row r="297">
          <cell r="B297">
            <v>5021132025</v>
          </cell>
          <cell r="AK297" t="str">
            <v>OPERADOR COMPONENTE PEDAGOGICO CON ALIMENTOS</v>
          </cell>
        </row>
        <row r="298">
          <cell r="B298">
            <v>5021132025</v>
          </cell>
          <cell r="AK298" t="str">
            <v>OPERADOR COMPONENTE PEDAGOGICO CON ALIMENTOS</v>
          </cell>
        </row>
        <row r="299">
          <cell r="B299">
            <v>5021132025</v>
          </cell>
          <cell r="AK299" t="str">
            <v>OPERADOR COMPONENTE PEDAGOGICO CON ALIMENTOS</v>
          </cell>
        </row>
        <row r="300">
          <cell r="B300">
            <v>5021132025</v>
          </cell>
          <cell r="AK300" t="str">
            <v>OPERADOR COMPONENTE PEDAGOGICO CON ALIMENTOS</v>
          </cell>
        </row>
        <row r="301">
          <cell r="B301">
            <v>5021132025</v>
          </cell>
          <cell r="AK301" t="str">
            <v>OPERADOR COMPONENTE PEDAGOGICO CON ALIMENTOS</v>
          </cell>
        </row>
        <row r="302">
          <cell r="B302">
            <v>5021132025</v>
          </cell>
          <cell r="AK302" t="str">
            <v>OPERADOR COMPONENTE PEDAGOGICO CON ALIMENTOS</v>
          </cell>
        </row>
        <row r="303">
          <cell r="B303">
            <v>5021132025</v>
          </cell>
          <cell r="AK303" t="str">
            <v>OPERADOR COMPONENTE PEDAGOGICO CON ALIMENTOS</v>
          </cell>
        </row>
        <row r="304">
          <cell r="B304">
            <v>5021132025</v>
          </cell>
          <cell r="AK304" t="str">
            <v>OPERADOR COMPONENTE PEDAGOGICO CON ALIMENTOS</v>
          </cell>
        </row>
        <row r="305">
          <cell r="B305">
            <v>5021132025</v>
          </cell>
          <cell r="AK305" t="str">
            <v>OPERADOR COMPONENTE PEDAGOGICO CON ALIMENTOS</v>
          </cell>
        </row>
        <row r="306">
          <cell r="B306">
            <v>5021132025</v>
          </cell>
          <cell r="AK306" t="str">
            <v>OPERADOR COMPONENTE PEDAGOGICO CON ALIMENTOS</v>
          </cell>
        </row>
        <row r="307">
          <cell r="B307">
            <v>5021132025</v>
          </cell>
          <cell r="AK307" t="str">
            <v>OPERADOR COMPONENTE PEDAGOGICO CON ALIMENTOS</v>
          </cell>
        </row>
        <row r="308">
          <cell r="B308">
            <v>5021132025</v>
          </cell>
          <cell r="AK308" t="str">
            <v>OPERADOR COMPONENTE PEDAGOGICO CON ALIMENTOS</v>
          </cell>
        </row>
        <row r="309">
          <cell r="B309">
            <v>5021132025</v>
          </cell>
          <cell r="AK309" t="str">
            <v>OPERADOR COMPONENTE PEDAGOGICO CON ALIMENTOS</v>
          </cell>
        </row>
        <row r="310">
          <cell r="B310">
            <v>5010892026</v>
          </cell>
          <cell r="AK310" t="str">
            <v>OPERADOR COMPONENTE PEDAGOGICO CON ALIMENTOS</v>
          </cell>
        </row>
        <row r="311">
          <cell r="B311">
            <v>5010892026</v>
          </cell>
          <cell r="AK311" t="str">
            <v>OPERADOR COMPONENTE PEDAGOGICO CON ALIMENTOS</v>
          </cell>
        </row>
        <row r="312">
          <cell r="B312">
            <v>5010892026</v>
          </cell>
          <cell r="AK312" t="str">
            <v>OPERADOR COMPONENTE PEDAGOGICO CON ALIMENTOS</v>
          </cell>
        </row>
        <row r="313">
          <cell r="B313">
            <v>5010892026</v>
          </cell>
          <cell r="AK313" t="str">
            <v>OPERADOR COMPONENTE PEDAGOGICO CON ALIMENTOS</v>
          </cell>
        </row>
        <row r="314">
          <cell r="B314">
            <v>5010892026</v>
          </cell>
          <cell r="AK314" t="str">
            <v>OPERADOR COMPONENTE PEDAGOGICO CON ALIMENTOS</v>
          </cell>
        </row>
        <row r="315">
          <cell r="B315">
            <v>5010892026</v>
          </cell>
          <cell r="AK315" t="str">
            <v>OPERADOR COMPONENTE PEDAGOGICO CON ALIMENTOS</v>
          </cell>
        </row>
        <row r="316">
          <cell r="B316">
            <v>5010892026</v>
          </cell>
          <cell r="AK316" t="str">
            <v>OPERADOR COMPONENTE PEDAGOGICO CON ALIMENTOS</v>
          </cell>
        </row>
        <row r="317">
          <cell r="B317">
            <v>5010672026</v>
          </cell>
          <cell r="AK317" t="str">
            <v>OPERADOR COMPONENTE PEDAGOGICO CON ALIMENTOS</v>
          </cell>
        </row>
        <row r="318">
          <cell r="B318">
            <v>5010672026</v>
          </cell>
          <cell r="AK318" t="str">
            <v>OPERADOR COMPONENTE PEDAGOGICO CON ALIMENTOS</v>
          </cell>
        </row>
        <row r="319">
          <cell r="B319">
            <v>5010672026</v>
          </cell>
        </row>
        <row r="320">
          <cell r="B320">
            <v>5011032026</v>
          </cell>
          <cell r="AK320" t="str">
            <v>OPERADOR COMPONENTE PEDAGOGICO CON ALIMENTOS</v>
          </cell>
        </row>
        <row r="321">
          <cell r="B321">
            <v>5011032026</v>
          </cell>
          <cell r="AK321" t="str">
            <v>OPERADOR COMPONENTE PEDAGOGICO CON ALIMENTOS</v>
          </cell>
        </row>
        <row r="322">
          <cell r="B322">
            <v>5011032026</v>
          </cell>
          <cell r="AK322" t="str">
            <v>OPERADOR COMPONENTE PEDAGOGICO CON ALIMENTOS</v>
          </cell>
        </row>
        <row r="323">
          <cell r="B323">
            <v>5011032026</v>
          </cell>
          <cell r="AK323" t="str">
            <v>OPERADOR COMPONENTE PEDAGOGICO CON ALIMENTOS</v>
          </cell>
        </row>
        <row r="324">
          <cell r="B324">
            <v>5011032026</v>
          </cell>
          <cell r="AK324" t="str">
            <v>OPERADOR COMPONENTE PEDAGOGICO CON ALIMENTOS</v>
          </cell>
        </row>
        <row r="325">
          <cell r="B325">
            <v>5011032026</v>
          </cell>
          <cell r="AK325" t="str">
            <v>OPERADOR COMPONENTE PEDAGOGICO CON ALIMENTOS</v>
          </cell>
        </row>
        <row r="326">
          <cell r="B326">
            <v>5011032026</v>
          </cell>
          <cell r="AK326" t="str">
            <v>OPERADOR COMPONENTE PEDAGOGICO CON ALIMENTOS</v>
          </cell>
        </row>
        <row r="327">
          <cell r="B327">
            <v>5011032026</v>
          </cell>
          <cell r="AK327" t="str">
            <v>OPERADOR COMPONENTE PEDAGOGICO CON ALIMENTOS</v>
          </cell>
        </row>
        <row r="328">
          <cell r="B328">
            <v>5011062026</v>
          </cell>
          <cell r="AK328" t="str">
            <v>OPERADOR COMPONENTE PEDAGOGICO CON ALIMENTOS</v>
          </cell>
        </row>
        <row r="329">
          <cell r="B329">
            <v>5011062026</v>
          </cell>
          <cell r="AK329" t="str">
            <v>OPERADOR COMPONENTE PEDAGOGICO CON ALIMENTOS</v>
          </cell>
        </row>
        <row r="330">
          <cell r="B330">
            <v>5011062026</v>
          </cell>
          <cell r="AK330" t="str">
            <v>OPERADOR COMPONENTE PEDAGOGICO CON ALIMENTOS</v>
          </cell>
        </row>
        <row r="331">
          <cell r="B331">
            <v>5020612025</v>
          </cell>
          <cell r="AK331" t="str">
            <v>OPERADOR COMPONENTE PEDAGOGICO CON ALIMENTOS</v>
          </cell>
        </row>
        <row r="332">
          <cell r="B332">
            <v>5020612025</v>
          </cell>
          <cell r="AK332" t="str">
            <v>OPERADOR COMPONENTE PEDAGOGICO CON ALIMENTOS</v>
          </cell>
        </row>
        <row r="333">
          <cell r="B333">
            <v>5020612025</v>
          </cell>
          <cell r="AK333" t="str">
            <v>OPERADOR COMPONENTE PEDAGOGICO CON ALIMENTOS</v>
          </cell>
        </row>
        <row r="334">
          <cell r="B334">
            <v>5020612025</v>
          </cell>
          <cell r="AK334" t="str">
            <v>OPERADOR COMPONENTE PEDAGOGICO CON ALIMENTOS</v>
          </cell>
        </row>
        <row r="335">
          <cell r="B335">
            <v>5020612025</v>
          </cell>
          <cell r="AK335" t="str">
            <v>OPERADOR COMPONENTE PEDAGOGICO CON ALIMENTOS</v>
          </cell>
        </row>
        <row r="336">
          <cell r="B336">
            <v>5020612025</v>
          </cell>
          <cell r="AK336" t="str">
            <v>OPERADOR COMPONENTE PEDAGOGICO CON ALIMENTOS</v>
          </cell>
        </row>
        <row r="337">
          <cell r="B337">
            <v>5020612025</v>
          </cell>
          <cell r="AK337" t="str">
            <v>OPERADOR COMPONENTE PEDAGOGICO CON ALIMENTOS</v>
          </cell>
        </row>
        <row r="338">
          <cell r="B338">
            <v>5020612025</v>
          </cell>
          <cell r="AK338" t="str">
            <v>OPERADOR COMPONENTE PEDAGOGICO CON ALIMENTOS</v>
          </cell>
        </row>
        <row r="339">
          <cell r="B339">
            <v>5020612025</v>
          </cell>
          <cell r="AK339" t="str">
            <v>OPERADOR COMPONENTE PEDAGOGICO CON ALIMENTOS</v>
          </cell>
        </row>
        <row r="340">
          <cell r="B340">
            <v>5020612025</v>
          </cell>
          <cell r="AK340" t="str">
            <v>OPERADOR COMPONENTE PEDAGOGICO CON ALIMENTOS</v>
          </cell>
        </row>
        <row r="341">
          <cell r="B341">
            <v>5020812025</v>
          </cell>
          <cell r="AK341" t="str">
            <v>OPERADOR COMPONENTE PEDAGOGICO CON ALIMENTOS</v>
          </cell>
        </row>
        <row r="342">
          <cell r="B342">
            <v>5020812025</v>
          </cell>
          <cell r="AK342" t="str">
            <v>OPERADOR COMPONENTE PEDAGOGICO CON ALIMENTOS</v>
          </cell>
        </row>
        <row r="343">
          <cell r="B343">
            <v>5020812025</v>
          </cell>
          <cell r="AK343" t="str">
            <v>OPERADOR COMPONENTE PEDAGOGICO CON ALIMENTOS</v>
          </cell>
        </row>
        <row r="344">
          <cell r="B344">
            <v>5020812025</v>
          </cell>
          <cell r="AK344" t="str">
            <v>OPERADOR COMPONENTE PEDAGOGICO CON ALIMENTOS</v>
          </cell>
        </row>
        <row r="345">
          <cell r="B345">
            <v>5020812025</v>
          </cell>
          <cell r="AK345" t="str">
            <v>OPERADOR COMPONENTE PEDAGOGICO CON ALIMENTOS</v>
          </cell>
        </row>
        <row r="346">
          <cell r="B346">
            <v>5020812025</v>
          </cell>
          <cell r="AK346" t="str">
            <v>OPERADOR COMPONENTE PEDAGOGICO CON ALIMENTOS</v>
          </cell>
        </row>
        <row r="347">
          <cell r="B347">
            <v>5020812025</v>
          </cell>
          <cell r="AK347" t="str">
            <v>OPERADOR COMPONENTE PEDAGOGICO CON ALIMENTOS</v>
          </cell>
        </row>
        <row r="348">
          <cell r="B348">
            <v>5020812025</v>
          </cell>
          <cell r="AK348" t="str">
            <v>OPERADOR COMPONENTE PEDAGOGICO CON ALIMENTOS</v>
          </cell>
        </row>
        <row r="349">
          <cell r="B349">
            <v>5020812025</v>
          </cell>
          <cell r="AK349" t="str">
            <v>OPERADOR COMPONENTE PEDAGOGICO CON ALIMENTOS</v>
          </cell>
        </row>
        <row r="350">
          <cell r="B350">
            <v>5020812025</v>
          </cell>
          <cell r="AK350" t="str">
            <v>OPERADOR COMPONENTE PEDAGOGICO CON ALIMENTOS</v>
          </cell>
        </row>
        <row r="351">
          <cell r="B351">
            <v>5020812025</v>
          </cell>
          <cell r="AK351" t="str">
            <v>OPERADOR COMPONENTE PEDAGOGICO CON ALIMENTOS</v>
          </cell>
        </row>
        <row r="352">
          <cell r="B352">
            <v>5020812025</v>
          </cell>
          <cell r="AK352" t="str">
            <v>OPERADOR COMPONENTE PEDAGOGICO CON ALIMENTOS</v>
          </cell>
        </row>
        <row r="353">
          <cell r="B353">
            <v>5020812025</v>
          </cell>
          <cell r="AK353" t="str">
            <v>OPERADOR COMPONENTE PEDAGOGICO CON ALIMENTOS</v>
          </cell>
        </row>
        <row r="354">
          <cell r="B354">
            <v>5020812025</v>
          </cell>
          <cell r="AK354" t="str">
            <v>OPERADOR COMPONENTE PEDAGOGICO CON ALIMENTOS</v>
          </cell>
        </row>
        <row r="355">
          <cell r="B355">
            <v>5020812025</v>
          </cell>
          <cell r="AK355" t="str">
            <v>OPERADOR COMPONENTE PEDAGOGICO CON ALIMENTOS</v>
          </cell>
        </row>
        <row r="356">
          <cell r="B356">
            <v>5020812025</v>
          </cell>
          <cell r="AK356" t="str">
            <v>OPERADOR COMPONENTE PEDAGOGICO CON ALIMENTOS</v>
          </cell>
        </row>
        <row r="357">
          <cell r="B357">
            <v>5020812025</v>
          </cell>
          <cell r="AK357" t="str">
            <v>OPERADOR COMPONENTE PEDAGOGICO CON ALIMENTOS</v>
          </cell>
        </row>
        <row r="358">
          <cell r="B358">
            <v>5020812025</v>
          </cell>
          <cell r="AK358" t="str">
            <v>OPERADOR COMPONENTE PEDAGOGICO CON ALIMENTOS</v>
          </cell>
        </row>
        <row r="359">
          <cell r="B359">
            <v>5020812025</v>
          </cell>
          <cell r="AK359" t="str">
            <v>OPERADOR COMPONENTE PEDAGOGICO CON ALIMENTOS</v>
          </cell>
        </row>
        <row r="360">
          <cell r="B360">
            <v>5020812025</v>
          </cell>
          <cell r="AK360" t="str">
            <v>OPERADOR COMPONENTE PEDAGOGICO CON ALIMENTOS</v>
          </cell>
        </row>
        <row r="361">
          <cell r="B361">
            <v>5020812025</v>
          </cell>
          <cell r="AK361" t="str">
            <v>OPERADOR COMPONENTE PEDAGOGICO CON ALIMENTOS</v>
          </cell>
        </row>
        <row r="362">
          <cell r="B362">
            <v>5020812025</v>
          </cell>
          <cell r="AK362" t="str">
            <v>OPERADOR COMPONENTE PEDAGOGICO CON ALIMENTOS</v>
          </cell>
        </row>
        <row r="363">
          <cell r="B363">
            <v>5020812025</v>
          </cell>
          <cell r="AK363" t="str">
            <v>OPERADOR COMPONENTE PEDAGOGICO CON ALIMENTOS</v>
          </cell>
        </row>
        <row r="364">
          <cell r="B364">
            <v>5020812025</v>
          </cell>
          <cell r="AK364" t="str">
            <v>OPERADOR COMPONENTE PEDAGOGICO CON ALIMENTOS</v>
          </cell>
        </row>
        <row r="365">
          <cell r="B365">
            <v>5020812025</v>
          </cell>
          <cell r="AK365" t="str">
            <v>OPERADOR COMPONENTE PEDAGOGICO CON ALIMENTOS</v>
          </cell>
        </row>
        <row r="366">
          <cell r="B366">
            <v>5020962025</v>
          </cell>
          <cell r="AK366" t="str">
            <v>OPERADOR COMPONENTE PEDAGOGICO CON ALIMENTOS</v>
          </cell>
        </row>
        <row r="367">
          <cell r="B367">
            <v>5020962025</v>
          </cell>
          <cell r="AK367" t="str">
            <v>OPERADOR COMPONENTE PEDAGOGICO CON ALIMENTOS</v>
          </cell>
        </row>
        <row r="368">
          <cell r="B368">
            <v>5020962025</v>
          </cell>
          <cell r="AK368" t="str">
            <v>OPERADOR COMPONENTE PEDAGOGICO CON ALIMENTOS</v>
          </cell>
        </row>
        <row r="369">
          <cell r="B369">
            <v>5020962025</v>
          </cell>
          <cell r="AK369" t="str">
            <v>OPERADOR COMPONENTE PEDAGOGICO CON ALIMENTOS</v>
          </cell>
        </row>
        <row r="370">
          <cell r="B370">
            <v>5011072026</v>
          </cell>
          <cell r="AK370" t="str">
            <v>OPERADOR COMPONENTE PEDAGOGICO CON ALIMENTOS</v>
          </cell>
        </row>
        <row r="371">
          <cell r="B371">
            <v>5011072026</v>
          </cell>
          <cell r="AK371" t="str">
            <v>OPERADOR COMPONENTE PEDAGOGICO CON ALIMENTOS</v>
          </cell>
        </row>
        <row r="372">
          <cell r="B372">
            <v>5011072026</v>
          </cell>
          <cell r="AK372" t="str">
            <v>OPERADOR COMPONENTE PEDAGOGICO CON ALIMENTOS</v>
          </cell>
        </row>
        <row r="373">
          <cell r="B373">
            <v>5011072026</v>
          </cell>
          <cell r="AK373" t="str">
            <v>OPERADOR COMPONENTE PEDAGOGICO CON ALIMENTOS</v>
          </cell>
        </row>
        <row r="374">
          <cell r="B374">
            <v>5011072026</v>
          </cell>
          <cell r="AK374" t="str">
            <v>OPERADOR COMPONENTE PEDAGOGICO CON ALIMENTOS</v>
          </cell>
        </row>
        <row r="375">
          <cell r="B375">
            <v>5011072026</v>
          </cell>
          <cell r="AK375" t="str">
            <v>OPERADOR COMPONENTE PEDAGOGICO CON ALIMENTOS</v>
          </cell>
        </row>
        <row r="376">
          <cell r="B376">
            <v>5011072026</v>
          </cell>
          <cell r="AK376" t="str">
            <v>OPERADOR COMPONENTE PEDAGOGICO CON ALIMENTOS</v>
          </cell>
        </row>
        <row r="377">
          <cell r="B377">
            <v>5011072026</v>
          </cell>
          <cell r="AK377" t="str">
            <v>OPERADOR COMPONENTE PEDAGOGICO CON ALIMENTOS</v>
          </cell>
        </row>
        <row r="378">
          <cell r="B378">
            <v>5011072026</v>
          </cell>
          <cell r="AK378" t="str">
            <v>OPERADOR COMPONENTE PEDAGOGICO CON ALIMENTOS</v>
          </cell>
        </row>
        <row r="379">
          <cell r="B379">
            <v>5011072026</v>
          </cell>
          <cell r="AK379" t="str">
            <v>OPERADOR COMPONENTE PEDAGOGICO CON ALIMENTOS</v>
          </cell>
        </row>
        <row r="380">
          <cell r="B380">
            <v>5011072026</v>
          </cell>
          <cell r="AK380" t="str">
            <v>OPERADOR COMPONENTE PEDAGOGICO CON ALIMENTOS</v>
          </cell>
        </row>
        <row r="381">
          <cell r="B381">
            <v>5011072026</v>
          </cell>
          <cell r="AK381" t="str">
            <v>OPERADOR COMPONENTE PEDAGOGICO CON ALIMENTOS</v>
          </cell>
        </row>
        <row r="382">
          <cell r="B382">
            <v>5011072026</v>
          </cell>
          <cell r="AK382" t="str">
            <v>OPERADOR COMPONENTE PEDAGOGICO CON ALIMENTOS</v>
          </cell>
        </row>
        <row r="383">
          <cell r="B383">
            <v>5011072026</v>
          </cell>
          <cell r="AK383" t="str">
            <v>OPERADOR COMPONENTE PEDAGOGICO CON ALIMENTOS</v>
          </cell>
        </row>
        <row r="384">
          <cell r="B384">
            <v>5011072026</v>
          </cell>
          <cell r="AK384" t="str">
            <v>OPERADOR COMPONENTE PEDAGOGICO CON ALIMENTOS</v>
          </cell>
        </row>
        <row r="385">
          <cell r="B385">
            <v>5011072026</v>
          </cell>
          <cell r="AK385" t="str">
            <v>OPERADOR COMPONENTE PEDAGOGICO CON ALIMENTOS</v>
          </cell>
        </row>
        <row r="386">
          <cell r="B386">
            <v>5011072026</v>
          </cell>
          <cell r="AK386" t="str">
            <v>OPERADOR COMPONENTE PEDAGOGICO CON ALIMENTOS</v>
          </cell>
        </row>
        <row r="387">
          <cell r="B387">
            <v>5011072026</v>
          </cell>
          <cell r="AK387" t="str">
            <v>OPERADOR COMPONENTE PEDAGOGICO CON ALIMENTOS</v>
          </cell>
        </row>
        <row r="388">
          <cell r="B388">
            <v>5011072026</v>
          </cell>
          <cell r="AK388" t="str">
            <v>OPERADOR COMPONENTE PEDAGOGICO CON ALIMENTOS</v>
          </cell>
        </row>
        <row r="389">
          <cell r="B389">
            <v>5011072026</v>
          </cell>
          <cell r="AK389" t="str">
            <v>OPERADOR COMPONENTE PEDAGOGICO CON ALIMENTOS</v>
          </cell>
        </row>
        <row r="390">
          <cell r="B390">
            <v>5011072026</v>
          </cell>
          <cell r="AK390" t="str">
            <v>OPERADOR COMPONENTE PEDAGOGICO CON ALIMENTOS</v>
          </cell>
        </row>
        <row r="391">
          <cell r="B391">
            <v>5011072026</v>
          </cell>
          <cell r="AK391" t="str">
            <v>OPERADOR COMPONENTE PEDAGOGICO CON ALIMENTOS</v>
          </cell>
        </row>
        <row r="392">
          <cell r="B392">
            <v>5011072026</v>
          </cell>
          <cell r="AK392" t="str">
            <v>OPERADOR COMPONENTE PEDAGOGICO CON ALIMENTOS</v>
          </cell>
        </row>
        <row r="393">
          <cell r="B393">
            <v>5011072026</v>
          </cell>
          <cell r="AK393" t="str">
            <v>OPERADOR COMPONENTE PEDAGOGICO CON ALIMENTOS</v>
          </cell>
        </row>
        <row r="394">
          <cell r="B394">
            <v>5011072026</v>
          </cell>
          <cell r="AK394" t="str">
            <v>OPERADOR COMPONENTE PEDAGOGICO CON ALIMENTOS</v>
          </cell>
        </row>
        <row r="395">
          <cell r="B395">
            <v>5011072026</v>
          </cell>
          <cell r="AK395" t="str">
            <v>OPERADOR COMPONENTE PEDAGOGICO CON ALIMENTOS</v>
          </cell>
        </row>
        <row r="396">
          <cell r="B396">
            <v>5011072026</v>
          </cell>
          <cell r="AK396" t="str">
            <v>OPERADOR COMPONENTE PEDAGOGICO CON ALIMENTOS</v>
          </cell>
        </row>
        <row r="397">
          <cell r="B397">
            <v>5011072026</v>
          </cell>
          <cell r="AK397" t="str">
            <v>OPERADOR COMPONENTE PEDAGOGICO CON ALIMENTOS</v>
          </cell>
        </row>
        <row r="398">
          <cell r="B398">
            <v>5011072026</v>
          </cell>
          <cell r="AK398" t="str">
            <v>OPERADOR COMPONENTE PEDAGOGICO CON ALIMENTOS</v>
          </cell>
        </row>
        <row r="399">
          <cell r="B399">
            <v>5011072026</v>
          </cell>
          <cell r="AK399" t="str">
            <v>OPERADOR COMPONENTE PEDAGOGICO CON ALIMENTOS</v>
          </cell>
        </row>
        <row r="400">
          <cell r="B400">
            <v>5011072026</v>
          </cell>
          <cell r="AK400" t="str">
            <v>OPERADOR COMPONENTE PEDAGOGICO CON ALIMENTOS</v>
          </cell>
        </row>
        <row r="401">
          <cell r="B401">
            <v>5011072026</v>
          </cell>
          <cell r="AK401" t="str">
            <v>OPERADOR COMPONENTE PEDAGOGICO CON ALIMENTOS</v>
          </cell>
        </row>
        <row r="402">
          <cell r="B402">
            <v>5011072026</v>
          </cell>
          <cell r="AK402" t="str">
            <v>OPERADOR COMPONENTE PEDAGOGICO CON ALIMENTOS</v>
          </cell>
        </row>
        <row r="403">
          <cell r="B403">
            <v>5011072026</v>
          </cell>
          <cell r="AK403" t="str">
            <v>OPERADOR COMPONENTE PEDAGOGICO CON ALIMENTOS</v>
          </cell>
        </row>
        <row r="404">
          <cell r="B404">
            <v>5011072026</v>
          </cell>
          <cell r="AK404" t="str">
            <v>OPERADOR COMPONENTE PEDAGOGICO CON ALIMENTOS</v>
          </cell>
        </row>
        <row r="405">
          <cell r="B405">
            <v>5011072026</v>
          </cell>
          <cell r="AK405" t="str">
            <v>OPERADOR COMPONENTE PEDAGOGICO CON ALIMENTOS</v>
          </cell>
        </row>
        <row r="406">
          <cell r="B406">
            <v>5011072026</v>
          </cell>
          <cell r="AK406" t="str">
            <v>OPERADOR COMPONENTE PEDAGOGICO CON ALIMENTOS</v>
          </cell>
        </row>
        <row r="407">
          <cell r="B407">
            <v>5010732026</v>
          </cell>
          <cell r="AK407" t="str">
            <v>OPERADOR COMPONENTE PEDAGOGICO CON ALIMENTOS</v>
          </cell>
        </row>
        <row r="408">
          <cell r="B408">
            <v>5010732026</v>
          </cell>
          <cell r="AK408" t="str">
            <v>OPERADOR COMPONENTE PEDAGOGICO CON ALIMENTOS</v>
          </cell>
        </row>
        <row r="409">
          <cell r="B409">
            <v>5010732026</v>
          </cell>
          <cell r="AK409" t="str">
            <v>OPERADOR COMPONENTE PEDAGOGICO CON ALIMENTOS</v>
          </cell>
        </row>
        <row r="410">
          <cell r="B410">
            <v>5010732026</v>
          </cell>
          <cell r="AK410" t="str">
            <v>OPERADOR COMPONENTE PEDAGOGICO CON ALIMENTOS</v>
          </cell>
        </row>
        <row r="411">
          <cell r="B411">
            <v>5010732026</v>
          </cell>
          <cell r="AK411" t="str">
            <v>OPERADOR COMPONENTE PEDAGOGICO CON ALIMENTOS</v>
          </cell>
        </row>
        <row r="412">
          <cell r="B412">
            <v>5010732026</v>
          </cell>
          <cell r="AK412" t="str">
            <v>OPERADOR COMPONENTE PEDAGOGICO CON ALIMENTOS</v>
          </cell>
        </row>
        <row r="413">
          <cell r="B413">
            <v>5010732026</v>
          </cell>
          <cell r="AK413" t="str">
            <v>OPERADOR COMPONENTE PEDAGOGICO CON ALIMENTOS</v>
          </cell>
        </row>
        <row r="414">
          <cell r="B414">
            <v>5010732026</v>
          </cell>
          <cell r="AK414" t="str">
            <v>OPERADOR COMPONENTE PEDAGOGICO CON ALIMENTOS</v>
          </cell>
        </row>
        <row r="415">
          <cell r="B415">
            <v>5010732026</v>
          </cell>
          <cell r="AK415" t="str">
            <v>OPERADOR COMPONENTE PEDAGOGICO CON ALIMENTOS</v>
          </cell>
        </row>
        <row r="416">
          <cell r="B416">
            <v>5020852025</v>
          </cell>
          <cell r="AK416" t="str">
            <v>OPERADOR COMPONENTE PEDAGOGICO CON ALIMENTOS</v>
          </cell>
        </row>
        <row r="417">
          <cell r="B417">
            <v>5020852025</v>
          </cell>
          <cell r="AK417" t="str">
            <v>OPERADOR COMPONENTE PEDAGOGICO CON ALIMENTOS</v>
          </cell>
        </row>
        <row r="418">
          <cell r="B418">
            <v>5020852025</v>
          </cell>
          <cell r="AK418" t="str">
            <v>OPERADOR COMPONENTE PEDAGOGICO CON ALIMENTOS</v>
          </cell>
        </row>
        <row r="419">
          <cell r="B419">
            <v>5020852025</v>
          </cell>
          <cell r="AK419" t="str">
            <v>OPERADOR COMPONENTE PEDAGOGICO CON ALIMENTOS</v>
          </cell>
        </row>
        <row r="420">
          <cell r="B420">
            <v>5020852025</v>
          </cell>
          <cell r="AK420" t="str">
            <v>OPERADOR COMPONENTE PEDAGOGICO CON ALIMENTOS</v>
          </cell>
        </row>
        <row r="421">
          <cell r="B421">
            <v>5020852025</v>
          </cell>
          <cell r="AK421" t="str">
            <v>OPERADOR COMPONENTE PEDAGOGICO CON ALIMENTOS</v>
          </cell>
        </row>
        <row r="422">
          <cell r="B422">
            <v>5020852025</v>
          </cell>
          <cell r="AK422" t="str">
            <v>OPERADOR COMPONENTE PEDAGOGICO CON ALIMENTOS</v>
          </cell>
        </row>
        <row r="423">
          <cell r="B423">
            <v>5020852025</v>
          </cell>
          <cell r="AK423" t="str">
            <v>OPERADOR COMPONENTE PEDAGOGICO CON ALIMENTOS</v>
          </cell>
        </row>
        <row r="424">
          <cell r="B424">
            <v>5020852025</v>
          </cell>
          <cell r="AK424" t="str">
            <v>OPERADOR COMPONENTE PEDAGOGICO CON ALIMENTOS</v>
          </cell>
        </row>
        <row r="425">
          <cell r="B425">
            <v>5020852025</v>
          </cell>
          <cell r="AK425" t="str">
            <v>OPERADOR COMPONENTE PEDAGOGICO CON ALIMENTOS</v>
          </cell>
        </row>
        <row r="426">
          <cell r="B426">
            <v>5020852025</v>
          </cell>
          <cell r="AK426" t="str">
            <v>OPERADOR COMPONENTE PEDAGOGICO CON ALIMENTOS</v>
          </cell>
        </row>
        <row r="427">
          <cell r="B427">
            <v>5020852025</v>
          </cell>
          <cell r="AK427" t="str">
            <v>OPERADOR COMPONENTE PEDAGOGICO CON ALIMENTOS</v>
          </cell>
        </row>
        <row r="428">
          <cell r="B428">
            <v>5020852025</v>
          </cell>
          <cell r="AK428" t="str">
            <v>OPERADOR COMPONENTE PEDAGOGICO CON ALIMENTOS</v>
          </cell>
        </row>
        <row r="429">
          <cell r="B429">
            <v>5020852025</v>
          </cell>
          <cell r="AK429" t="str">
            <v>OPERADOR COMPONENTE PEDAGOGICO CON ALIMENTOS</v>
          </cell>
        </row>
        <row r="430">
          <cell r="B430">
            <v>5020852025</v>
          </cell>
          <cell r="AK430" t="str">
            <v>OPERADOR COMPONENTE PEDAGOGICO CON ALIMENTOS</v>
          </cell>
        </row>
        <row r="431">
          <cell r="B431">
            <v>5020852025</v>
          </cell>
          <cell r="AK431" t="str">
            <v>OPERADOR COMPONENTE PEDAGOGICO CON ALIMENTOS</v>
          </cell>
        </row>
        <row r="432">
          <cell r="B432">
            <v>5020852025</v>
          </cell>
          <cell r="AK432" t="str">
            <v>OPERADOR COMPONENTE PEDAGOGICO CON ALIMENTOS</v>
          </cell>
        </row>
        <row r="433">
          <cell r="B433">
            <v>5020852025</v>
          </cell>
          <cell r="AK433" t="str">
            <v>OPERADOR COMPONENTE PEDAGOGICO CON ALIMENTOS</v>
          </cell>
        </row>
        <row r="434">
          <cell r="B434">
            <v>5020852025</v>
          </cell>
          <cell r="AK434" t="str">
            <v>OPERADOR COMPONENTE PEDAGOGICO CON ALIMENTOS</v>
          </cell>
        </row>
        <row r="435">
          <cell r="B435">
            <v>5020852025</v>
          </cell>
          <cell r="AK435" t="str">
            <v>OPERADOR COMPONENTE PEDAGOGICO CON ALIMENTOS</v>
          </cell>
        </row>
        <row r="436">
          <cell r="B436">
            <v>5020852025</v>
          </cell>
          <cell r="AK436" t="str">
            <v>OPERADOR COMPONENTE PEDAGOGICO CON ALIMENTOS</v>
          </cell>
        </row>
        <row r="437">
          <cell r="B437">
            <v>5020372025</v>
          </cell>
          <cell r="AK437" t="str">
            <v>OPERADOR COMPONENTE PEDAGOGICO CON ALIMENTOS</v>
          </cell>
        </row>
        <row r="438">
          <cell r="B438">
            <v>5020372025</v>
          </cell>
          <cell r="AK438" t="str">
            <v>OPERADOR COMPONENTE PEDAGOGICO CON ALIMENTOS</v>
          </cell>
        </row>
        <row r="439">
          <cell r="B439">
            <v>5020372025</v>
          </cell>
          <cell r="AK439" t="str">
            <v>OPERADOR COMPONENTE PEDAGOGICO CON ALIMENTOS</v>
          </cell>
        </row>
        <row r="440">
          <cell r="B440">
            <v>5020372025</v>
          </cell>
          <cell r="AK440" t="str">
            <v>OPERADOR COMPONENTE PEDAGOGICO CON ALIMENTOS</v>
          </cell>
        </row>
        <row r="441">
          <cell r="B441">
            <v>5020372025</v>
          </cell>
          <cell r="AK441" t="str">
            <v>OPERADOR COMPONENTE PEDAGOGICO CON ALIMENTOS</v>
          </cell>
        </row>
        <row r="442">
          <cell r="B442">
            <v>5020372025</v>
          </cell>
          <cell r="AK442" t="str">
            <v>OPERADOR COMPONENTE PEDAGOGICO CON ALIMENTOS</v>
          </cell>
        </row>
        <row r="443">
          <cell r="B443">
            <v>5020372025</v>
          </cell>
          <cell r="AK443" t="str">
            <v>OPERADOR COMPONENTE PEDAGOGICO CON ALIMENTOS</v>
          </cell>
        </row>
        <row r="444">
          <cell r="B444">
            <v>5020372025</v>
          </cell>
          <cell r="AK444" t="str">
            <v>OPERADOR COMPONENTE PEDAGOGICO CON ALIMENTOS</v>
          </cell>
        </row>
        <row r="445">
          <cell r="B445">
            <v>5020372025</v>
          </cell>
          <cell r="AK445" t="str">
            <v>OPERADOR COMPONENTE PEDAGOGICO CON ALIMENTOS</v>
          </cell>
        </row>
        <row r="446">
          <cell r="B446">
            <v>5020372025</v>
          </cell>
          <cell r="AK446" t="str">
            <v>OPERADOR COMPONENTE PEDAGOGICO CON ALIMENTOS</v>
          </cell>
        </row>
        <row r="447">
          <cell r="B447">
            <v>5020372025</v>
          </cell>
          <cell r="AK447" t="str">
            <v>OPERADOR COMPONENTE PEDAGOGICO CON ALIMENTOS</v>
          </cell>
        </row>
        <row r="448">
          <cell r="B448">
            <v>5020372025</v>
          </cell>
          <cell r="AK448" t="str">
            <v>OPERADOR COMPONENTE PEDAGOGICO CON ALIMENTOS</v>
          </cell>
        </row>
        <row r="449">
          <cell r="B449">
            <v>5020512025</v>
          </cell>
          <cell r="AK449" t="str">
            <v>OPERADOR COMPONENTE PEDAGOGICO CON ALIMENTOS</v>
          </cell>
        </row>
        <row r="450">
          <cell r="B450">
            <v>5020512025</v>
          </cell>
          <cell r="AK450" t="str">
            <v>OPERADOR COMPONENTE PEDAGOGICO CON ALIMENTOS</v>
          </cell>
        </row>
        <row r="451">
          <cell r="B451">
            <v>5020512025</v>
          </cell>
          <cell r="AK451" t="str">
            <v>OPERADOR COMPONENTE PEDAGOGICO CON ALIMENTOS</v>
          </cell>
        </row>
        <row r="452">
          <cell r="B452">
            <v>5020512025</v>
          </cell>
          <cell r="AK452" t="str">
            <v>OPERADOR COMPONENTE PEDAGOGICO CON ALIMENTOS</v>
          </cell>
        </row>
        <row r="453">
          <cell r="B453">
            <v>5010772026</v>
          </cell>
          <cell r="AK453" t="str">
            <v>OPERADOR COMPONENTE PEDAGOGICO CON ALIMENTOS</v>
          </cell>
        </row>
        <row r="454">
          <cell r="B454">
            <v>5010772026</v>
          </cell>
          <cell r="AK454" t="str">
            <v>OPERADOR COMPONENTE PEDAGOGICO CON ALIMENTOS</v>
          </cell>
        </row>
        <row r="455">
          <cell r="B455">
            <v>5010772026</v>
          </cell>
          <cell r="AK455" t="str">
            <v>OPERADOR COMPONENTE PEDAGOGICO CON ALIMENTOS</v>
          </cell>
        </row>
        <row r="456">
          <cell r="B456">
            <v>5010772026</v>
          </cell>
          <cell r="AK456" t="str">
            <v>OPERADOR COMPONENTE PEDAGOGICO CON ALIMENTOS</v>
          </cell>
        </row>
        <row r="457">
          <cell r="B457">
            <v>5010772026</v>
          </cell>
          <cell r="AK457" t="str">
            <v>OPERADOR COMPONENTE PEDAGOGICO CON ALIMENTOS</v>
          </cell>
        </row>
        <row r="458">
          <cell r="B458">
            <v>5010772026</v>
          </cell>
          <cell r="AK458" t="str">
            <v>OPERADOR COMPONENTE PEDAGOGICO CON ALIMENTOS</v>
          </cell>
        </row>
        <row r="459">
          <cell r="B459">
            <v>5010772026</v>
          </cell>
          <cell r="AK459" t="str">
            <v>OPERADOR COMPONENTE PEDAGOGICO CON ALIMENTOS</v>
          </cell>
        </row>
        <row r="460">
          <cell r="B460">
            <v>5010772026</v>
          </cell>
          <cell r="AK460" t="str">
            <v>OPERADOR COMPONENTE PEDAGOGICO CON ALIMENTOS</v>
          </cell>
        </row>
        <row r="461">
          <cell r="B461">
            <v>5010772026</v>
          </cell>
          <cell r="AK461" t="str">
            <v>OPERADOR COMPONENTE PEDAGOGICO CON ALIMENTOS</v>
          </cell>
        </row>
        <row r="462">
          <cell r="B462">
            <v>5010772026</v>
          </cell>
          <cell r="AK462" t="str">
            <v>OPERADOR COMPONENTE PEDAGOGICO CON ALIMENTOS</v>
          </cell>
        </row>
        <row r="463">
          <cell r="B463">
            <v>5010772026</v>
          </cell>
          <cell r="AK463" t="str">
            <v>OPERADOR COMPONENTE PEDAGOGICO CON ALIMENTOS</v>
          </cell>
        </row>
        <row r="464">
          <cell r="B464">
            <v>5010772026</v>
          </cell>
          <cell r="AK464" t="str">
            <v>OPERADOR COMPONENTE PEDAGOGICO CON ALIMENTOS</v>
          </cell>
        </row>
        <row r="465">
          <cell r="B465">
            <v>5010772026</v>
          </cell>
          <cell r="AK465" t="str">
            <v>OPERADOR COMPONENTE PEDAGOGICO CON ALIMENTOS</v>
          </cell>
        </row>
        <row r="466">
          <cell r="B466">
            <v>5010772026</v>
          </cell>
          <cell r="AK466" t="str">
            <v>OPERADOR COMPONENTE PEDAGOGICO CON ALIMENTOS</v>
          </cell>
        </row>
        <row r="467">
          <cell r="B467">
            <v>5010772026</v>
          </cell>
          <cell r="AK467" t="str">
            <v>OPERADOR COMPONENTE PEDAGOGICO CON ALIMENTOS</v>
          </cell>
        </row>
        <row r="468">
          <cell r="B468">
            <v>5020682025</v>
          </cell>
          <cell r="AK468" t="str">
            <v>OPERADOR COMPONENTE PEDAGOGICO CON ALIMENTOS</v>
          </cell>
        </row>
        <row r="469">
          <cell r="B469">
            <v>5020682025</v>
          </cell>
          <cell r="AK469" t="str">
            <v>OPERADOR COMPONENTE PEDAGOGICO CON ALIMENTOS</v>
          </cell>
        </row>
        <row r="470">
          <cell r="B470">
            <v>5020682025</v>
          </cell>
          <cell r="AK470" t="str">
            <v>OPERADOR COMPONENTE PEDAGOGICO CON ALIMENTOS</v>
          </cell>
        </row>
        <row r="471">
          <cell r="B471">
            <v>5010562026</v>
          </cell>
          <cell r="AK471" t="str">
            <v>OPERADOR COMPONENTE PEDAGOGICO CON ALIMENTOS</v>
          </cell>
        </row>
        <row r="472">
          <cell r="B472">
            <v>5010562026</v>
          </cell>
          <cell r="AK472" t="str">
            <v>OPERADOR COMPONENTE PEDAGOGICO CON ALIMENTOS</v>
          </cell>
        </row>
        <row r="473">
          <cell r="B473">
            <v>5010562026</v>
          </cell>
          <cell r="AK473" t="str">
            <v>OPERADOR COMPONENTE PEDAGOGICO CON ALIMENTOS</v>
          </cell>
        </row>
        <row r="474">
          <cell r="B474">
            <v>5010562026</v>
          </cell>
          <cell r="AK474" t="str">
            <v>OPERADOR COMPONENTE PEDAGOGICO CON ALIMENTOS</v>
          </cell>
        </row>
        <row r="475">
          <cell r="B475">
            <v>5010562026</v>
          </cell>
          <cell r="AK475" t="str">
            <v>OPERADOR COMPONENTE PEDAGOGICO CON ALIMENTOS</v>
          </cell>
        </row>
        <row r="476">
          <cell r="B476">
            <v>5010562026</v>
          </cell>
          <cell r="AK476" t="str">
            <v>OPERADOR COMPONENTE PEDAGOGICO CON ALIMENTOS</v>
          </cell>
        </row>
        <row r="477">
          <cell r="B477">
            <v>5010562026</v>
          </cell>
          <cell r="AK477" t="str">
            <v>OPERADOR COMPONENTE PEDAGOGICO CON ALIMENTOS</v>
          </cell>
        </row>
        <row r="478">
          <cell r="B478">
            <v>5021302025</v>
          </cell>
          <cell r="AK478" t="str">
            <v>OPERADOR COMPONENTE PEDAGOGICO CON ALIMENTOS</v>
          </cell>
        </row>
        <row r="479">
          <cell r="B479">
            <v>5021302025</v>
          </cell>
          <cell r="AK479" t="str">
            <v>OPERADOR COMPONENTE PEDAGOGICO CON ALIMENTOS</v>
          </cell>
        </row>
        <row r="480">
          <cell r="B480">
            <v>5021302025</v>
          </cell>
          <cell r="AK480" t="str">
            <v>OPERADOR COMPONENTE PEDAGOGICO CON ALIMENTOS</v>
          </cell>
        </row>
        <row r="481">
          <cell r="B481">
            <v>5021302025</v>
          </cell>
          <cell r="AK481" t="str">
            <v>OPERADOR COMPONENTE PEDAGOGICO CON ALIMENTOS</v>
          </cell>
        </row>
        <row r="482">
          <cell r="B482">
            <v>5021302025</v>
          </cell>
          <cell r="AK482" t="str">
            <v>OPERADOR COMPONENTE PEDAGOGICO CON ALIMENTOS</v>
          </cell>
        </row>
        <row r="483">
          <cell r="B483">
            <v>5021302025</v>
          </cell>
          <cell r="AK483" t="str">
            <v>OPERADOR COMPONENTE PEDAGOGICO CON ALIMENTOS</v>
          </cell>
        </row>
        <row r="484">
          <cell r="B484">
            <v>5021302025</v>
          </cell>
          <cell r="AK484" t="str">
            <v>OPERADOR COMPONENTE PEDAGOGICO CON ALIMENTOS</v>
          </cell>
        </row>
        <row r="485">
          <cell r="B485">
            <v>5021302025</v>
          </cell>
          <cell r="AK485" t="str">
            <v>OPERADOR COMPONENTE PEDAGOGICO CON ALIMENTOS</v>
          </cell>
        </row>
        <row r="486">
          <cell r="B486">
            <v>5021302025</v>
          </cell>
          <cell r="AK486" t="str">
            <v>OPERADOR COMPONENTE PEDAGOGICO CON ALIMENTOS</v>
          </cell>
        </row>
        <row r="487">
          <cell r="B487">
            <v>5021302025</v>
          </cell>
          <cell r="AK487" t="str">
            <v>OPERADOR COMPONENTE PEDAGOGICO CON ALIMENTOS</v>
          </cell>
        </row>
        <row r="488">
          <cell r="B488">
            <v>5021302025</v>
          </cell>
          <cell r="AK488" t="str">
            <v>OPERADOR COMPONENTE PEDAGOGICO CON ALIMENTOS</v>
          </cell>
        </row>
        <row r="489">
          <cell r="B489">
            <v>5010922026</v>
          </cell>
          <cell r="AK489" t="str">
            <v>OPERADOR COMPONENTE PEDAGOGICO CON ALIMENTOS</v>
          </cell>
        </row>
        <row r="490">
          <cell r="B490">
            <v>5010922026</v>
          </cell>
          <cell r="AK490" t="str">
            <v>OPERADOR COMPONENTE PEDAGOGICO CON ALIMENTOS</v>
          </cell>
        </row>
        <row r="491">
          <cell r="B491">
            <v>5010922026</v>
          </cell>
          <cell r="AK491" t="str">
            <v>OPERADOR COMPONENTE PEDAGOGICO CON ALIMENTOS</v>
          </cell>
        </row>
        <row r="492">
          <cell r="B492">
            <v>5010922026</v>
          </cell>
          <cell r="AK492" t="str">
            <v>OPERADOR COMPONENTE PEDAGOGICO CON ALIMENTOS</v>
          </cell>
        </row>
        <row r="493">
          <cell r="B493">
            <v>5010922026</v>
          </cell>
          <cell r="AK493" t="str">
            <v>OPERADOR COMPONENTE PEDAGOGICO CON ALIMENTOS</v>
          </cell>
        </row>
        <row r="494">
          <cell r="B494">
            <v>5010922026</v>
          </cell>
          <cell r="AK494" t="str">
            <v>OPERADOR COMPONENTE PEDAGOGICO CON ALIMENTOS</v>
          </cell>
        </row>
        <row r="495">
          <cell r="B495">
            <v>5010922026</v>
          </cell>
          <cell r="AK495" t="str">
            <v>OPERADOR COMPONENTE PEDAGOGICO CON ALIMENTOS</v>
          </cell>
        </row>
        <row r="496">
          <cell r="B496">
            <v>5010922026</v>
          </cell>
          <cell r="AK496" t="str">
            <v>OPERADOR COMPONENTE PEDAGOGICO CON ALIMENTOS</v>
          </cell>
        </row>
        <row r="497">
          <cell r="B497">
            <v>5010922026</v>
          </cell>
          <cell r="AK497" t="str">
            <v>OPERADOR COMPONENTE PEDAGOGICO CON ALIMENTOS</v>
          </cell>
        </row>
        <row r="498">
          <cell r="B498">
            <v>5010922026</v>
          </cell>
          <cell r="AK498" t="str">
            <v>OPERADOR COMPONENTE PEDAGOGICO CON ALIMENTOS</v>
          </cell>
        </row>
        <row r="499">
          <cell r="B499">
            <v>5010922026</v>
          </cell>
          <cell r="AK499" t="str">
            <v>OPERADOR COMPONENTE PEDAGOGICO CON ALIMENTOS</v>
          </cell>
        </row>
        <row r="500">
          <cell r="B500">
            <v>5010922026</v>
          </cell>
          <cell r="AK500" t="str">
            <v>OPERADOR COMPONENTE PEDAGOGICO CON ALIMENTOS</v>
          </cell>
        </row>
        <row r="501">
          <cell r="B501">
            <v>5010922026</v>
          </cell>
          <cell r="AK501" t="str">
            <v>OPERADOR COMPONENTE PEDAGOGICO CON ALIMENTOS</v>
          </cell>
        </row>
        <row r="502">
          <cell r="B502">
            <v>5010922026</v>
          </cell>
          <cell r="AK502" t="str">
            <v>OPERADOR COMPONENTE PEDAGOGICO CON ALIMENTOS</v>
          </cell>
        </row>
        <row r="503">
          <cell r="B503">
            <v>5010922026</v>
          </cell>
          <cell r="AK503" t="str">
            <v>OPERADOR COMPONENTE PEDAGOGICO CON ALIMENTOS</v>
          </cell>
        </row>
        <row r="504">
          <cell r="B504">
            <v>5010922026</v>
          </cell>
          <cell r="AK504" t="str">
            <v>OPERADOR COMPONENTE PEDAGOGICO CON ALIMENTOS</v>
          </cell>
        </row>
        <row r="505">
          <cell r="B505">
            <v>5010922026</v>
          </cell>
          <cell r="AK505" t="str">
            <v>OPERADOR COMPONENTE PEDAGOGICO CON ALIMENTOS</v>
          </cell>
        </row>
        <row r="506">
          <cell r="B506">
            <v>5010922026</v>
          </cell>
          <cell r="AK506" t="str">
            <v>OPERADOR COMPONENTE PEDAGOGICO CON ALIMENTOS</v>
          </cell>
        </row>
        <row r="507">
          <cell r="B507">
            <v>5010922026</v>
          </cell>
          <cell r="AK507" t="str">
            <v>OPERADOR COMPONENTE PEDAGOGICO CON ALIMENTOS</v>
          </cell>
        </row>
        <row r="508">
          <cell r="B508">
            <v>5010922026</v>
          </cell>
          <cell r="AK508" t="str">
            <v>OPERADOR COMPONENTE PEDAGOGICO CON ALIMENTOS</v>
          </cell>
        </row>
        <row r="509">
          <cell r="B509">
            <v>5021132025</v>
          </cell>
          <cell r="AK509" t="str">
            <v>OPERADOR COMPONENTE PEDAGOGICO CON ALIMENTOS</v>
          </cell>
        </row>
        <row r="510">
          <cell r="B510">
            <v>5021132025</v>
          </cell>
          <cell r="AK510" t="str">
            <v>OPERADOR COMPONENTE PEDAGOGICO CON ALIMENTOS</v>
          </cell>
        </row>
        <row r="511">
          <cell r="B511">
            <v>5021132025</v>
          </cell>
          <cell r="AK511" t="str">
            <v>OPERADOR COMPONENTE PEDAGOGICO CON ALIMENTOS</v>
          </cell>
        </row>
        <row r="512">
          <cell r="B512">
            <v>5021132025</v>
          </cell>
          <cell r="AK512" t="str">
            <v>OPERADOR COMPONENTE PEDAGOGICO CON ALIMENTOS</v>
          </cell>
        </row>
        <row r="513">
          <cell r="B513">
            <v>5021132025</v>
          </cell>
          <cell r="AK513" t="str">
            <v>OPERADOR COMPONENTE PEDAGOGICO CON ALIMENTOS</v>
          </cell>
        </row>
        <row r="514">
          <cell r="B514">
            <v>5021132025</v>
          </cell>
          <cell r="AK514" t="str">
            <v>OPERADOR COMPONENTE PEDAGOGICO CON ALIMENTOS</v>
          </cell>
        </row>
        <row r="515">
          <cell r="B515">
            <v>5021132025</v>
          </cell>
          <cell r="AK515" t="str">
            <v>OPERADOR COMPONENTE PEDAGOGICO CON ALIMENTOS</v>
          </cell>
        </row>
        <row r="516">
          <cell r="B516">
            <v>5021132025</v>
          </cell>
          <cell r="AK516" t="str">
            <v>OPERADOR COMPONENTE PEDAGOGICO CON ALIMENTOS</v>
          </cell>
        </row>
        <row r="517">
          <cell r="B517">
            <v>5021132025</v>
          </cell>
          <cell r="AK517" t="str">
            <v>OPERADOR COMPONENTE PEDAGOGICO CON ALIMENTOS</v>
          </cell>
        </row>
        <row r="518">
          <cell r="B518">
            <v>5021132025</v>
          </cell>
          <cell r="AK518" t="str">
            <v>OPERADOR COMPONENTE PEDAGOGICO CON ALIMENTOS</v>
          </cell>
        </row>
        <row r="519">
          <cell r="B519">
            <v>5021132025</v>
          </cell>
          <cell r="AK519" t="str">
            <v>OPERADOR COMPONENTE PEDAGOGICO CON ALIMENTOS</v>
          </cell>
        </row>
        <row r="520">
          <cell r="B520">
            <v>5021132025</v>
          </cell>
          <cell r="AK520" t="str">
            <v>OPERADOR COMPONENTE PEDAGOGICO CON ALIMENTOS</v>
          </cell>
        </row>
        <row r="521">
          <cell r="B521">
            <v>5021132025</v>
          </cell>
          <cell r="AK521" t="str">
            <v>OPERADOR COMPONENTE PEDAGOGICO CON ALIMENTOS</v>
          </cell>
        </row>
        <row r="522">
          <cell r="B522">
            <v>5021132025</v>
          </cell>
          <cell r="AK522" t="str">
            <v>OPERADOR COMPONENTE PEDAGOGICO CON ALIMENTOS</v>
          </cell>
        </row>
        <row r="523">
          <cell r="B523">
            <v>5021132025</v>
          </cell>
          <cell r="AK523" t="str">
            <v>OPERADOR COMPONENTE PEDAGOGICO CON ALIMENTOS</v>
          </cell>
        </row>
        <row r="524">
          <cell r="B524">
            <v>5021132025</v>
          </cell>
          <cell r="AK524" t="str">
            <v>OPERADOR COMPONENTE PEDAGOGICO CON ALIMENTOS</v>
          </cell>
        </row>
        <row r="525">
          <cell r="B525">
            <v>5021132025</v>
          </cell>
          <cell r="AK525" t="str">
            <v>OPERADOR COMPONENTE PEDAGOGICO CON ALIMENTOS</v>
          </cell>
        </row>
        <row r="526">
          <cell r="B526">
            <v>5021132025</v>
          </cell>
          <cell r="AK526" t="str">
            <v>OPERADOR COMPONENTE PEDAGOGICO CON ALIMENTOS</v>
          </cell>
        </row>
        <row r="527">
          <cell r="B527">
            <v>5021132025</v>
          </cell>
          <cell r="AK527" t="str">
            <v>OPERADOR COMPONENTE PEDAGOGICO CON ALIMENTOS</v>
          </cell>
        </row>
        <row r="528">
          <cell r="B528">
            <v>5021132025</v>
          </cell>
          <cell r="AK528" t="str">
            <v>OPERADOR COMPONENTE PEDAGOGICO CON ALIMENTOS</v>
          </cell>
        </row>
        <row r="529">
          <cell r="B529">
            <v>5021132025</v>
          </cell>
          <cell r="AK529" t="str">
            <v>OPERADOR COMPONENTE PEDAGOGICO CON ALIMENTOS</v>
          </cell>
        </row>
        <row r="530">
          <cell r="B530">
            <v>5021132025</v>
          </cell>
          <cell r="AK530" t="str">
            <v>OPERADOR COMPONENTE PEDAGOGICO CON ALIMENTOS</v>
          </cell>
        </row>
        <row r="531">
          <cell r="B531">
            <v>5020612025</v>
          </cell>
          <cell r="AK531" t="str">
            <v>OPERADOR COMPONENTE PEDAGOGICO CON ALIMENTOS</v>
          </cell>
        </row>
        <row r="532">
          <cell r="B532">
            <v>5020612025</v>
          </cell>
          <cell r="AK532" t="str">
            <v>OPERADOR COMPONENTE PEDAGOGICO CON ALIMENTOS</v>
          </cell>
        </row>
        <row r="533">
          <cell r="B533">
            <v>5020612025</v>
          </cell>
          <cell r="AK533" t="str">
            <v>OPERADOR COMPONENTE PEDAGOGICO CON ALIMENTOS</v>
          </cell>
        </row>
        <row r="534">
          <cell r="B534">
            <v>5020612025</v>
          </cell>
          <cell r="AK534" t="str">
            <v>OPERADOR COMPONENTE PEDAGOGICO CON ALIMENTOS</v>
          </cell>
        </row>
        <row r="535">
          <cell r="B535">
            <v>5020612025</v>
          </cell>
          <cell r="AK535" t="str">
            <v>OPERADOR COMPONENTE PEDAGOGICO CON ALIMENTOS</v>
          </cell>
        </row>
        <row r="536">
          <cell r="B536">
            <v>5020612025</v>
          </cell>
          <cell r="AK536" t="str">
            <v>OPERADOR COMPONENTE PEDAGOGICO CON ALIMENTOS</v>
          </cell>
        </row>
        <row r="537">
          <cell r="B537">
            <v>5020612025</v>
          </cell>
          <cell r="AK537" t="str">
            <v>OPERADOR COMPONENTE PEDAGOGICO CON ALIMENTOS</v>
          </cell>
        </row>
        <row r="538">
          <cell r="B538">
            <v>5020612025</v>
          </cell>
          <cell r="AK538" t="str">
            <v>OPERADOR COMPONENTE PEDAGOGICO CON ALIMENTOS</v>
          </cell>
        </row>
        <row r="539">
          <cell r="B539">
            <v>5020612025</v>
          </cell>
          <cell r="AK539" t="str">
            <v>OPERADOR COMPONENTE PEDAGOGICO CON ALIMENTOS</v>
          </cell>
        </row>
        <row r="540">
          <cell r="B540">
            <v>5020612025</v>
          </cell>
          <cell r="AK540" t="str">
            <v>OPERADOR COMPONENTE PEDAGOGICO CON ALIMENTOS</v>
          </cell>
        </row>
        <row r="541">
          <cell r="B541">
            <v>5020612025</v>
          </cell>
          <cell r="AK541" t="str">
            <v>OPERADOR COMPONENTE PEDAGOGICO CON ALIMENTOS</v>
          </cell>
        </row>
        <row r="542">
          <cell r="B542">
            <v>5020612025</v>
          </cell>
          <cell r="AK542" t="str">
            <v>OPERADOR COMPONENTE PEDAGOGICO CON ALIMENTOS</v>
          </cell>
        </row>
        <row r="543">
          <cell r="B543">
            <v>5020612025</v>
          </cell>
          <cell r="AK543" t="str">
            <v>OPERADOR COMPONENTE PEDAGOGICO CON ALIMENTOS</v>
          </cell>
        </row>
        <row r="544">
          <cell r="B544">
            <v>5020612025</v>
          </cell>
          <cell r="AK544" t="str">
            <v>OPERADOR COMPONENTE PEDAGOGICO CON ALIMENTOS</v>
          </cell>
        </row>
        <row r="545">
          <cell r="B545">
            <v>5020612025</v>
          </cell>
          <cell r="AK545" t="str">
            <v>OPERADOR COMPONENTE PEDAGOGICO CON ALIMENTOS</v>
          </cell>
        </row>
        <row r="546">
          <cell r="B546">
            <v>5020612025</v>
          </cell>
          <cell r="AK546" t="str">
            <v>OPERADOR COMPONENTE PEDAGOGICO CON ALIMENTOS</v>
          </cell>
        </row>
        <row r="547">
          <cell r="B547">
            <v>5020612025</v>
          </cell>
          <cell r="AK547" t="str">
            <v>OPERADOR COMPONENTE PEDAGOGICO CON ALIMENTOS</v>
          </cell>
        </row>
        <row r="548">
          <cell r="B548">
            <v>5020612025</v>
          </cell>
          <cell r="AK548" t="str">
            <v>OPERADOR COMPONENTE PEDAGOGICO CON ALIMENTOS</v>
          </cell>
        </row>
        <row r="549">
          <cell r="B549">
            <v>5020612025</v>
          </cell>
          <cell r="AK549" t="str">
            <v>OPERADOR COMPONENTE PEDAGOGICO CON ALIMENTOS</v>
          </cell>
        </row>
        <row r="550">
          <cell r="B550">
            <v>5020612025</v>
          </cell>
          <cell r="AK550" t="str">
            <v>OPERADOR COMPONENTE PEDAGOGICO CON ALIMENTOS</v>
          </cell>
        </row>
        <row r="551">
          <cell r="B551">
            <v>5020612025</v>
          </cell>
          <cell r="AK551" t="str">
            <v>OPERADOR COMPONENTE PEDAGOGICO CON ALIMENTOS</v>
          </cell>
        </row>
        <row r="552">
          <cell r="B552">
            <v>5020612025</v>
          </cell>
          <cell r="AK552" t="str">
            <v>OPERADOR COMPONENTE PEDAGOGICO CON ALIMENTOS</v>
          </cell>
        </row>
        <row r="553">
          <cell r="B553">
            <v>5020612025</v>
          </cell>
          <cell r="AK553" t="str">
            <v>OPERADOR COMPONENTE PEDAGOGICO CON ALIMENTOS</v>
          </cell>
        </row>
        <row r="554">
          <cell r="B554">
            <v>5020612025</v>
          </cell>
          <cell r="AK554" t="str">
            <v>OPERADOR COMPONENTE PEDAGOGICO CON ALIMENTOS</v>
          </cell>
        </row>
        <row r="555">
          <cell r="B555">
            <v>5020612025</v>
          </cell>
          <cell r="AK555" t="str">
            <v>OPERADOR COMPONENTE PEDAGOGICO CON ALIMENTOS</v>
          </cell>
        </row>
        <row r="556">
          <cell r="B556">
            <v>5020582025</v>
          </cell>
          <cell r="AK556" t="str">
            <v>OPERADOR COMPONENTE PEDAGOGICO CON ALIMENTOS</v>
          </cell>
        </row>
        <row r="557">
          <cell r="B557">
            <v>5020582025</v>
          </cell>
          <cell r="AK557" t="str">
            <v>OPERADOR COMPONENTE PEDAGOGICO CON ALIMENTOS</v>
          </cell>
        </row>
        <row r="558">
          <cell r="B558">
            <v>5020582025</v>
          </cell>
          <cell r="AK558" t="str">
            <v>OPERADOR COMPONENTE PEDAGOGICO CON ALIMENTOS</v>
          </cell>
        </row>
        <row r="559">
          <cell r="B559">
            <v>5020582025</v>
          </cell>
          <cell r="AK559" t="str">
            <v>OPERADOR COMPONENTE PEDAGOGICO CON ALIMENTOS</v>
          </cell>
        </row>
        <row r="560">
          <cell r="B560">
            <v>5020582025</v>
          </cell>
          <cell r="AK560" t="str">
            <v>OPERADOR COMPONENTE PEDAGOGICO CON ALIMENTOS</v>
          </cell>
        </row>
        <row r="561">
          <cell r="B561">
            <v>5020582025</v>
          </cell>
          <cell r="AK561" t="str">
            <v>OPERADOR COMPONENTE PEDAGOGICO CON ALIMENTOS</v>
          </cell>
        </row>
        <row r="562">
          <cell r="B562">
            <v>5020582025</v>
          </cell>
          <cell r="AK562" t="str">
            <v>OPERADOR COMPONENTE PEDAGOGICO CON ALIMENTOS</v>
          </cell>
        </row>
        <row r="563">
          <cell r="B563">
            <v>5020582025</v>
          </cell>
          <cell r="AK563" t="str">
            <v>OPERADOR COMPONENTE PEDAGOGICO CON ALIMENTOS</v>
          </cell>
        </row>
        <row r="564">
          <cell r="B564">
            <v>5020642025</v>
          </cell>
          <cell r="AK564" t="str">
            <v>OPERADOR COMPONENTE PEDAGOGICO CON ALIMENTOS</v>
          </cell>
        </row>
        <row r="565">
          <cell r="B565">
            <v>5020642025</v>
          </cell>
          <cell r="AK565" t="str">
            <v>OPERADOR COMPONENTE PEDAGOGICO CON ALIMENTOS</v>
          </cell>
        </row>
        <row r="566">
          <cell r="B566">
            <v>5020642025</v>
          </cell>
          <cell r="AK566" t="str">
            <v>OPERADOR COMPONENTE PEDAGOGICO CON ALIMENTOS</v>
          </cell>
        </row>
        <row r="567">
          <cell r="B567">
            <v>5020642025</v>
          </cell>
          <cell r="AK567" t="str">
            <v>OPERADOR COMPONENTE PEDAGOGICO CON ALIMENTOS</v>
          </cell>
        </row>
        <row r="568">
          <cell r="B568">
            <v>5020642025</v>
          </cell>
          <cell r="AK568" t="str">
            <v>OPERADOR COMPONENTE PEDAGOGICO CON ALIMENTOS</v>
          </cell>
        </row>
        <row r="569">
          <cell r="B569">
            <v>5020642025</v>
          </cell>
          <cell r="AK569" t="str">
            <v>OPERADOR COMPONENTE PEDAGOGICO CON ALIMENTOS</v>
          </cell>
        </row>
        <row r="570">
          <cell r="B570">
            <v>5020642025</v>
          </cell>
          <cell r="AK570" t="str">
            <v>OPERADOR COMPONENTE PEDAGOGICO CON ALIMENTOS</v>
          </cell>
        </row>
        <row r="571">
          <cell r="B571">
            <v>5020642025</v>
          </cell>
          <cell r="AK571" t="str">
            <v>OPERADOR COMPONENTE PEDAGOGICO CON ALIMENTOS</v>
          </cell>
        </row>
        <row r="572">
          <cell r="B572">
            <v>5020642025</v>
          </cell>
          <cell r="AK572" t="str">
            <v>OPERADOR COMPONENTE PEDAGOGICO CON ALIMENTOS</v>
          </cell>
        </row>
        <row r="573">
          <cell r="B573">
            <v>5020642025</v>
          </cell>
          <cell r="AK573" t="str">
            <v>OPERADOR COMPONENTE PEDAGOGICO CON ALIMENTOS</v>
          </cell>
        </row>
        <row r="574">
          <cell r="B574">
            <v>5020642025</v>
          </cell>
          <cell r="AK574" t="str">
            <v>OPERADOR COMPONENTE PEDAGOGICO CON ALIMENTOS</v>
          </cell>
        </row>
        <row r="575">
          <cell r="B575">
            <v>5020642025</v>
          </cell>
          <cell r="AK575" t="str">
            <v>OPERADOR COMPONENTE PEDAGOGICO CON ALIMENTOS</v>
          </cell>
        </row>
        <row r="576">
          <cell r="B576">
            <v>5020642025</v>
          </cell>
          <cell r="AK576" t="str">
            <v>OPERADOR COMPONENTE PEDAGOGICO CON ALIMENTOS</v>
          </cell>
        </row>
        <row r="577">
          <cell r="B577">
            <v>5020642025</v>
          </cell>
          <cell r="AK577" t="str">
            <v>OPERADOR COMPONENTE PEDAGOGICO CON ALIMENTOS</v>
          </cell>
        </row>
        <row r="578">
          <cell r="B578">
            <v>5020642025</v>
          </cell>
          <cell r="AK578" t="str">
            <v>OPERADOR COMPONENTE PEDAGOGICO CON ALIMENTOS</v>
          </cell>
        </row>
        <row r="579">
          <cell r="B579">
            <v>5020642025</v>
          </cell>
          <cell r="AK579" t="str">
            <v>OPERADOR COMPONENTE PEDAGOGICO CON ALIMENTOS</v>
          </cell>
        </row>
        <row r="580">
          <cell r="B580">
            <v>5020642025</v>
          </cell>
          <cell r="AK580" t="str">
            <v>OPERADOR COMPONENTE PEDAGOGICO CON ALIMENTOS</v>
          </cell>
        </row>
        <row r="581">
          <cell r="B581">
            <v>5020642025</v>
          </cell>
          <cell r="AK581" t="str">
            <v>OPERADOR COMPONENTE PEDAGOGICO CON ALIMENTOS</v>
          </cell>
        </row>
        <row r="582">
          <cell r="B582">
            <v>5020642025</v>
          </cell>
          <cell r="AK582" t="str">
            <v>OPERADOR COMPONENTE PEDAGOGICO CON ALIMENTOS</v>
          </cell>
        </row>
        <row r="583">
          <cell r="B583">
            <v>5010752026</v>
          </cell>
          <cell r="AK583" t="str">
            <v>OPERADOR COMPONENTE PEDAGOGICO CON ALIMENTOS</v>
          </cell>
        </row>
        <row r="584">
          <cell r="B584">
            <v>5010592026</v>
          </cell>
          <cell r="AK584" t="str">
            <v>OPERADOR COMPONENTE PEDAGOGICO CON ALIMENTOS</v>
          </cell>
        </row>
        <row r="585">
          <cell r="B585">
            <v>5010592026</v>
          </cell>
          <cell r="AK585" t="str">
            <v>OPERADOR COMPONENTE PEDAGOGICO CON ALIMENTOS</v>
          </cell>
        </row>
        <row r="586">
          <cell r="B586">
            <v>5010592026</v>
          </cell>
          <cell r="AK586" t="str">
            <v>OPERADOR COMPONENTE PEDAGOGICO CON ALIMENTOS</v>
          </cell>
        </row>
        <row r="587">
          <cell r="B587">
            <v>5010592026</v>
          </cell>
          <cell r="AK587" t="str">
            <v>OPERADOR COMPONENTE PEDAGOGICO CON ALIMENTOS</v>
          </cell>
        </row>
        <row r="588">
          <cell r="B588">
            <v>5010592026</v>
          </cell>
          <cell r="AK588" t="str">
            <v>OPERADOR COMPONENTE PEDAGOGICO CON ALIMENTOS</v>
          </cell>
        </row>
        <row r="589">
          <cell r="B589">
            <v>5010592026</v>
          </cell>
          <cell r="AK589" t="str">
            <v>OPERADOR COMPONENTE PEDAGOGICO CON ALIMENTOS</v>
          </cell>
        </row>
        <row r="590">
          <cell r="B590">
            <v>5010602026</v>
          </cell>
          <cell r="AK590" t="str">
            <v>OPERADOR COMPONENTE PEDAGOGICO CON ALIMENTOS</v>
          </cell>
        </row>
        <row r="591">
          <cell r="B591">
            <v>5010602026</v>
          </cell>
          <cell r="AK591" t="str">
            <v>OPERADOR COMPONENTE PEDAGOGICO CON ALIMENTOS</v>
          </cell>
        </row>
        <row r="592">
          <cell r="B592">
            <v>5010602026</v>
          </cell>
          <cell r="AK592" t="str">
            <v>OPERADOR COMPONENTE PEDAGOGICO CON ALIMENTOS</v>
          </cell>
        </row>
        <row r="593">
          <cell r="B593">
            <v>5010602026</v>
          </cell>
          <cell r="AK593" t="str">
            <v>OPERADOR COMPONENTE PEDAGOGICO CON ALIMENTOS</v>
          </cell>
        </row>
        <row r="594">
          <cell r="B594">
            <v>5020542025</v>
          </cell>
          <cell r="AK594" t="str">
            <v>OPERADOR COMPONENTE PEDAGOGICO CON ALIMENTOS</v>
          </cell>
        </row>
        <row r="595">
          <cell r="B595">
            <v>5020542025</v>
          </cell>
          <cell r="AK595" t="str">
            <v>OPERADOR COMPONENTE PEDAGOGICO CON ALIMENTOS</v>
          </cell>
        </row>
        <row r="596">
          <cell r="B596">
            <v>5020542025</v>
          </cell>
          <cell r="AK596" t="str">
            <v>OPERADOR COMPONENTE PEDAGOGICO CON ALIMENTOS</v>
          </cell>
        </row>
        <row r="597">
          <cell r="B597">
            <v>5020542025</v>
          </cell>
          <cell r="AK597" t="str">
            <v>OPERADOR COMPONENTE PEDAGOGICO CON ALIMENTOS</v>
          </cell>
        </row>
        <row r="598">
          <cell r="B598">
            <v>5020542025</v>
          </cell>
          <cell r="AK598" t="str">
            <v>OPERADOR COMPONENTE PEDAGOGICO CON ALIMENTOS</v>
          </cell>
        </row>
        <row r="599">
          <cell r="B599">
            <v>5020542025</v>
          </cell>
          <cell r="AK599" t="str">
            <v>OPERADOR COMPONENTE PEDAGOGICO CON ALIMENTOS</v>
          </cell>
        </row>
        <row r="600">
          <cell r="B600">
            <v>5020542025</v>
          </cell>
          <cell r="AK600" t="str">
            <v>OPERADOR COMPONENTE PEDAGOGICO CON ALIMENTOS</v>
          </cell>
        </row>
        <row r="601">
          <cell r="B601">
            <v>5020542025</v>
          </cell>
          <cell r="AK601" t="str">
            <v>OPERADOR COMPONENTE PEDAGOGICO CON ALIMENTOS</v>
          </cell>
        </row>
        <row r="602">
          <cell r="B602">
            <v>5010602026</v>
          </cell>
          <cell r="AK602" t="str">
            <v>OPERADOR COMPONENTE PEDAGOGICO CON ALIMENTOS</v>
          </cell>
        </row>
        <row r="603">
          <cell r="B603">
            <v>5010602026</v>
          </cell>
          <cell r="AK603" t="str">
            <v>OPERADOR COMPONENTE PEDAGOGICO CON ALIMENTOS</v>
          </cell>
        </row>
        <row r="604">
          <cell r="B604">
            <v>5010602026</v>
          </cell>
          <cell r="AK604" t="str">
            <v>OPERADOR COMPONENTE PEDAGOGICO CON ALIMENTOS</v>
          </cell>
        </row>
        <row r="605">
          <cell r="B605">
            <v>5010602026</v>
          </cell>
          <cell r="AK605" t="str">
            <v>OPERADOR COMPONENTE PEDAGOGICO CON ALIMENTOS</v>
          </cell>
        </row>
        <row r="606">
          <cell r="B606">
            <v>5010602026</v>
          </cell>
          <cell r="AK606" t="str">
            <v>OPERADOR COMPONENTE PEDAGOGICO CON ALIMENTOS</v>
          </cell>
        </row>
        <row r="607">
          <cell r="B607">
            <v>5010602026</v>
          </cell>
          <cell r="AK607" t="str">
            <v>OPERADOR COMPONENTE PEDAGOGICO CON ALIMENTOS</v>
          </cell>
        </row>
        <row r="608">
          <cell r="B608">
            <v>5010952026</v>
          </cell>
          <cell r="AK608" t="str">
            <v>OPERADOR COMPONENTE PEDAGOGICO CON ALIMENTOS</v>
          </cell>
        </row>
        <row r="609">
          <cell r="B609">
            <v>5010952026</v>
          </cell>
          <cell r="AK609" t="str">
            <v>OPERADOR COMPONENTE PEDAGOGICO CON ALIMENTOS</v>
          </cell>
        </row>
        <row r="610">
          <cell r="B610">
            <v>5010952026</v>
          </cell>
          <cell r="AK610" t="str">
            <v>OPERADOR COMPONENTE PEDAGOGICO CON ALIMENTOS</v>
          </cell>
        </row>
        <row r="611">
          <cell r="B611">
            <v>5010952026</v>
          </cell>
          <cell r="AK611" t="str">
            <v>OPERADOR COMPONENTE PEDAGOGICO CON ALIMENTOS</v>
          </cell>
        </row>
        <row r="612">
          <cell r="B612">
            <v>5010952026</v>
          </cell>
          <cell r="AK612" t="str">
            <v>OPERADOR COMPONENTE PEDAGOGICO CON ALIMENTOS</v>
          </cell>
        </row>
        <row r="613">
          <cell r="B613">
            <v>5010952026</v>
          </cell>
          <cell r="AK613" t="str">
            <v>OPERADOR COMPONENTE PEDAGOGICO CON ALIMENTOS</v>
          </cell>
        </row>
        <row r="614">
          <cell r="B614">
            <v>5010952026</v>
          </cell>
          <cell r="AK614" t="str">
            <v>OPERADOR COMPONENTE PEDAGOGICO CON ALIMENTOS</v>
          </cell>
        </row>
        <row r="615">
          <cell r="B615">
            <v>5010952026</v>
          </cell>
          <cell r="AK615" t="str">
            <v>OPERADOR COMPONENTE PEDAGOGICO CON ALIMENTOS</v>
          </cell>
        </row>
        <row r="616">
          <cell r="B616">
            <v>5010952026</v>
          </cell>
          <cell r="AK616" t="str">
            <v>OPERADOR COMPONENTE PEDAGOGICO CON ALIMENTOS</v>
          </cell>
        </row>
        <row r="617">
          <cell r="B617">
            <v>5010952026</v>
          </cell>
          <cell r="AK617" t="str">
            <v>OPERADOR COMPONENTE PEDAGOGICO CON ALIMENTOS</v>
          </cell>
        </row>
        <row r="618">
          <cell r="B618">
            <v>5010952026</v>
          </cell>
          <cell r="AK618" t="str">
            <v>OPERADOR COMPONENTE PEDAGOGICO CON ALIMENTOS</v>
          </cell>
        </row>
        <row r="619">
          <cell r="B619">
            <v>5011002026</v>
          </cell>
          <cell r="AK619" t="str">
            <v>OPERADOR COMPONENTE PEDAGOGICO CON ALIMENTOS</v>
          </cell>
        </row>
        <row r="620">
          <cell r="B620">
            <v>5011002026</v>
          </cell>
          <cell r="AK620" t="str">
            <v>OPERADOR COMPONENTE PEDAGOGICO CON ALIMENTOS</v>
          </cell>
        </row>
        <row r="621">
          <cell r="B621">
            <v>5011002026</v>
          </cell>
          <cell r="AK621" t="str">
            <v>OPERADOR COMPONENTE PEDAGOGICO CON ALIMENTOS</v>
          </cell>
        </row>
        <row r="622">
          <cell r="B622">
            <v>5011002026</v>
          </cell>
          <cell r="AK622" t="str">
            <v>OPERADOR COMPONENTE PEDAGOGICO CON ALIMENTOS</v>
          </cell>
        </row>
        <row r="623">
          <cell r="B623">
            <v>5011002026</v>
          </cell>
          <cell r="AK623" t="str">
            <v>OPERADOR COMPONENTE PEDAGOGICO CON ALIMENTOS</v>
          </cell>
        </row>
        <row r="624">
          <cell r="B624">
            <v>5011002026</v>
          </cell>
          <cell r="AK624" t="str">
            <v>OPERADOR COMPONENTE PEDAGOGICO CON ALIMENTOS</v>
          </cell>
        </row>
        <row r="625">
          <cell r="B625">
            <v>5011002026</v>
          </cell>
          <cell r="AK625" t="str">
            <v>OPERADOR COMPONENTE PEDAGOGICO CON ALIMENTOS</v>
          </cell>
        </row>
        <row r="626">
          <cell r="B626">
            <v>5011002026</v>
          </cell>
          <cell r="AK626" t="str">
            <v>OPERADOR COMPONENTE PEDAGOGICO CON ALIMENTOS</v>
          </cell>
        </row>
        <row r="627">
          <cell r="B627">
            <v>5011002026</v>
          </cell>
          <cell r="AK627" t="str">
            <v>OPERADOR COMPONENTE PEDAGOGICO CON ALIMENTOS</v>
          </cell>
        </row>
        <row r="628">
          <cell r="B628">
            <v>5011002026</v>
          </cell>
          <cell r="AK628" t="str">
            <v>OPERADOR COMPONENTE PEDAGOGICO CON ALIMENTOS</v>
          </cell>
        </row>
        <row r="629">
          <cell r="B629">
            <v>5011002026</v>
          </cell>
          <cell r="AK629" t="str">
            <v>OPERADOR COMPONENTE PEDAGOGICO CON ALIMENTOS</v>
          </cell>
        </row>
        <row r="630">
          <cell r="B630">
            <v>5011002026</v>
          </cell>
          <cell r="AK630" t="str">
            <v>OPERADOR COMPONENTE PEDAGOGICO CON ALIMENTOS</v>
          </cell>
        </row>
        <row r="631">
          <cell r="B631">
            <v>5011002026</v>
          </cell>
          <cell r="AK631" t="str">
            <v>OPERADOR COMPONENTE PEDAGOGICO CON ALIMENTOS</v>
          </cell>
        </row>
        <row r="632">
          <cell r="B632">
            <v>5010742026</v>
          </cell>
          <cell r="AK632" t="str">
            <v>OPERADOR COMPONENTE PEDAGOGICO CON ALIMENTOS</v>
          </cell>
        </row>
        <row r="633">
          <cell r="B633">
            <v>5010742026</v>
          </cell>
          <cell r="AK633" t="str">
            <v>OPERADOR COMPONENTE PEDAGOGICO CON ALIMENTOS</v>
          </cell>
        </row>
        <row r="634">
          <cell r="B634">
            <v>5010742026</v>
          </cell>
          <cell r="AK634" t="str">
            <v>OPERADOR COMPONENTE PEDAGOGICO CON ALIMENTOS</v>
          </cell>
        </row>
        <row r="635">
          <cell r="B635">
            <v>5010742026</v>
          </cell>
          <cell r="AK635" t="str">
            <v>OPERADOR COMPONENTE PEDAGOGICO CON ALIMENTOS</v>
          </cell>
        </row>
        <row r="636">
          <cell r="B636">
            <v>5010742026</v>
          </cell>
          <cell r="AK636" t="str">
            <v>OPERADOR COMPONENTE PEDAGOGICO CON ALIMENTOS</v>
          </cell>
        </row>
        <row r="637">
          <cell r="B637">
            <v>5010742026</v>
          </cell>
          <cell r="AK637" t="str">
            <v>OPERADOR COMPONENTE PEDAGOGICO CON ALIMENTOS</v>
          </cell>
        </row>
        <row r="638">
          <cell r="B638">
            <v>5010742026</v>
          </cell>
          <cell r="AK638" t="str">
            <v>OPERADOR COMPONENTE PEDAGOGICO CON ALIMENTOS</v>
          </cell>
        </row>
        <row r="639">
          <cell r="B639">
            <v>5010742026</v>
          </cell>
          <cell r="AK639" t="str">
            <v>OPERADOR COMPONENTE PEDAGOGICO CON ALIMENTOS</v>
          </cell>
        </row>
        <row r="640">
          <cell r="B640">
            <v>5010742026</v>
          </cell>
          <cell r="AK640" t="str">
            <v>OPERADOR COMPONENTE PEDAGOGICO CON ALIMENTOS</v>
          </cell>
        </row>
        <row r="641">
          <cell r="B641">
            <v>5010742026</v>
          </cell>
          <cell r="AK641" t="str">
            <v>OPERADOR COMPONENTE PEDAGOGICO CON ALIMENTOS</v>
          </cell>
        </row>
        <row r="642">
          <cell r="B642">
            <v>5010742026</v>
          </cell>
          <cell r="AK642" t="str">
            <v>OPERADOR COMPONENTE PEDAGOGICO CON ALIMENTOS</v>
          </cell>
        </row>
        <row r="643">
          <cell r="B643">
            <v>5010742026</v>
          </cell>
          <cell r="AK643" t="str">
            <v>OPERADOR COMPONENTE PEDAGOGICO CON ALIMENTOS</v>
          </cell>
        </row>
        <row r="644">
          <cell r="B644">
            <v>5010742026</v>
          </cell>
          <cell r="AK644" t="str">
            <v>OPERADOR COMPONENTE PEDAGOGICO CON ALIMENTOS</v>
          </cell>
        </row>
        <row r="645">
          <cell r="B645">
            <v>5020592025</v>
          </cell>
          <cell r="AK645" t="str">
            <v>OPERADOR COMPONENTE PEDAGOGICO CON ALIMENTOS</v>
          </cell>
        </row>
        <row r="646">
          <cell r="B646">
            <v>5020592025</v>
          </cell>
          <cell r="AK646" t="str">
            <v>OPERADOR COMPONENTE PEDAGOGICO CON ALIMENTOS</v>
          </cell>
        </row>
        <row r="647">
          <cell r="B647">
            <v>5020592025</v>
          </cell>
          <cell r="AK647" t="str">
            <v>OPERADOR COMPONENTE PEDAGOGICO CON ALIMENTOS</v>
          </cell>
        </row>
        <row r="648">
          <cell r="B648">
            <v>5020592025</v>
          </cell>
          <cell r="AK648" t="str">
            <v>OPERADOR COMPONENTE PEDAGOGICO CON ALIMENTOS</v>
          </cell>
        </row>
        <row r="649">
          <cell r="B649">
            <v>5020592025</v>
          </cell>
          <cell r="AK649" t="str">
            <v>OPERADOR COMPONENTE PEDAGOGICO CON ALIMENTOS</v>
          </cell>
        </row>
        <row r="650">
          <cell r="B650">
            <v>5020592025</v>
          </cell>
          <cell r="AK650" t="str">
            <v>OPERADOR COMPONENTE PEDAGOGICO CON ALIMENTOS</v>
          </cell>
        </row>
        <row r="651">
          <cell r="B651">
            <v>5020592025</v>
          </cell>
          <cell r="AK651" t="str">
            <v>OPERADOR COMPONENTE PEDAGOGICO CON ALIMENTOS</v>
          </cell>
        </row>
        <row r="652">
          <cell r="B652">
            <v>5020592025</v>
          </cell>
          <cell r="AK652" t="str">
            <v>OPERADOR COMPONENTE PEDAGOGICO CON ALIMENTOS</v>
          </cell>
        </row>
        <row r="653">
          <cell r="B653">
            <v>5020592025</v>
          </cell>
          <cell r="AK653" t="str">
            <v>OPERADOR COMPONENTE PEDAGOGICO CON ALIMENTOS</v>
          </cell>
        </row>
        <row r="654">
          <cell r="B654">
            <v>5020592025</v>
          </cell>
          <cell r="AK654" t="str">
            <v>OPERADOR COMPONENTE PEDAGOGICO CON ALIMENTOS</v>
          </cell>
        </row>
        <row r="655">
          <cell r="B655">
            <v>5020592025</v>
          </cell>
          <cell r="AK655" t="str">
            <v>OPERADOR COMPONENTE PEDAGOGICO CON ALIMENTOS</v>
          </cell>
        </row>
        <row r="656">
          <cell r="B656">
            <v>5020592025</v>
          </cell>
          <cell r="AK656" t="str">
            <v>OPERADOR COMPONENTE PEDAGOGICO CON ALIMENTOS</v>
          </cell>
        </row>
        <row r="657">
          <cell r="B657">
            <v>5020592025</v>
          </cell>
          <cell r="AK657" t="str">
            <v>OPERADOR COMPONENTE PEDAGOGICO CON ALIMENTOS</v>
          </cell>
        </row>
        <row r="658">
          <cell r="B658">
            <v>5020592025</v>
          </cell>
          <cell r="AK658" t="str">
            <v>OPERADOR COMPONENTE PEDAGOGICO CON ALIMENTOS</v>
          </cell>
        </row>
        <row r="659">
          <cell r="B659">
            <v>5020592025</v>
          </cell>
          <cell r="AK659" t="str">
            <v>OPERADOR COMPONENTE PEDAGOGICO CON ALIMENTOS</v>
          </cell>
        </row>
        <row r="660">
          <cell r="B660">
            <v>5020592025</v>
          </cell>
          <cell r="AK660" t="str">
            <v>OPERADOR COMPONENTE PEDAGOGICO CON ALIMENTOS</v>
          </cell>
        </row>
        <row r="661">
          <cell r="B661">
            <v>5020592025</v>
          </cell>
          <cell r="AK661" t="str">
            <v>OPERADOR COMPONENTE PEDAGOGICO CON ALIMENTOS</v>
          </cell>
        </row>
        <row r="662">
          <cell r="B662">
            <v>5020592025</v>
          </cell>
          <cell r="AK662" t="str">
            <v>OPERADOR COMPONENTE PEDAGOGICO CON ALIMENTOS</v>
          </cell>
        </row>
        <row r="663">
          <cell r="B663">
            <v>5020592025</v>
          </cell>
          <cell r="AK663" t="str">
            <v>OPERADOR COMPONENTE PEDAGOGICO CON ALIMENTOS</v>
          </cell>
        </row>
        <row r="664">
          <cell r="B664">
            <v>5020592025</v>
          </cell>
          <cell r="AK664" t="str">
            <v>OPERADOR COMPONENTE PEDAGOGICO CON ALIMENTOS</v>
          </cell>
        </row>
        <row r="665">
          <cell r="B665">
            <v>5020592025</v>
          </cell>
          <cell r="AK665" t="str">
            <v>OPERADOR COMPONENTE PEDAGOGICO CON ALIMENTOS</v>
          </cell>
        </row>
        <row r="666">
          <cell r="B666">
            <v>5020592025</v>
          </cell>
          <cell r="AK666" t="str">
            <v>OPERADOR COMPONENTE PEDAGOGICO CON ALIMENTOS</v>
          </cell>
        </row>
        <row r="667">
          <cell r="B667">
            <v>5020592025</v>
          </cell>
          <cell r="AK667" t="str">
            <v>OPERADOR COMPONENTE PEDAGOGICO CON ALIMENTOS</v>
          </cell>
        </row>
        <row r="668">
          <cell r="B668">
            <v>5020592025</v>
          </cell>
          <cell r="AK668" t="str">
            <v>OPERADOR COMPONENTE PEDAGOGICO CON ALIMENTOS</v>
          </cell>
        </row>
        <row r="669">
          <cell r="B669">
            <v>5020592025</v>
          </cell>
          <cell r="AK669" t="str">
            <v>OPERADOR COMPONENTE PEDAGOGICO CON ALIMENTOS</v>
          </cell>
        </row>
        <row r="670">
          <cell r="B670">
            <v>5020592025</v>
          </cell>
          <cell r="AK670" t="str">
            <v>OPERADOR COMPONENTE PEDAGOGICO CON ALIMENTOS</v>
          </cell>
        </row>
        <row r="671">
          <cell r="B671">
            <v>5020592025</v>
          </cell>
          <cell r="AK671" t="str">
            <v>OPERADOR COMPONENTE PEDAGOGICO CON ALIMENTOS</v>
          </cell>
        </row>
        <row r="672">
          <cell r="B672">
            <v>5020592025</v>
          </cell>
          <cell r="AK672" t="str">
            <v>OPERADOR COMPONENTE PEDAGOGICO CON ALIMENTOS</v>
          </cell>
        </row>
        <row r="673">
          <cell r="B673">
            <v>5020592025</v>
          </cell>
          <cell r="AK673" t="str">
            <v>OPERADOR COMPONENTE PEDAGOGICO CON ALIMENTOS</v>
          </cell>
        </row>
        <row r="674">
          <cell r="B674">
            <v>5020592025</v>
          </cell>
          <cell r="AK674" t="str">
            <v>OPERADOR COMPONENTE PEDAGOGICO CON ALIMENTOS</v>
          </cell>
        </row>
        <row r="675">
          <cell r="B675">
            <v>5020592025</v>
          </cell>
          <cell r="AK675" t="str">
            <v>OPERADOR COMPONENTE PEDAGOGICO CON ALIMENTOS</v>
          </cell>
        </row>
        <row r="676">
          <cell r="B676">
            <v>5020592025</v>
          </cell>
          <cell r="AK676" t="str">
            <v>OPERADOR COMPONENTE PEDAGOGICO CON ALIMENTOS</v>
          </cell>
        </row>
        <row r="677">
          <cell r="B677">
            <v>5020592025</v>
          </cell>
          <cell r="AK677" t="str">
            <v>OPERADOR COMPONENTE PEDAGOGICO CON ALIMENTOS</v>
          </cell>
        </row>
        <row r="678">
          <cell r="B678">
            <v>5020592025</v>
          </cell>
          <cell r="AK678" t="str">
            <v>OPERADOR COMPONENTE PEDAGOGICO CON ALIMENTOS</v>
          </cell>
        </row>
        <row r="679">
          <cell r="B679">
            <v>5020592025</v>
          </cell>
          <cell r="AK679" t="str">
            <v>OPERADOR COMPONENTE PEDAGOGICO CON ALIMENTOS</v>
          </cell>
        </row>
        <row r="680">
          <cell r="B680">
            <v>5020592025</v>
          </cell>
          <cell r="AK680" t="str">
            <v>OPERADOR COMPONENTE PEDAGOGICO CON ALIMENTOS</v>
          </cell>
        </row>
        <row r="681">
          <cell r="B681">
            <v>5020592025</v>
          </cell>
          <cell r="AK681" t="str">
            <v>OPERADOR COMPONENTE PEDAGOGICO CON ALIMENTOS</v>
          </cell>
        </row>
        <row r="682">
          <cell r="B682">
            <v>5020592025</v>
          </cell>
          <cell r="AK682" t="str">
            <v>OPERADOR COMPONENTE PEDAGOGICO CON ALIMENTOS</v>
          </cell>
        </row>
        <row r="683">
          <cell r="B683">
            <v>5020592025</v>
          </cell>
          <cell r="AK683" t="str">
            <v>OPERADOR COMPONENTE PEDAGOGICO CON ALIMENTOS</v>
          </cell>
        </row>
        <row r="684">
          <cell r="B684">
            <v>5020592025</v>
          </cell>
          <cell r="AK684" t="str">
            <v>OPERADOR COMPONENTE PEDAGOGICO CON ALIMENTOS</v>
          </cell>
        </row>
        <row r="685">
          <cell r="B685">
            <v>5010962026</v>
          </cell>
          <cell r="AK685" t="str">
            <v>OPERADOR COMPONENTE PEDAGOGICO CON ALIMENTOS</v>
          </cell>
        </row>
        <row r="686">
          <cell r="B686">
            <v>5010962026</v>
          </cell>
          <cell r="AK686" t="str">
            <v>OPERADOR COMPONENTE PEDAGOGICO CON ALIMENTOS</v>
          </cell>
        </row>
        <row r="687">
          <cell r="B687">
            <v>5010962026</v>
          </cell>
          <cell r="AK687" t="str">
            <v>OPERADOR COMPONENTE PEDAGOGICO CON ALIMENTOS</v>
          </cell>
        </row>
        <row r="688">
          <cell r="B688">
            <v>5010962026</v>
          </cell>
          <cell r="AK688" t="str">
            <v>OPERADOR COMPONENTE PEDAGOGICO CON ALIMENTOS</v>
          </cell>
        </row>
        <row r="689">
          <cell r="B689">
            <v>5010962026</v>
          </cell>
          <cell r="AK689" t="str">
            <v>OPERADOR COMPONENTE PEDAGOGICO CON ALIMENTOS</v>
          </cell>
        </row>
        <row r="690">
          <cell r="B690">
            <v>5010962026</v>
          </cell>
          <cell r="AK690" t="str">
            <v>OPERADOR COMPONENTE PEDAGOGICO CON ALIMENTOS</v>
          </cell>
        </row>
        <row r="691">
          <cell r="B691">
            <v>5010962026</v>
          </cell>
          <cell r="AK691" t="str">
            <v>OPERADOR COMPONENTE PEDAGOGICO CON ALIMENTOS</v>
          </cell>
        </row>
        <row r="692">
          <cell r="B692">
            <v>5010962026</v>
          </cell>
          <cell r="AK692" t="str">
            <v>OPERADOR COMPONENTE PEDAGOGICO CON ALIMENTOS</v>
          </cell>
        </row>
        <row r="693">
          <cell r="B693">
            <v>5010962026</v>
          </cell>
          <cell r="AK693" t="str">
            <v>OPERADOR COMPONENTE PEDAGOGICO CON ALIMENTOS</v>
          </cell>
        </row>
        <row r="694">
          <cell r="B694">
            <v>5010962026</v>
          </cell>
          <cell r="AK694" t="str">
            <v>OPERADOR COMPONENTE PEDAGOGICO CON ALIMENTOS</v>
          </cell>
        </row>
        <row r="695">
          <cell r="B695">
            <v>5010962026</v>
          </cell>
          <cell r="AK695" t="str">
            <v>OPERADOR COMPONENTE PEDAGOGICO CON ALIMENTOS</v>
          </cell>
        </row>
        <row r="696">
          <cell r="B696">
            <v>5010962026</v>
          </cell>
          <cell r="AK696" t="str">
            <v>OPERADOR COMPONENTE PEDAGOGICO CON ALIMENTOS</v>
          </cell>
        </row>
        <row r="697">
          <cell r="B697">
            <v>5011012026</v>
          </cell>
          <cell r="AK697" t="str">
            <v>OPERADOR COMPONENTE PEDAGOGICO CON ALIMENTOS</v>
          </cell>
        </row>
        <row r="698">
          <cell r="B698">
            <v>5011012026</v>
          </cell>
          <cell r="AK698" t="str">
            <v>OPERADOR COMPONENTE PEDAGOGICO CON ALIMENTOS</v>
          </cell>
        </row>
        <row r="699">
          <cell r="B699">
            <v>5011012026</v>
          </cell>
          <cell r="AK699" t="str">
            <v>OPERADOR COMPONENTE PEDAGOGICO CON ALIMENTOS</v>
          </cell>
        </row>
        <row r="700">
          <cell r="B700">
            <v>5011012026</v>
          </cell>
          <cell r="AK700" t="str">
            <v>OPERADOR COMPONENTE PEDAGOGICO CON ALIMENTOS</v>
          </cell>
        </row>
        <row r="701">
          <cell r="B701">
            <v>5011012026</v>
          </cell>
          <cell r="AK701" t="str">
            <v>OPERADOR COMPONENTE PEDAGOGICO CON ALIMENTOS</v>
          </cell>
        </row>
        <row r="702">
          <cell r="B702">
            <v>5011022026</v>
          </cell>
          <cell r="AK702" t="str">
            <v>OPERADOR COMPONENTE PEDAGOGICO CON ALIMENTOS</v>
          </cell>
        </row>
        <row r="703">
          <cell r="B703">
            <v>5011022026</v>
          </cell>
          <cell r="AK703" t="str">
            <v>OPERADOR COMPONENTE PEDAGOGICO CON ALIMENTOS</v>
          </cell>
        </row>
        <row r="704">
          <cell r="B704">
            <v>5011022026</v>
          </cell>
          <cell r="AK704" t="str">
            <v>OPERADOR COMPONENTE PEDAGOGICO CON ALIMENTOS</v>
          </cell>
        </row>
        <row r="705">
          <cell r="B705">
            <v>5011022026</v>
          </cell>
          <cell r="AK705" t="str">
            <v>OPERADOR COMPONENTE PEDAGOGICO CON ALIMENTOS</v>
          </cell>
        </row>
        <row r="706">
          <cell r="B706">
            <v>5011022026</v>
          </cell>
          <cell r="AK706" t="str">
            <v>OPERADOR COMPONENTE PEDAGOGICO CON ALIMENTOS</v>
          </cell>
        </row>
        <row r="707">
          <cell r="B707">
            <v>5011022026</v>
          </cell>
          <cell r="AK707" t="str">
            <v>OPERADOR COMPONENTE PEDAGOGICO CON ALIMENTOS</v>
          </cell>
        </row>
        <row r="708">
          <cell r="B708">
            <v>5011022026</v>
          </cell>
          <cell r="AK708" t="str">
            <v>OPERADOR COMPONENTE PEDAGOGICO CON ALIMENTOS</v>
          </cell>
        </row>
        <row r="709">
          <cell r="B709">
            <v>5011022026</v>
          </cell>
          <cell r="AK709" t="str">
            <v>OPERADOR COMPONENTE PEDAGOGICO CON ALIMENTOS</v>
          </cell>
        </row>
        <row r="710">
          <cell r="B710">
            <v>5011022026</v>
          </cell>
          <cell r="AK710" t="str">
            <v>OPERADOR COMPONENTE PEDAGOGICO CON ALIMENTOS</v>
          </cell>
        </row>
        <row r="711">
          <cell r="B711">
            <v>5011022026</v>
          </cell>
          <cell r="AK711" t="str">
            <v>OPERADOR COMPONENTE PEDAGOGICO CON ALIMENTOS</v>
          </cell>
        </row>
        <row r="712">
          <cell r="B712">
            <v>5011022026</v>
          </cell>
          <cell r="AK712" t="str">
            <v>OPERADOR COMPONENTE PEDAGOGICO CON ALIMENTOS</v>
          </cell>
        </row>
        <row r="713">
          <cell r="B713">
            <v>5010652026</v>
          </cell>
          <cell r="AK713" t="str">
            <v>OPERADOR COMPONENTE PEDAGOGICO CON ALIMENTOS</v>
          </cell>
        </row>
        <row r="714">
          <cell r="B714">
            <v>5010652026</v>
          </cell>
          <cell r="AK714" t="str">
            <v>OPERADOR COMPONENTE PEDAGOGICO CON ALIMENTOS</v>
          </cell>
        </row>
        <row r="715">
          <cell r="B715">
            <v>5010652026</v>
          </cell>
          <cell r="AK715" t="str">
            <v>OPERADOR COMPONENTE PEDAGOGICO CON ALIMENTOS</v>
          </cell>
        </row>
        <row r="716">
          <cell r="B716">
            <v>5010652026</v>
          </cell>
          <cell r="AK716" t="str">
            <v>OPERADOR COMPONENTE PEDAGOGICO CON ALIMENTOS</v>
          </cell>
        </row>
        <row r="717">
          <cell r="B717">
            <v>5010652026</v>
          </cell>
          <cell r="AK717" t="str">
            <v>OPERADOR COMPONENTE PEDAGOGICO CON ALIMENTOS</v>
          </cell>
        </row>
        <row r="718">
          <cell r="B718">
            <v>5010652026</v>
          </cell>
          <cell r="AK718" t="str">
            <v>OPERADOR COMPONENTE PEDAGOGICO CON ALIMENTOS</v>
          </cell>
        </row>
        <row r="719">
          <cell r="B719">
            <v>5010652026</v>
          </cell>
          <cell r="AK719" t="str">
            <v>OPERADOR COMPONENTE PEDAGOGICO CON ALIMENTOS</v>
          </cell>
        </row>
        <row r="720">
          <cell r="B720">
            <v>5010652026</v>
          </cell>
          <cell r="AK720" t="str">
            <v>OPERADOR COMPONENTE PEDAGOGICO CON ALIMENTOS</v>
          </cell>
        </row>
        <row r="721">
          <cell r="B721">
            <v>5010652026</v>
          </cell>
          <cell r="AK721" t="str">
            <v>OPERADOR COMPONENTE PEDAGOGICO CON ALIMENTOS</v>
          </cell>
        </row>
        <row r="722">
          <cell r="B722">
            <v>5010652026</v>
          </cell>
          <cell r="AK722" t="str">
            <v>OPERADOR COMPONENTE PEDAGOGICO CON ALIMENTOS</v>
          </cell>
        </row>
        <row r="723">
          <cell r="B723">
            <v>5010652026</v>
          </cell>
          <cell r="AK723" t="str">
            <v>OPERADOR COMPONENTE PEDAGOGICO CON ALIMENTOS</v>
          </cell>
        </row>
        <row r="724">
          <cell r="B724">
            <v>5010652026</v>
          </cell>
          <cell r="AK724" t="str">
            <v>OPERADOR COMPONENTE PEDAGOGICO CON ALIMENTOS</v>
          </cell>
        </row>
        <row r="725">
          <cell r="B725">
            <v>5010682026</v>
          </cell>
          <cell r="AK725" t="str">
            <v>OPERADOR COMPONENTE PEDAGOGICO CON ALIMENTOS</v>
          </cell>
        </row>
        <row r="726">
          <cell r="B726">
            <v>5010682026</v>
          </cell>
          <cell r="AK726" t="str">
            <v>OPERADOR COMPONENTE PEDAGOGICO CON ALIMENTOS</v>
          </cell>
        </row>
        <row r="727">
          <cell r="B727">
            <v>5010682026</v>
          </cell>
          <cell r="AK727" t="str">
            <v>OPERADOR COMPONENTE PEDAGOGICO CON ALIMENTOS</v>
          </cell>
        </row>
        <row r="728">
          <cell r="B728">
            <v>5010682026</v>
          </cell>
          <cell r="AK728" t="str">
            <v>OPERADOR COMPONENTE PEDAGOGICO CON ALIMENTOS</v>
          </cell>
        </row>
        <row r="729">
          <cell r="B729">
            <v>5020562025</v>
          </cell>
          <cell r="AK729" t="str">
            <v>OPERADOR COMPONENTE PEDAGOGICO CON ALIMENTOS</v>
          </cell>
        </row>
        <row r="730">
          <cell r="B730">
            <v>5021092025</v>
          </cell>
          <cell r="AK730" t="str">
            <v>OPERADOR COMPONENTE PEDAGOGICO CON ALIMENTOS</v>
          </cell>
        </row>
        <row r="731">
          <cell r="B731">
            <v>5021182025</v>
          </cell>
          <cell r="AK731" t="str">
            <v>OPERADOR COMPONENTE PEDAGOGICO CON ALIMENTOS</v>
          </cell>
        </row>
        <row r="732">
          <cell r="B732">
            <v>5021152025</v>
          </cell>
          <cell r="AK732" t="str">
            <v>OPERADOR COMPONENTE PEDAGOGICO CON ALIMENTOS</v>
          </cell>
        </row>
        <row r="733">
          <cell r="B733">
            <v>5020982025</v>
          </cell>
          <cell r="AK733" t="str">
            <v>OPERADOR COMPONENTE PEDAGOGICO CON ALIMENTOS</v>
          </cell>
        </row>
        <row r="734">
          <cell r="B734">
            <v>5021102025</v>
          </cell>
          <cell r="AK734" t="str">
            <v>OPERADOR COMPONENTE PEDAGOGICO CON ALIMENTOS</v>
          </cell>
        </row>
        <row r="735">
          <cell r="B735">
            <v>5010582026</v>
          </cell>
          <cell r="AK735" t="str">
            <v>OPERADOR COMPONENTE PEDAGOGICO CON ALIMENTOS</v>
          </cell>
        </row>
        <row r="736">
          <cell r="B736">
            <v>5010582026</v>
          </cell>
          <cell r="AK736" t="str">
            <v>OPERADOR COMPONENTE PEDAGOGICO CON ALIMENTOS</v>
          </cell>
        </row>
        <row r="737">
          <cell r="B737">
            <v>5010582026</v>
          </cell>
          <cell r="AK737" t="str">
            <v>OPERADOR COMPONENTE PEDAGOGICO CON ALIMENTOS</v>
          </cell>
        </row>
        <row r="738">
          <cell r="B738">
            <v>5010582026</v>
          </cell>
          <cell r="AK738" t="str">
            <v>OPERADOR COMPONENTE PEDAGOGICO CON ALIMENTOS</v>
          </cell>
        </row>
        <row r="739">
          <cell r="B739">
            <v>5010582026</v>
          </cell>
          <cell r="AK739" t="str">
            <v>OPERADOR COMPONENTE PEDAGOGICO CON ALIMENTOS</v>
          </cell>
        </row>
        <row r="740">
          <cell r="B740">
            <v>5010582026</v>
          </cell>
          <cell r="AK740" t="str">
            <v>OPERADOR COMPONENTE PEDAGOGICO CON ALIMENTOS</v>
          </cell>
        </row>
        <row r="741">
          <cell r="B741">
            <v>5010582026</v>
          </cell>
          <cell r="AK741" t="str">
            <v>OPERADOR COMPONENTE PEDAGOGICO CON ALIMENTOS</v>
          </cell>
        </row>
        <row r="742">
          <cell r="B742">
            <v>5010582026</v>
          </cell>
          <cell r="AK742" t="str">
            <v>OPERADOR COMPONENTE PEDAGOGICO CON ALIMENTOS</v>
          </cell>
        </row>
        <row r="743">
          <cell r="B743">
            <v>5010582026</v>
          </cell>
          <cell r="AK743" t="str">
            <v>OPERADOR COMPONENTE PEDAGOGICO CON ALIMENTOS</v>
          </cell>
        </row>
        <row r="744">
          <cell r="B744">
            <v>5010582026</v>
          </cell>
          <cell r="AK744" t="str">
            <v>OPERADOR COMPONENTE PEDAGOGICO CON ALIMENTOS</v>
          </cell>
        </row>
        <row r="745">
          <cell r="B745">
            <v>5010582026</v>
          </cell>
          <cell r="AK745" t="str">
            <v>OPERADOR COMPONENTE PEDAGOGICO CON ALIMENTOS</v>
          </cell>
        </row>
        <row r="746">
          <cell r="B746">
            <v>5010582026</v>
          </cell>
          <cell r="AK746" t="str">
            <v>OPERADOR COMPONENTE PEDAGOGICO CON ALIMENTOS</v>
          </cell>
        </row>
        <row r="747">
          <cell r="B747">
            <v>5010582026</v>
          </cell>
          <cell r="AK747" t="str">
            <v>OPERADOR COMPONENTE PEDAGOGICO CON ALIMENTOS</v>
          </cell>
        </row>
        <row r="748">
          <cell r="B748">
            <v>5010582026</v>
          </cell>
          <cell r="AK748" t="str">
            <v>OPERADOR COMPONENTE PEDAGOGICO CON ALIMENTOS</v>
          </cell>
        </row>
        <row r="749">
          <cell r="B749">
            <v>5010582026</v>
          </cell>
          <cell r="AK749" t="str">
            <v>OPERADOR COMPONENTE PEDAGOGICO CON ALIMENTOS</v>
          </cell>
        </row>
        <row r="750">
          <cell r="B750">
            <v>5010582026</v>
          </cell>
          <cell r="AK750" t="str">
            <v>OPERADOR COMPONENTE PEDAGOGICO CON ALIMENTOS</v>
          </cell>
        </row>
        <row r="751">
          <cell r="B751">
            <v>5010582026</v>
          </cell>
          <cell r="AK751" t="str">
            <v>OPERADOR COMPONENTE PEDAGOGICO CON ALIMENTOS</v>
          </cell>
        </row>
        <row r="752">
          <cell r="B752">
            <v>5010612026</v>
          </cell>
          <cell r="AK752" t="str">
            <v>OPERADOR COMPONENTE PEDAGOGICO CON ALIMENTOS</v>
          </cell>
        </row>
        <row r="753">
          <cell r="B753">
            <v>5010612026</v>
          </cell>
          <cell r="AK753" t="str">
            <v>OPERADOR COMPONENTE PEDAGOGICO CON ALIMENTOS</v>
          </cell>
        </row>
        <row r="754">
          <cell r="B754">
            <v>5010612026</v>
          </cell>
          <cell r="AK754" t="str">
            <v>OPERADOR COMPONENTE PEDAGOGICO CON ALIMENTOS</v>
          </cell>
        </row>
        <row r="755">
          <cell r="B755">
            <v>5010612026</v>
          </cell>
          <cell r="AK755" t="str">
            <v>OPERADOR COMPONENTE PEDAGOGICO CON ALIMENTOS</v>
          </cell>
        </row>
        <row r="756">
          <cell r="B756">
            <v>5010612026</v>
          </cell>
          <cell r="AK756" t="str">
            <v>OPERADOR COMPONENTE PEDAGOGICO CON ALIMENTOS</v>
          </cell>
        </row>
        <row r="757">
          <cell r="B757">
            <v>5010612026</v>
          </cell>
          <cell r="AK757" t="str">
            <v>OPERADOR COMPONENTE PEDAGOGICO CON ALIMENTOS</v>
          </cell>
        </row>
        <row r="758">
          <cell r="B758">
            <v>5010612026</v>
          </cell>
          <cell r="AK758" t="str">
            <v>OPERADOR COMPONENTE PEDAGOGICO CON ALIMENTOS</v>
          </cell>
        </row>
        <row r="759">
          <cell r="B759">
            <v>5010612026</v>
          </cell>
          <cell r="AK759" t="str">
            <v>OPERADOR COMPONENTE PEDAGOGICO CON ALIMENTOS</v>
          </cell>
        </row>
        <row r="760">
          <cell r="B760">
            <v>5010612026</v>
          </cell>
          <cell r="AK760" t="str">
            <v>OPERADOR COMPONENTE PEDAGOGICO CON ALIMENTOS</v>
          </cell>
        </row>
        <row r="761">
          <cell r="B761">
            <v>5010612026</v>
          </cell>
          <cell r="AK761" t="str">
            <v>OPERADOR COMPONENTE PEDAGOGICO CON ALIMENTOS</v>
          </cell>
        </row>
        <row r="762">
          <cell r="B762">
            <v>5010612026</v>
          </cell>
          <cell r="AK762" t="str">
            <v>OPERADOR COMPONENTE PEDAGOGICO CON ALIMENTOS</v>
          </cell>
        </row>
        <row r="763">
          <cell r="B763">
            <v>5021272025</v>
          </cell>
          <cell r="AK763" t="str">
            <v>OPERADOR COMPONENTE PEDAGOGICO CON ALIMENTOS</v>
          </cell>
        </row>
        <row r="764">
          <cell r="B764">
            <v>5020652025</v>
          </cell>
          <cell r="AK764" t="str">
            <v>OPERADOR COMPONENTE PEDAGOGICO CON ALIMENTOS</v>
          </cell>
        </row>
        <row r="765">
          <cell r="B765">
            <v>5020652025</v>
          </cell>
          <cell r="AK765" t="str">
            <v>OPERADOR COMPONENTE PEDAGOGICO CON ALIMENTOS</v>
          </cell>
        </row>
        <row r="766">
          <cell r="B766">
            <v>5020652025</v>
          </cell>
          <cell r="AK766" t="str">
            <v>OPERADOR COMPONENTE PEDAGOGICO CON ALIMENTOS</v>
          </cell>
        </row>
        <row r="767">
          <cell r="B767">
            <v>5020652025</v>
          </cell>
          <cell r="AK767" t="str">
            <v>OPERADOR COMPONENTE PEDAGOGICO CON ALIMENTOS</v>
          </cell>
        </row>
        <row r="768">
          <cell r="B768">
            <v>5020652025</v>
          </cell>
          <cell r="AK768" t="str">
            <v>OPERADOR COMPONENTE PEDAGOGICO CON ALIMENTOS</v>
          </cell>
        </row>
        <row r="769">
          <cell r="B769">
            <v>5020652025</v>
          </cell>
          <cell r="AK769" t="str">
            <v>OPERADOR COMPONENTE PEDAGOGICO CON ALIMENTOS</v>
          </cell>
        </row>
        <row r="770">
          <cell r="B770">
            <v>5010642026</v>
          </cell>
          <cell r="AK770" t="str">
            <v>OPERADOR COMPONENTE PEDAGOGICO CON ALIMENTOS</v>
          </cell>
        </row>
        <row r="771">
          <cell r="B771">
            <v>5010642026</v>
          </cell>
          <cell r="AK771" t="str">
            <v>OPERADOR COMPONENTE PEDAGOGICO CON ALIMENTOS</v>
          </cell>
        </row>
        <row r="772">
          <cell r="B772">
            <v>5010642026</v>
          </cell>
          <cell r="AK772" t="str">
            <v>OPERADOR COMPONENTE PEDAGOGICO CON ALIMENTOS</v>
          </cell>
        </row>
        <row r="773">
          <cell r="B773">
            <v>5010702026</v>
          </cell>
          <cell r="AK773" t="str">
            <v>OPERADOR COMPONENTE PEDAGOGICO CON ALIMENTOS</v>
          </cell>
        </row>
        <row r="774">
          <cell r="B774">
            <v>5010702026</v>
          </cell>
          <cell r="AK774" t="str">
            <v>OPERADOR COMPONENTE PEDAGOGICO CON ALIMENTOS</v>
          </cell>
        </row>
        <row r="775">
          <cell r="B775">
            <v>5010702026</v>
          </cell>
          <cell r="AK775" t="str">
            <v>OPERADOR COMPONENTE PEDAGOGICO CON ALIMENTOS</v>
          </cell>
        </row>
        <row r="776">
          <cell r="B776">
            <v>5010702026</v>
          </cell>
          <cell r="AK776" t="str">
            <v>OPERADOR COMPONENTE PEDAGOGICO CON ALIMENTOS</v>
          </cell>
        </row>
        <row r="777">
          <cell r="B777">
            <v>5011052026</v>
          </cell>
          <cell r="AK777" t="str">
            <v>OPERADOR COMPONENTE PEDAGOGICO CON ALIMENTOS</v>
          </cell>
        </row>
        <row r="778">
          <cell r="B778">
            <v>5011052026</v>
          </cell>
          <cell r="AK778" t="str">
            <v>OPERADOR COMPONENTE PEDAGOGICO CON ALIMENTOS</v>
          </cell>
        </row>
        <row r="779">
          <cell r="B779">
            <v>5011052026</v>
          </cell>
          <cell r="AK779" t="str">
            <v>OPERADOR COMPONENTE PEDAGOGICO CON ALIMENTOS</v>
          </cell>
        </row>
        <row r="780">
          <cell r="B780">
            <v>5011052026</v>
          </cell>
          <cell r="AK780" t="str">
            <v>OPERADOR COMPONENTE PEDAGOGICO CON ALIMENTOS</v>
          </cell>
        </row>
        <row r="781">
          <cell r="B781">
            <v>5011052026</v>
          </cell>
          <cell r="AK781" t="str">
            <v>OPERADOR COMPONENTE PEDAGOGICO CON ALIMENTOS</v>
          </cell>
        </row>
        <row r="782">
          <cell r="B782">
            <v>5011052026</v>
          </cell>
          <cell r="AK782" t="str">
            <v>OPERADOR COMPONENTE PEDAGOGICO CON ALIMENTOS</v>
          </cell>
        </row>
        <row r="783">
          <cell r="B783">
            <v>5011052026</v>
          </cell>
          <cell r="AK783" t="str">
            <v>OPERADOR COMPONENTE PEDAGOGICO CON ALIMENTOS</v>
          </cell>
        </row>
        <row r="784">
          <cell r="B784">
            <v>5011052026</v>
          </cell>
          <cell r="AK784" t="str">
            <v>OPERADOR COMPONENTE PEDAGOGICO CON ALIMENTOS</v>
          </cell>
        </row>
        <row r="785">
          <cell r="B785">
            <v>5011052026</v>
          </cell>
          <cell r="AK785" t="str">
            <v>OPERADOR COMPONENTE PEDAGOGICO CON ALIMENTOS</v>
          </cell>
        </row>
        <row r="786">
          <cell r="B786">
            <v>5020482025</v>
          </cell>
          <cell r="AK786" t="str">
            <v>OPERADOR COMPONENTE PEDAGOGICO CON ALIMENTOS</v>
          </cell>
        </row>
        <row r="787">
          <cell r="B787">
            <v>5020482025</v>
          </cell>
          <cell r="AK787" t="str">
            <v>OPERADOR COMPONENTE PEDAGOGICO CON ALIMENTOS</v>
          </cell>
        </row>
        <row r="788">
          <cell r="B788">
            <v>5020482025</v>
          </cell>
          <cell r="AK788" t="str">
            <v>OPERADOR COMPONENTE PEDAGOGICO CON ALIMENTOS</v>
          </cell>
        </row>
        <row r="789">
          <cell r="B789">
            <v>5020482025</v>
          </cell>
          <cell r="AK789" t="str">
            <v>OPERADOR COMPONENTE PEDAGOGICO CON ALIMENTOS</v>
          </cell>
        </row>
        <row r="790">
          <cell r="B790">
            <v>5020482025</v>
          </cell>
          <cell r="AK790" t="str">
            <v>OPERADOR COMPONENTE PEDAGOGICO CON ALIMENTOS</v>
          </cell>
        </row>
        <row r="791">
          <cell r="B791">
            <v>5020482025</v>
          </cell>
          <cell r="AK791" t="str">
            <v>OPERADOR COMPONENTE PEDAGOGICO CON ALIMENTOS</v>
          </cell>
        </row>
        <row r="792">
          <cell r="B792">
            <v>5020482025</v>
          </cell>
          <cell r="AK792" t="str">
            <v>OPERADOR COMPONENTE PEDAGOGICO CON ALIMENTOS</v>
          </cell>
        </row>
        <row r="793">
          <cell r="B793">
            <v>5020482025</v>
          </cell>
          <cell r="AK793" t="str">
            <v>OPERADOR COMPONENTE PEDAGOGICO CON ALIMENTOS</v>
          </cell>
        </row>
        <row r="794">
          <cell r="B794">
            <v>5020482025</v>
          </cell>
          <cell r="AK794" t="str">
            <v>OPERADOR COMPONENTE PEDAGOGICO CON ALIMENTOS</v>
          </cell>
        </row>
        <row r="795">
          <cell r="B795">
            <v>5020482025</v>
          </cell>
          <cell r="AK795" t="str">
            <v>OPERADOR COMPONENTE PEDAGOGICO CON ALIMENTOS</v>
          </cell>
        </row>
        <row r="796">
          <cell r="B796">
            <v>5020482025</v>
          </cell>
          <cell r="AK796" t="str">
            <v>OPERADOR COMPONENTE PEDAGOGICO CON ALIMENTOS</v>
          </cell>
        </row>
        <row r="797">
          <cell r="B797">
            <v>5020482025</v>
          </cell>
          <cell r="AK797" t="str">
            <v>OPERADOR COMPONENTE PEDAGOGICO CON ALIMENTOS</v>
          </cell>
        </row>
        <row r="798">
          <cell r="B798">
            <v>5020482025</v>
          </cell>
          <cell r="AK798" t="str">
            <v>OPERADOR COMPONENTE PEDAGOGICO CON ALIMENTOS</v>
          </cell>
        </row>
        <row r="799">
          <cell r="B799">
            <v>5020482025</v>
          </cell>
          <cell r="AK799" t="str">
            <v>OPERADOR COMPONENTE PEDAGOGICO CON ALIMENTOS</v>
          </cell>
        </row>
        <row r="800">
          <cell r="B800">
            <v>5020482025</v>
          </cell>
          <cell r="AK800" t="str">
            <v>OPERADOR COMPONENTE PEDAGOGICO CON ALIMENTOS</v>
          </cell>
        </row>
        <row r="801">
          <cell r="B801">
            <v>5020482025</v>
          </cell>
          <cell r="AK801" t="str">
            <v>OPERADOR COMPONENTE PEDAGOGICO CON ALIMENTOS</v>
          </cell>
        </row>
        <row r="802">
          <cell r="B802">
            <v>5020482025</v>
          </cell>
          <cell r="AK802" t="str">
            <v>OPERADOR COMPONENTE PEDAGOGICO CON ALIMENTOS</v>
          </cell>
        </row>
        <row r="803">
          <cell r="B803">
            <v>5020482025</v>
          </cell>
          <cell r="AK803" t="str">
            <v>OPERADOR COMPONENTE PEDAGOGICO CON ALIMENTOS</v>
          </cell>
        </row>
        <row r="804">
          <cell r="B804">
            <v>5020482025</v>
          </cell>
          <cell r="AK804" t="str">
            <v>OPERADOR COMPONENTE PEDAGOGICO CON ALIMENTOS</v>
          </cell>
        </row>
        <row r="805">
          <cell r="B805">
            <v>5020482025</v>
          </cell>
          <cell r="AK805" t="str">
            <v>OPERADOR COMPONENTE PEDAGOGICO CON ALIMENTOS</v>
          </cell>
        </row>
        <row r="806">
          <cell r="B806">
            <v>5020482025</v>
          </cell>
          <cell r="AK806" t="str">
            <v>OPERADOR COMPONENTE PEDAGOGICO CON ALIMENTOS</v>
          </cell>
        </row>
        <row r="807">
          <cell r="B807">
            <v>5020482025</v>
          </cell>
          <cell r="AK807" t="str">
            <v>OPERADOR COMPONENTE PEDAGOGICO CON ALIMENTOS</v>
          </cell>
        </row>
        <row r="808">
          <cell r="B808">
            <v>5020482025</v>
          </cell>
          <cell r="AK808" t="str">
            <v>OPERADOR COMPONENTE PEDAGOGICO CON ALIMENTOS</v>
          </cell>
        </row>
        <row r="809">
          <cell r="B809">
            <v>5020482025</v>
          </cell>
          <cell r="AK809" t="str">
            <v>OPERADOR COMPONENTE PEDAGOGICO CON ALIMENTOS</v>
          </cell>
        </row>
        <row r="810">
          <cell r="B810">
            <v>5020482025</v>
          </cell>
          <cell r="AK810" t="str">
            <v>OPERADOR COMPONENTE PEDAGOGICO CON ALIMENTOS</v>
          </cell>
        </row>
        <row r="811">
          <cell r="B811">
            <v>5020482025</v>
          </cell>
          <cell r="AK811" t="str">
            <v>OPERADOR COMPONENTE PEDAGOGICO CON ALIMENTOS</v>
          </cell>
        </row>
        <row r="812">
          <cell r="B812">
            <v>5021002025</v>
          </cell>
          <cell r="AK812" t="str">
            <v>OPERADOR COMPONENTE PEDAGOGICO CON ALIMENTOS</v>
          </cell>
        </row>
        <row r="813">
          <cell r="B813">
            <v>5021002025</v>
          </cell>
          <cell r="AK813" t="str">
            <v>OPERADOR COMPONENTE PEDAGOGICO CON ALIMENTOS</v>
          </cell>
        </row>
        <row r="814">
          <cell r="B814">
            <v>5021002025</v>
          </cell>
          <cell r="AK814" t="str">
            <v>OPERADOR COMPONENTE PEDAGOGICO CON ALIMENTOS</v>
          </cell>
        </row>
        <row r="815">
          <cell r="B815">
            <v>5021002025</v>
          </cell>
          <cell r="AK815" t="str">
            <v>OPERADOR COMPONENTE PEDAGOGICO CON ALIMENTOS</v>
          </cell>
        </row>
        <row r="816">
          <cell r="B816">
            <v>5010582026</v>
          </cell>
          <cell r="AK816" t="str">
            <v>OPERADOR COMPONENTE PEDAGOGICO CON ALIMENTOS</v>
          </cell>
        </row>
        <row r="817">
          <cell r="B817">
            <v>5010582026</v>
          </cell>
          <cell r="AK817" t="str">
            <v>OPERADOR COMPONENTE PEDAGOGICO CON ALIMENTOS</v>
          </cell>
        </row>
        <row r="818">
          <cell r="B818">
            <v>5010582026</v>
          </cell>
          <cell r="AK818" t="str">
            <v>OPERADOR COMPONENTE PEDAGOGICO CON ALIMENTOS</v>
          </cell>
        </row>
        <row r="819">
          <cell r="B819">
            <v>5021202025</v>
          </cell>
          <cell r="AK819" t="str">
            <v>OPERADOR COMPONENTE PEDAGOGICO CON ALIMENTOS</v>
          </cell>
        </row>
        <row r="820">
          <cell r="B820">
            <v>5020702025</v>
          </cell>
          <cell r="AK820" t="str">
            <v>OPERADOR COMPONENTE PEDAGOGICO CON ALIMENTOS</v>
          </cell>
        </row>
        <row r="821">
          <cell r="B821">
            <v>5020952025</v>
          </cell>
          <cell r="AK821" t="str">
            <v>OPERADOR COMPONENTE PEDAGOGICO CON ALIMENTOS</v>
          </cell>
        </row>
        <row r="822">
          <cell r="B822">
            <v>5020652025</v>
          </cell>
          <cell r="AK822" t="str">
            <v>OPERADOR COMPONENTE PEDAGOGICO CON ALIMENTOS</v>
          </cell>
        </row>
        <row r="823">
          <cell r="B823">
            <v>5020652025</v>
          </cell>
          <cell r="AK823" t="str">
            <v>OPERADOR COMPONENTE PEDAGOGICO CON ALIMENTOS</v>
          </cell>
        </row>
        <row r="824">
          <cell r="B824">
            <v>5020652025</v>
          </cell>
          <cell r="AK824" t="str">
            <v>OPERADOR COMPONENTE PEDAGOGICO CON ALIMENTOS</v>
          </cell>
        </row>
        <row r="825">
          <cell r="B825">
            <v>5020652025</v>
          </cell>
          <cell r="AK825" t="str">
            <v>OPERADOR COMPONENTE PEDAGOGICO CON ALIMENTOS</v>
          </cell>
        </row>
        <row r="826">
          <cell r="B826">
            <v>5020652025</v>
          </cell>
          <cell r="AK826" t="str">
            <v>OPERADOR COMPONENTE PEDAGOGICO CON ALIMENTOS</v>
          </cell>
        </row>
        <row r="827">
          <cell r="B827">
            <v>5020652025</v>
          </cell>
          <cell r="AK827" t="str">
            <v>OPERADOR COMPONENTE PEDAGOGICO CON ALIMENTOS</v>
          </cell>
        </row>
        <row r="828">
          <cell r="B828">
            <v>5020652025</v>
          </cell>
          <cell r="AK828" t="str">
            <v>OPERADOR COMPONENTE PEDAGOGICO CON ALIMENTOS</v>
          </cell>
        </row>
        <row r="829">
          <cell r="B829">
            <v>5020652025</v>
          </cell>
          <cell r="AK829" t="str">
            <v>OPERADOR COMPONENTE PEDAGOGICO CON ALIMENTOS</v>
          </cell>
        </row>
        <row r="830">
          <cell r="B830">
            <v>5010662026</v>
          </cell>
          <cell r="AK830" t="str">
            <v>OPERADOR COMPONENTE PEDAGOGICO CON ALIMENTOS</v>
          </cell>
        </row>
        <row r="831">
          <cell r="B831">
            <v>5010662026</v>
          </cell>
          <cell r="AK831" t="str">
            <v>OPERADOR COMPONENTE PEDAGOGICO CON ALIMENTOS</v>
          </cell>
        </row>
        <row r="832">
          <cell r="B832">
            <v>5010662026</v>
          </cell>
          <cell r="AK832" t="str">
            <v>OPERADOR COMPONENTE PEDAGOGICO CON ALIMENTOS</v>
          </cell>
        </row>
        <row r="833">
          <cell r="B833">
            <v>5010662026</v>
          </cell>
          <cell r="AK833" t="str">
            <v>OPERADOR COMPONENTE PEDAGOGICO CON ALIMENTOS</v>
          </cell>
        </row>
        <row r="834">
          <cell r="B834">
            <v>5010662026</v>
          </cell>
          <cell r="AK834" t="str">
            <v>OPERADOR COMPONENTE PEDAGOGICO CON ALIMENTOS</v>
          </cell>
        </row>
        <row r="835">
          <cell r="B835">
            <v>5010662026</v>
          </cell>
          <cell r="AK835" t="str">
            <v>OPERADOR COMPONENTE PEDAGOGICO CON ALIMENTOS</v>
          </cell>
        </row>
        <row r="836">
          <cell r="B836">
            <v>5010662026</v>
          </cell>
          <cell r="AK836" t="str">
            <v>OPERADOR COMPONENTE PEDAGOGICO CON ALIMENTOS</v>
          </cell>
        </row>
        <row r="837">
          <cell r="B837">
            <v>5010662026</v>
          </cell>
          <cell r="AK837" t="str">
            <v>OPERADOR COMPONENTE PEDAGOGICO CON ALIMENTOS</v>
          </cell>
        </row>
        <row r="838">
          <cell r="B838">
            <v>5010662026</v>
          </cell>
          <cell r="AK838" t="str">
            <v>OPERADOR COMPONENTE PEDAGOGICO CON ALIMENTOS</v>
          </cell>
        </row>
        <row r="839">
          <cell r="B839">
            <v>5010662026</v>
          </cell>
          <cell r="AK839" t="str">
            <v>OPERADOR COMPONENTE PEDAGOGICO CON ALIMENTOS</v>
          </cell>
        </row>
        <row r="840">
          <cell r="B840">
            <v>5010662026</v>
          </cell>
          <cell r="AK840" t="str">
            <v>OPERADOR COMPONENTE PEDAGOGICO CON ALIMENTOS</v>
          </cell>
        </row>
        <row r="841">
          <cell r="B841">
            <v>5010662026</v>
          </cell>
          <cell r="AK841" t="str">
            <v>OPERADOR COMPONENTE PEDAGOGICO CON ALIMENTOS</v>
          </cell>
        </row>
        <row r="842">
          <cell r="B842">
            <v>5010662026</v>
          </cell>
          <cell r="AK842" t="str">
            <v>OPERADOR COMPONENTE PEDAGOGICO CON ALIMENTOS</v>
          </cell>
        </row>
        <row r="843">
          <cell r="B843">
            <v>5010662026</v>
          </cell>
          <cell r="AK843" t="str">
            <v>OPERADOR COMPONENTE PEDAGOGICO CON ALIMENTOS</v>
          </cell>
        </row>
        <row r="844">
          <cell r="B844">
            <v>5010662026</v>
          </cell>
          <cell r="AK844" t="str">
            <v>OPERADOR COMPONENTE PEDAGOGICO CON ALIMENTOS</v>
          </cell>
        </row>
        <row r="845">
          <cell r="B845">
            <v>5010662026</v>
          </cell>
          <cell r="AK845" t="str">
            <v>OPERADOR COMPONENTE PEDAGOGICO CON ALIMENTOS</v>
          </cell>
        </row>
        <row r="846">
          <cell r="B846">
            <v>5010662026</v>
          </cell>
          <cell r="AK846" t="str">
            <v>OPERADOR COMPONENTE PEDAGOGICO CON ALIMENTOS</v>
          </cell>
        </row>
        <row r="847">
          <cell r="B847">
            <v>5010662026</v>
          </cell>
          <cell r="AK847" t="str">
            <v>OPERADOR COMPONENTE PEDAGOGICO CON ALIMENTOS</v>
          </cell>
        </row>
        <row r="848">
          <cell r="B848">
            <v>5010662026</v>
          </cell>
          <cell r="AK848" t="str">
            <v>OPERADOR COMPONENTE PEDAGOGICO CON ALIMENTOS</v>
          </cell>
        </row>
        <row r="849">
          <cell r="B849">
            <v>5010662026</v>
          </cell>
          <cell r="AK849" t="str">
            <v>OPERADOR COMPONENTE PEDAGOGICO CON ALIMENTOS</v>
          </cell>
        </row>
        <row r="850">
          <cell r="B850">
            <v>5010662026</v>
          </cell>
          <cell r="AK850" t="str">
            <v>OPERADOR COMPONENTE PEDAGOGICO CON ALIMENTOS</v>
          </cell>
        </row>
        <row r="851">
          <cell r="B851">
            <v>5020762025</v>
          </cell>
          <cell r="AK851" t="str">
            <v>OPERADOR COMPONENTE PEDAGOGICO CON ALIMENTOS</v>
          </cell>
        </row>
        <row r="852">
          <cell r="B852">
            <v>5020762025</v>
          </cell>
          <cell r="AK852" t="str">
            <v>OPERADOR COMPONENTE PEDAGOGICO CON ALIMENTOS</v>
          </cell>
        </row>
        <row r="853">
          <cell r="B853">
            <v>5020762025</v>
          </cell>
          <cell r="AK853" t="str">
            <v>OPERADOR COMPONENTE PEDAGOGICO CON ALIMENTOS</v>
          </cell>
        </row>
        <row r="854">
          <cell r="B854">
            <v>5020762025</v>
          </cell>
          <cell r="AK854" t="str">
            <v>OPERADOR COMPONENTE PEDAGOGICO CON ALIMENTOS</v>
          </cell>
        </row>
        <row r="855">
          <cell r="B855">
            <v>5010712026</v>
          </cell>
          <cell r="AK855" t="str">
            <v>OPERADOR COMPONENTE PEDAGOGICO CON ALIMENTOS</v>
          </cell>
        </row>
        <row r="856">
          <cell r="B856">
            <v>5010712026</v>
          </cell>
        </row>
        <row r="857">
          <cell r="B857">
            <v>5010712026</v>
          </cell>
          <cell r="AK857" t="str">
            <v>OPERADOR COMPONENTE PEDAGOGICO CON ALIMENTOS</v>
          </cell>
        </row>
        <row r="858">
          <cell r="B858">
            <v>5010712026</v>
          </cell>
          <cell r="AK858" t="str">
            <v>OPERADOR COMPONENTE PEDAGOGICO CON ALIMENTOS</v>
          </cell>
        </row>
        <row r="859">
          <cell r="B859">
            <v>5010712026</v>
          </cell>
          <cell r="AK859" t="str">
            <v>OPERADOR COMPONENTE PEDAGOGICO CON ALIMENTOS</v>
          </cell>
        </row>
        <row r="860">
          <cell r="B860">
            <v>5010712026</v>
          </cell>
          <cell r="AK860" t="str">
            <v>OPERADOR COMPONENTE PEDAGOGICO CON ALIMENTOS</v>
          </cell>
        </row>
        <row r="861">
          <cell r="B861">
            <v>5010712026</v>
          </cell>
          <cell r="AK861" t="str">
            <v>OPERADOR COMPONENTE PEDAGOGICO CON ALIMENTOS</v>
          </cell>
        </row>
        <row r="862">
          <cell r="B862">
            <v>5010712026</v>
          </cell>
          <cell r="AK862" t="str">
            <v>OPERADOR COMPONENTE PEDAGOGICO CON ALIMENTOS</v>
          </cell>
        </row>
        <row r="863">
          <cell r="B863">
            <v>5010712026</v>
          </cell>
          <cell r="AK863" t="str">
            <v>OPERADOR COMPONENTE PEDAGOGICO CON ALIMENTOS</v>
          </cell>
        </row>
        <row r="864">
          <cell r="B864">
            <v>5010712026</v>
          </cell>
          <cell r="AK864" t="str">
            <v>OPERADOR COMPONENTE PEDAGOGICO CON ALIMENTOS</v>
          </cell>
        </row>
        <row r="865">
          <cell r="B865">
            <v>5010712026</v>
          </cell>
          <cell r="AK865" t="str">
            <v>OPERADOR COMPONENTE PEDAGOGICO CON ALIMENTOS</v>
          </cell>
        </row>
        <row r="866">
          <cell r="B866">
            <v>5010712026</v>
          </cell>
          <cell r="AK866" t="str">
            <v>OPERADOR COMPONENTE PEDAGOGICO CON ALIMENTOS</v>
          </cell>
        </row>
        <row r="867">
          <cell r="B867">
            <v>5010712026</v>
          </cell>
          <cell r="AK867" t="str">
            <v>OPERADOR COMPONENTE PEDAGOGICO CON ALIMENTOS</v>
          </cell>
        </row>
        <row r="868">
          <cell r="B868">
            <v>5010712026</v>
          </cell>
          <cell r="AK868" t="str">
            <v>OPERADOR COMPONENTE PEDAGOGICO CON ALIMENTOS</v>
          </cell>
        </row>
        <row r="869">
          <cell r="B869">
            <v>5010712026</v>
          </cell>
          <cell r="AK869" t="str">
            <v>OPERADOR COMPONENTE PEDAGOGICO CON ALIMENTOS</v>
          </cell>
        </row>
        <row r="870">
          <cell r="B870">
            <v>5021062025</v>
          </cell>
          <cell r="AK870" t="str">
            <v>OPERADOR COMPONENTE PEDAGOGICO CON ALIMENTOS</v>
          </cell>
        </row>
        <row r="871">
          <cell r="B871">
            <v>5020832025</v>
          </cell>
          <cell r="AK871" t="str">
            <v>OPERADOR COMPONENTE PEDAGOGICO CON ALIMENTOS</v>
          </cell>
        </row>
        <row r="872">
          <cell r="B872">
            <v>5021012025</v>
          </cell>
          <cell r="AK872" t="str">
            <v>OPERADOR COMPONENTE PEDAGOGICO CON ALIMENTOS</v>
          </cell>
        </row>
        <row r="873">
          <cell r="B873">
            <v>5021012025</v>
          </cell>
          <cell r="AK873" t="str">
            <v>OPERADOR COMPONENTE PEDAGOGICO CON ALIMENTOS</v>
          </cell>
        </row>
        <row r="874">
          <cell r="B874">
            <v>5021012025</v>
          </cell>
          <cell r="AK874" t="str">
            <v>OPERADOR COMPONENTE PEDAGOGICO CON ALIMENTOS</v>
          </cell>
        </row>
        <row r="875">
          <cell r="B875">
            <v>5021012025</v>
          </cell>
          <cell r="AK875" t="str">
            <v>OPERADOR COMPONENTE PEDAGOGICO CON ALIMENTOS</v>
          </cell>
        </row>
        <row r="876">
          <cell r="B876">
            <v>5021012025</v>
          </cell>
          <cell r="AK876" t="str">
            <v>OPERADOR COMPONENTE PEDAGOGICO CON ALIMENTOS</v>
          </cell>
        </row>
        <row r="877">
          <cell r="B877">
            <v>5021012025</v>
          </cell>
          <cell r="AK877" t="str">
            <v>OPERADOR COMPONENTE PEDAGOGICO CON ALIMENTOS</v>
          </cell>
        </row>
        <row r="878">
          <cell r="B878">
            <v>5021012025</v>
          </cell>
          <cell r="AK878" t="str">
            <v>OPERADOR COMPONENTE PEDAGOGICO CON ALIMENTOS</v>
          </cell>
        </row>
        <row r="879">
          <cell r="B879">
            <v>5021012025</v>
          </cell>
          <cell r="AK879" t="str">
            <v>OPERADOR COMPONENTE PEDAGOGICO CON ALIMENTOS</v>
          </cell>
        </row>
        <row r="880">
          <cell r="B880">
            <v>5020382025</v>
          </cell>
          <cell r="AK880" t="str">
            <v>OPERADOR COMPONENTE PEDAGOGICO CON ALIMENTOS</v>
          </cell>
        </row>
        <row r="881">
          <cell r="B881">
            <v>5010622026</v>
          </cell>
          <cell r="AK881" t="str">
            <v>OPERADOR COMPONENTE PEDAGOGICO CON ALIMENTOS</v>
          </cell>
        </row>
        <row r="882">
          <cell r="B882">
            <v>5010622026</v>
          </cell>
          <cell r="AK882" t="str">
            <v>OPERADOR COMPONENTE PEDAGOGICO CON ALIMENTOS</v>
          </cell>
        </row>
        <row r="883">
          <cell r="B883">
            <v>5020742025</v>
          </cell>
          <cell r="AK883" t="str">
            <v>OPERADOR COMPONENTE PEDAGOGICO CON ALIMENTOS</v>
          </cell>
        </row>
        <row r="884">
          <cell r="B884">
            <v>5020742025</v>
          </cell>
          <cell r="AK884" t="str">
            <v>OPERADOR COMPONENTE PEDAGOGICO CON ALIMENTOS</v>
          </cell>
        </row>
        <row r="885">
          <cell r="B885">
            <v>5020742025</v>
          </cell>
          <cell r="AK885" t="str">
            <v>OPERADOR COMPONENTE PEDAGOGICO CON ALIMENTOS</v>
          </cell>
        </row>
        <row r="886">
          <cell r="B886">
            <v>5020742025</v>
          </cell>
          <cell r="AK886" t="str">
            <v>OPERADOR COMPONENTE PEDAGOGICO CON ALIMENTOS</v>
          </cell>
        </row>
        <row r="887">
          <cell r="B887">
            <v>5020742025</v>
          </cell>
          <cell r="AK887" t="str">
            <v>OPERADOR COMPONENTE PEDAGOGICO CON ALIMENTOS</v>
          </cell>
        </row>
        <row r="888">
          <cell r="B888">
            <v>5020742025</v>
          </cell>
          <cell r="AK888" t="str">
            <v>OPERADOR COMPONENTE PEDAGOGICO CON ALIMENTOS</v>
          </cell>
        </row>
        <row r="889">
          <cell r="B889">
            <v>5020742025</v>
          </cell>
          <cell r="AK889" t="str">
            <v>OPERADOR COMPONENTE PEDAGOGICO CON ALIMENTOS</v>
          </cell>
        </row>
        <row r="890">
          <cell r="B890">
            <v>5020742025</v>
          </cell>
          <cell r="AK890" t="str">
            <v>OPERADOR COMPONENTE PEDAGOGICO CON ALIMENTOS</v>
          </cell>
        </row>
        <row r="891">
          <cell r="B891">
            <v>5020742025</v>
          </cell>
          <cell r="AK891" t="str">
            <v>OPERADOR COMPONENTE PEDAGOGICO CON ALIMENTOS</v>
          </cell>
        </row>
        <row r="892">
          <cell r="B892">
            <v>5020742025</v>
          </cell>
          <cell r="AK892" t="str">
            <v>OPERADOR COMPONENTE PEDAGOGICO CON ALIMENTOS</v>
          </cell>
        </row>
        <row r="893">
          <cell r="B893">
            <v>5020742025</v>
          </cell>
          <cell r="AK893" t="str">
            <v>OPERADOR COMPONENTE PEDAGOGICO CON ALIMENTOS</v>
          </cell>
        </row>
        <row r="894">
          <cell r="B894">
            <v>5020742025</v>
          </cell>
          <cell r="AK894" t="str">
            <v>OPERADOR COMPONENTE PEDAGOGICO CON ALIMENTOS</v>
          </cell>
        </row>
        <row r="895">
          <cell r="B895">
            <v>5020742025</v>
          </cell>
          <cell r="AK895" t="str">
            <v>OPERADOR COMPONENTE PEDAGOGICO CON ALIMENTOS</v>
          </cell>
        </row>
        <row r="896">
          <cell r="B896">
            <v>5020742025</v>
          </cell>
          <cell r="AK896" t="str">
            <v>OPERADOR COMPONENTE PEDAGOGICO CON ALIMENTOS</v>
          </cell>
        </row>
        <row r="897">
          <cell r="B897">
            <v>5021222025</v>
          </cell>
          <cell r="AK897" t="str">
            <v>OPERADOR COMPONENTE PEDAGOGICO CON ALIMENTOS</v>
          </cell>
        </row>
        <row r="898">
          <cell r="B898">
            <v>5021222025</v>
          </cell>
          <cell r="AK898" t="str">
            <v>OPERADOR COMPONENTE PEDAGOGICO CON ALIMENTOS</v>
          </cell>
        </row>
        <row r="899">
          <cell r="B899">
            <v>5021082025</v>
          </cell>
          <cell r="AK899" t="str">
            <v>OPERADOR COMPONENTE PEDAGOGICO CON ALIMENTOS</v>
          </cell>
        </row>
        <row r="900">
          <cell r="B900">
            <v>5021192025</v>
          </cell>
          <cell r="AK900" t="str">
            <v>OPERADOR COMPONENTE PEDAGOGICO CON ALIMENTOS</v>
          </cell>
        </row>
        <row r="901">
          <cell r="B901">
            <v>5021192025</v>
          </cell>
          <cell r="AK901" t="str">
            <v>OPERADOR COMPONENTE PEDAGOGICO CON ALIMENTOS</v>
          </cell>
        </row>
        <row r="902">
          <cell r="B902">
            <v>5010692026</v>
          </cell>
          <cell r="AK902" t="str">
            <v>OPERADOR COMPONENTE PEDAGOGICO CON ALIMENTOS</v>
          </cell>
        </row>
        <row r="903">
          <cell r="B903">
            <v>5010692026</v>
          </cell>
          <cell r="AK903" t="str">
            <v>OPERADOR COMPONENTE PEDAGOGICO CON ALIMENTOS</v>
          </cell>
        </row>
        <row r="904">
          <cell r="B904">
            <v>5010692026</v>
          </cell>
          <cell r="AK904" t="str">
            <v>OPERADOR COMPONENTE PEDAGOGICO CON ALIMENTOS</v>
          </cell>
        </row>
        <row r="905">
          <cell r="B905">
            <v>5010692026</v>
          </cell>
          <cell r="AK905" t="str">
            <v>OPERADOR COMPONENTE PEDAGOGICO CON ALIMENTOS</v>
          </cell>
        </row>
        <row r="906">
          <cell r="B906">
            <v>5010692026</v>
          </cell>
          <cell r="AK906" t="str">
            <v>OPERADOR COMPONENTE PEDAGOGICO CON ALIMENTOS</v>
          </cell>
        </row>
        <row r="907">
          <cell r="B907">
            <v>5010692026</v>
          </cell>
          <cell r="AK907" t="str">
            <v>OPERADOR COMPONENTE PEDAGOGICO CON ALIMENTOS</v>
          </cell>
        </row>
        <row r="908">
          <cell r="B908">
            <v>5010692026</v>
          </cell>
          <cell r="AK908" t="str">
            <v>OPERADOR COMPONENTE PEDAGOGICO CON ALIMENTOS</v>
          </cell>
        </row>
        <row r="909">
          <cell r="B909">
            <v>5010692026</v>
          </cell>
          <cell r="AK909" t="str">
            <v>OPERADOR COMPONENTE PEDAGOGICO CON ALIMENTOS</v>
          </cell>
        </row>
        <row r="910">
          <cell r="B910">
            <v>5010692026</v>
          </cell>
          <cell r="AK910" t="str">
            <v>OPERADOR COMPONENTE PEDAGOGICO CON ALIMENTOS</v>
          </cell>
        </row>
        <row r="911">
          <cell r="B911">
            <v>5010692026</v>
          </cell>
          <cell r="AK911" t="str">
            <v>OPERADOR COMPONENTE PEDAGOGICO CON ALIMENTOS</v>
          </cell>
        </row>
        <row r="912">
          <cell r="B912">
            <v>5010692026</v>
          </cell>
          <cell r="AK912" t="str">
            <v>OPERADOR COMPONENTE PEDAGOGICO CON ALIMENTOS</v>
          </cell>
        </row>
        <row r="913">
          <cell r="B913">
            <v>5010692026</v>
          </cell>
          <cell r="AK913" t="str">
            <v>OPERADOR COMPONENTE PEDAGOGICO CON ALIMENTOS</v>
          </cell>
        </row>
        <row r="914">
          <cell r="B914">
            <v>5010692026</v>
          </cell>
          <cell r="AK914" t="str">
            <v>OPERADOR COMPONENTE PEDAGOGICO CON ALIMENTOS</v>
          </cell>
        </row>
        <row r="915">
          <cell r="B915">
            <v>5010692026</v>
          </cell>
          <cell r="AK915" t="str">
            <v>OPERADOR COMPONENTE PEDAGOGICO CON ALIMENTOS</v>
          </cell>
        </row>
        <row r="916">
          <cell r="B916">
            <v>5010692026</v>
          </cell>
          <cell r="AK916" t="str">
            <v>OPERADOR COMPONENTE PEDAGOGICO CON ALIMENTOS</v>
          </cell>
        </row>
        <row r="917">
          <cell r="B917">
            <v>5010692026</v>
          </cell>
          <cell r="AK917" t="str">
            <v>OPERADOR COMPONENTE PEDAGOGICO CON ALIMENTOS</v>
          </cell>
        </row>
        <row r="918">
          <cell r="B918">
            <v>5010692026</v>
          </cell>
          <cell r="AK918" t="str">
            <v>OPERADOR COMPONENTE PEDAGOGICO CON ALIMENTOS</v>
          </cell>
        </row>
        <row r="919">
          <cell r="B919">
            <v>5010692026</v>
          </cell>
          <cell r="AK919" t="str">
            <v>OPERADOR COMPONENTE PEDAGOGICO CON ALIMENTOS</v>
          </cell>
        </row>
        <row r="920">
          <cell r="B920">
            <v>5010692026</v>
          </cell>
          <cell r="AK920" t="str">
            <v>OPERADOR COMPONENTE PEDAGOGICO CON ALIMENTOS</v>
          </cell>
        </row>
        <row r="921">
          <cell r="B921">
            <v>5010692026</v>
          </cell>
          <cell r="AK921" t="str">
            <v>OPERADOR COMPONENTE PEDAGOGICO CON ALIMENTOS</v>
          </cell>
        </row>
        <row r="922">
          <cell r="B922">
            <v>5010692026</v>
          </cell>
          <cell r="AK922" t="str">
            <v>OPERADOR COMPONENTE PEDAGOGICO CON ALIMENTOS</v>
          </cell>
        </row>
        <row r="923">
          <cell r="B923">
            <v>5010692026</v>
          </cell>
          <cell r="AK923" t="str">
            <v>OPERADOR COMPONENTE PEDAGOGICO CON ALIMENTOS</v>
          </cell>
        </row>
        <row r="924">
          <cell r="B924">
            <v>5010692026</v>
          </cell>
          <cell r="AK924" t="str">
            <v>OPERADOR COMPONENTE PEDAGOGICO CON ALIMENTOS</v>
          </cell>
        </row>
        <row r="925">
          <cell r="B925">
            <v>5010692026</v>
          </cell>
          <cell r="AK925" t="str">
            <v>OPERADOR COMPONENTE PEDAGOGICO CON ALIMENTOS</v>
          </cell>
        </row>
        <row r="926">
          <cell r="B926">
            <v>5010692026</v>
          </cell>
          <cell r="AK926" t="str">
            <v>OPERADOR COMPONENTE PEDAGOGICO CON ALIMENTOS</v>
          </cell>
        </row>
        <row r="927">
          <cell r="B927">
            <v>5010692026</v>
          </cell>
          <cell r="AK927" t="str">
            <v>OPERADOR COMPONENTE PEDAGOGICO CON ALIMENTOS</v>
          </cell>
        </row>
        <row r="928">
          <cell r="B928">
            <v>5010692026</v>
          </cell>
          <cell r="AK928" t="str">
            <v>OPERADOR COMPONENTE PEDAGOGICO CON ALIMENTOS</v>
          </cell>
        </row>
        <row r="929">
          <cell r="B929">
            <v>5010692026</v>
          </cell>
          <cell r="AK929" t="str">
            <v>OPERADOR COMPONENTE PEDAGOGICO CON ALIMENTOS</v>
          </cell>
        </row>
        <row r="930">
          <cell r="B930">
            <v>5010692026</v>
          </cell>
          <cell r="AK930" t="str">
            <v>OPERADOR COMPONENTE PEDAGOGICO CON ALIMENTOS</v>
          </cell>
        </row>
        <row r="931">
          <cell r="B931">
            <v>5010652026</v>
          </cell>
          <cell r="AK931" t="str">
            <v>OPERADOR COMPONENTE PEDAGOGICO CON ALIMENTOS</v>
          </cell>
        </row>
        <row r="932">
          <cell r="B932">
            <v>5010652026</v>
          </cell>
          <cell r="AK932" t="str">
            <v>OPERADOR COMPONENTE PEDAGOGICO CON ALIMENTOS</v>
          </cell>
        </row>
        <row r="933">
          <cell r="B933">
            <v>5020552025</v>
          </cell>
          <cell r="AK933" t="str">
            <v>OPERADOR COMPONENTE PEDAGOGICO CON ALIMENTOS</v>
          </cell>
        </row>
        <row r="934">
          <cell r="B934">
            <v>5021262025</v>
          </cell>
          <cell r="AK934" t="str">
            <v>OPERADOR COMPONENTE PEDAGOGICO CON ALIMENTOS</v>
          </cell>
        </row>
        <row r="935">
          <cell r="B935">
            <v>5020912025</v>
          </cell>
          <cell r="AK935" t="str">
            <v>OPERADOR COMPONENTE PEDAGOGICO CON ALIMENTOS</v>
          </cell>
        </row>
        <row r="936">
          <cell r="B936">
            <v>5020712025</v>
          </cell>
          <cell r="AK936" t="str">
            <v>OPERADOR COMPONENTE PEDAGOGICO CON ALIMENTOS</v>
          </cell>
        </row>
        <row r="937">
          <cell r="B937">
            <v>5021282025</v>
          </cell>
          <cell r="AK937" t="str">
            <v>OPERADOR COMPONENTE PEDAGOGICO CON ALIMENTOS</v>
          </cell>
        </row>
        <row r="938">
          <cell r="B938">
            <v>5020862025</v>
          </cell>
          <cell r="AK938" t="str">
            <v>OPERADOR COMPONENTE PEDAGOGICO CON ALIMENTOS</v>
          </cell>
        </row>
        <row r="939">
          <cell r="B939">
            <v>5021312025</v>
          </cell>
          <cell r="AK939" t="str">
            <v>OPERADOR COMPONENTE PEDAGOGICO CON ALIMENTOS</v>
          </cell>
        </row>
        <row r="940">
          <cell r="B940">
            <v>5021112025</v>
          </cell>
          <cell r="AK940" t="str">
            <v>OPERADOR COMPONENTE PEDAGOGICO CON ALIMENTOS</v>
          </cell>
        </row>
        <row r="941">
          <cell r="B941">
            <v>5020442025</v>
          </cell>
          <cell r="AK941" t="str">
            <v>OPERADOR COMPONENTE PEDAGOGICO CON ALIMENTOS</v>
          </cell>
        </row>
        <row r="942">
          <cell r="B942">
            <v>5020442025</v>
          </cell>
          <cell r="AK942" t="str">
            <v>OPERADOR COMPONENTE PEDAGOGICO CON ALIMENTOS</v>
          </cell>
        </row>
        <row r="943">
          <cell r="B943">
            <v>5020872025</v>
          </cell>
          <cell r="AK943" t="str">
            <v>OPERADOR COMPONENTE PEDAGOGICO CON ALIMENTOS</v>
          </cell>
        </row>
        <row r="944">
          <cell r="B944">
            <v>5020942025</v>
          </cell>
          <cell r="AK944" t="str">
            <v>OPERADOR COMPONENTE PEDAGOGICO CON ALIMENTOS</v>
          </cell>
        </row>
        <row r="945">
          <cell r="B945">
            <v>5021252025</v>
          </cell>
          <cell r="AK945" t="str">
            <v>OPERADOR COMPONENTE PEDAGOGICO CON ALIMENTOS</v>
          </cell>
        </row>
        <row r="946">
          <cell r="B946">
            <v>5021022025</v>
          </cell>
          <cell r="AK946" t="str">
            <v>OPERADOR COMPONENTE PEDAGOGICO CON ALIMENTOS</v>
          </cell>
        </row>
        <row r="947">
          <cell r="B947">
            <v>5021052025</v>
          </cell>
          <cell r="AK947" t="str">
            <v>OPERADOR COMPONENTE PEDAGOGICO CON ALIMENTOS</v>
          </cell>
        </row>
        <row r="948">
          <cell r="B948">
            <v>5020882025</v>
          </cell>
          <cell r="AK948" t="str">
            <v>OPERADOR COMPONENTE PEDAGOGICO CON ALIMENTOS</v>
          </cell>
        </row>
        <row r="949">
          <cell r="B949">
            <v>5020842025</v>
          </cell>
          <cell r="AK949" t="str">
            <v>OPERADOR COMPONENTE PEDAGOGICO CON ALIMENTOS</v>
          </cell>
        </row>
        <row r="950">
          <cell r="B950">
            <v>5021142025</v>
          </cell>
          <cell r="AK950" t="str">
            <v>OPERADOR COMPONENTE PEDAGOGICO CON ALIMENTOS</v>
          </cell>
        </row>
        <row r="951">
          <cell r="B951" t="str">
            <v>5021142025</v>
          </cell>
          <cell r="AK951" t="str">
            <v>OPERADOR COMPONENTE PEDAGOGICO CON ALIMENTOS</v>
          </cell>
        </row>
        <row r="952">
          <cell r="B952">
            <v>5020742025</v>
          </cell>
          <cell r="AK952" t="str">
            <v>OPERADOR COMPONENTE PEDAGOGICO CON ALIMENTOS</v>
          </cell>
        </row>
        <row r="953">
          <cell r="B953">
            <v>5020742025</v>
          </cell>
          <cell r="AK953" t="str">
            <v>OPERADOR COMPONENTE PEDAGOGICO CON ALIMENTOS</v>
          </cell>
        </row>
        <row r="954">
          <cell r="B954">
            <v>5020742025</v>
          </cell>
          <cell r="AK954" t="str">
            <v>OPERADOR COMPONENTE PEDAGOGICO CON ALIMENTOS</v>
          </cell>
        </row>
        <row r="955">
          <cell r="B955">
            <v>5020742025</v>
          </cell>
          <cell r="AK955" t="str">
            <v>OPERADOR COMPONENTE PEDAGOGICO CON ALIMENTOS</v>
          </cell>
        </row>
        <row r="956">
          <cell r="B956">
            <v>5020742025</v>
          </cell>
          <cell r="AK956" t="str">
            <v>OPERADOR COMPONENTE PEDAGOGICO CON ALIMENTOS</v>
          </cell>
        </row>
        <row r="957">
          <cell r="B957">
            <v>5020742025</v>
          </cell>
          <cell r="AK957" t="str">
            <v>OPERADOR COMPONENTE PEDAGOGICO CON ALIMENTOS</v>
          </cell>
        </row>
        <row r="958">
          <cell r="B958">
            <v>5020742025</v>
          </cell>
          <cell r="AK958" t="str">
            <v>OPERADOR COMPONENTE PEDAGOGICO CON ALIMENTOS</v>
          </cell>
        </row>
        <row r="959">
          <cell r="B959">
            <v>5020742025</v>
          </cell>
          <cell r="AK959" t="str">
            <v>OPERADOR COMPONENTE PEDAGOGICO CON ALIMENTOS</v>
          </cell>
        </row>
        <row r="960">
          <cell r="B960">
            <v>5020742025</v>
          </cell>
          <cell r="AK960" t="str">
            <v>OPERADOR COMPONENTE PEDAGOGICO CON ALIMENTOS</v>
          </cell>
        </row>
        <row r="961">
          <cell r="B961">
            <v>5020742025</v>
          </cell>
          <cell r="AK961" t="str">
            <v>OPERADOR COMPONENTE PEDAGOGICO CON ALIMENTOS</v>
          </cell>
        </row>
        <row r="962">
          <cell r="B962">
            <v>5020742025</v>
          </cell>
          <cell r="AK962" t="str">
            <v>OPERADOR COMPONENTE PEDAGOGICO CON ALIMENTOS</v>
          </cell>
        </row>
        <row r="963">
          <cell r="B963">
            <v>5020742025</v>
          </cell>
          <cell r="AK963" t="str">
            <v>OPERADOR COMPONENTE PEDAGOGICO CON ALIMENTOS</v>
          </cell>
        </row>
        <row r="964">
          <cell r="B964">
            <v>5020742025</v>
          </cell>
          <cell r="AK964" t="str">
            <v>OPERADOR COMPONENTE PEDAGOGICO CON ALIMENTOS</v>
          </cell>
        </row>
        <row r="965">
          <cell r="B965">
            <v>5010632026</v>
          </cell>
          <cell r="AK965" t="str">
            <v>OPERADOR COMPONENTE PEDAGOGICO CON ALIMENTOS</v>
          </cell>
        </row>
        <row r="966">
          <cell r="B966">
            <v>5010632026</v>
          </cell>
          <cell r="AK966" t="str">
            <v>OPERADOR COMPONENTE PEDAGOGICO CON ALIMENTOS</v>
          </cell>
        </row>
        <row r="967">
          <cell r="B967">
            <v>5021242025</v>
          </cell>
          <cell r="AK967" t="str">
            <v>OPERADOR COMPONENTE PEDAGOGICO CON ALIMENTOS</v>
          </cell>
        </row>
        <row r="968">
          <cell r="B968">
            <v>5020992025</v>
          </cell>
          <cell r="AK968" t="str">
            <v>OPERADOR COMPONENTE PEDAGOGICO CON ALIMENTOS</v>
          </cell>
        </row>
        <row r="969">
          <cell r="B969">
            <v>5021172025</v>
          </cell>
          <cell r="AK969" t="str">
            <v>OPERADOR COMPONENTE PEDAGOGICO CON ALIMENTOS</v>
          </cell>
        </row>
        <row r="970">
          <cell r="B970">
            <v>5021172025</v>
          </cell>
          <cell r="AK970" t="str">
            <v>OPERADOR COMPONENTE PEDAGOGICO CON ALIMENTOS</v>
          </cell>
        </row>
        <row r="971">
          <cell r="B971">
            <v>5020722025</v>
          </cell>
          <cell r="AK971" t="str">
            <v>OPERADOR COMPONENTE PEDAGOGICO CON ALIMENTOS</v>
          </cell>
        </row>
        <row r="972">
          <cell r="B972">
            <v>5020722025</v>
          </cell>
          <cell r="AK972" t="str">
            <v>OPERADOR COMPONENTE PEDAGOGICO CON ALIMENTOS</v>
          </cell>
        </row>
        <row r="973">
          <cell r="B973">
            <v>5020722025</v>
          </cell>
          <cell r="AK973" t="str">
            <v>OPERADOR COMPONENTE PEDAGOGICO CON ALIMENTOS</v>
          </cell>
        </row>
        <row r="974">
          <cell r="B974">
            <v>5020672025</v>
          </cell>
          <cell r="AK974" t="str">
            <v>OPERADOR COMPONENTE PEDAGOGICO CON ALIMENTOS</v>
          </cell>
        </row>
        <row r="975">
          <cell r="B975">
            <v>5020672025</v>
          </cell>
          <cell r="AK975" t="str">
            <v>OPERADOR COMPONENTE PEDAGOGICO CON ALIMENTOS</v>
          </cell>
        </row>
        <row r="976">
          <cell r="B976">
            <v>5020672025</v>
          </cell>
          <cell r="AK976" t="str">
            <v>OPERADOR COMPONENTE PEDAGOGICO CON ALIMENTOS</v>
          </cell>
        </row>
        <row r="977">
          <cell r="B977">
            <v>5020672025</v>
          </cell>
          <cell r="AK977" t="str">
            <v>OPERADOR COMPONENTE PEDAGOGICO CON ALIMENTOS</v>
          </cell>
        </row>
        <row r="978">
          <cell r="B978">
            <v>5020672025</v>
          </cell>
          <cell r="AK978" t="str">
            <v>OPERADOR COMPONENTE PEDAGOGICO CON ALIMENTOS</v>
          </cell>
        </row>
        <row r="979">
          <cell r="B979">
            <v>5020672025</v>
          </cell>
          <cell r="AK979" t="str">
            <v>OPERADOR COMPONENTE PEDAGOGICO CON ALIMENTOS</v>
          </cell>
        </row>
        <row r="980">
          <cell r="B980">
            <v>5020672025</v>
          </cell>
          <cell r="AK980" t="str">
            <v>OPERADOR COMPONENTE PEDAGOGICO CON ALIMENTOS</v>
          </cell>
        </row>
        <row r="981">
          <cell r="B981">
            <v>5020672025</v>
          </cell>
          <cell r="AK981" t="str">
            <v>OPERADOR COMPONENTE PEDAGOGICO CON ALIMENTOS</v>
          </cell>
        </row>
        <row r="982">
          <cell r="B982">
            <v>5020672025</v>
          </cell>
          <cell r="AK982" t="str">
            <v>OPERADOR COMPONENTE PEDAGOGICO CON ALIMENTOS</v>
          </cell>
        </row>
        <row r="983">
          <cell r="B983">
            <v>5020672025</v>
          </cell>
          <cell r="AK983" t="str">
            <v>OPERADOR COMPONENTE PEDAGOGICO CON ALIMENTOS</v>
          </cell>
        </row>
        <row r="984">
          <cell r="B984">
            <v>5020482025</v>
          </cell>
          <cell r="AK984" t="str">
            <v>OPERADOR COMPONENTE PEDAGOGICO CON ALIMENTOS</v>
          </cell>
        </row>
        <row r="985">
          <cell r="B985">
            <v>5020822025</v>
          </cell>
          <cell r="AK985" t="str">
            <v>OPERADOR COMPONENTE PEDAGOGICO CON ALIMENTOS</v>
          </cell>
        </row>
        <row r="986">
          <cell r="B986">
            <v>5020922025</v>
          </cell>
          <cell r="AK986" t="str">
            <v>OPERADOR COMPONENTE PEDAGOGICO CON ALIMENTOS</v>
          </cell>
        </row>
        <row r="987">
          <cell r="B987">
            <v>5020922025</v>
          </cell>
          <cell r="AK987" t="str">
            <v>OPERADOR COMPONENTE PEDAGOGICO CON ALIMENTOS</v>
          </cell>
        </row>
        <row r="988">
          <cell r="B988">
            <v>5020922025</v>
          </cell>
          <cell r="AK988" t="str">
            <v>OPERADOR COMPONENTE PEDAGOGICO CON ALIMENTOS</v>
          </cell>
        </row>
        <row r="989">
          <cell r="B989">
            <v>5020922025</v>
          </cell>
          <cell r="AK989" t="str">
            <v>OPERADOR COMPONENTE PEDAGOGICO CON ALIMENTOS</v>
          </cell>
        </row>
        <row r="990">
          <cell r="B990">
            <v>5020922025</v>
          </cell>
          <cell r="AK990" t="str">
            <v>OPERADOR COMPONENTE PEDAGOGICO CON ALIMENTOS</v>
          </cell>
        </row>
        <row r="991">
          <cell r="B991">
            <v>5020922025</v>
          </cell>
          <cell r="AK991" t="str">
            <v>OPERADOR COMPONENTE PEDAGOGICO CON ALIMENTOS</v>
          </cell>
        </row>
        <row r="992">
          <cell r="B992">
            <v>5020922025</v>
          </cell>
          <cell r="AK992" t="str">
            <v>OPERADOR COMPONENTE PEDAGOGICO CON ALIMENTOS</v>
          </cell>
        </row>
        <row r="993">
          <cell r="B993">
            <v>5020922025</v>
          </cell>
          <cell r="AK993" t="str">
            <v>OPERADOR COMPONENTE PEDAGOGICO CON ALIMENTOS</v>
          </cell>
        </row>
        <row r="994">
          <cell r="B994">
            <v>5020922025</v>
          </cell>
          <cell r="AK994" t="str">
            <v>OPERADOR COMPONENTE PEDAGOGICO CON ALIMENTOS</v>
          </cell>
        </row>
        <row r="995">
          <cell r="B995">
            <v>5020922025</v>
          </cell>
          <cell r="AK995" t="str">
            <v>OPERADOR COMPONENTE PEDAGOGICO CON ALIMENTOS</v>
          </cell>
        </row>
        <row r="996">
          <cell r="B996">
            <v>5020922025</v>
          </cell>
          <cell r="AK996" t="str">
            <v>OPERADOR COMPONENTE PEDAGOGICO CON ALIMENTOS</v>
          </cell>
        </row>
        <row r="997">
          <cell r="B997">
            <v>5020922025</v>
          </cell>
          <cell r="AK997" t="str">
            <v>OPERADOR COMPONENTE PEDAGOGICO CON ALIMENTOS</v>
          </cell>
        </row>
        <row r="998">
          <cell r="B998">
            <v>5020922025</v>
          </cell>
          <cell r="AK998" t="str">
            <v>OPERADOR COMPONENTE PEDAGOGICO CON ALIMENTOS</v>
          </cell>
        </row>
        <row r="999">
          <cell r="B999">
            <v>5020922025</v>
          </cell>
          <cell r="AK999" t="str">
            <v>OPERADOR COMPONENTE PEDAGOGICO CON ALIMENTOS</v>
          </cell>
        </row>
        <row r="1000">
          <cell r="B1000">
            <v>5020922025</v>
          </cell>
          <cell r="AK1000" t="str">
            <v>OPERADOR COMPONENTE PEDAGOGICO CON ALIMENTOS</v>
          </cell>
        </row>
        <row r="1001">
          <cell r="B1001">
            <v>5020922025</v>
          </cell>
          <cell r="AK1001" t="str">
            <v>OPERADOR COMPONENTE PEDAGOGICO CON ALIMENTOS</v>
          </cell>
        </row>
        <row r="1002">
          <cell r="B1002">
            <v>5020922025</v>
          </cell>
          <cell r="AK1002" t="str">
            <v>OPERADOR COMPONENTE PEDAGOGICO CON ALIMENTOS</v>
          </cell>
        </row>
        <row r="1003">
          <cell r="B1003">
            <v>5020922025</v>
          </cell>
          <cell r="AK1003" t="str">
            <v>OPERADOR COMPONENTE PEDAGOGICO CON ALIMENTOS</v>
          </cell>
        </row>
        <row r="1004">
          <cell r="B1004">
            <v>5020922025</v>
          </cell>
          <cell r="AK1004" t="str">
            <v>OPERADOR COMPONENTE PEDAGOGICO CON ALIMENTOS</v>
          </cell>
        </row>
        <row r="1005">
          <cell r="B1005">
            <v>5020922025</v>
          </cell>
          <cell r="AK1005" t="str">
            <v>OPERADOR COMPONENTE PEDAGOGICO CON ALIMENTOS</v>
          </cell>
        </row>
        <row r="1006">
          <cell r="B1006">
            <v>5020922025</v>
          </cell>
          <cell r="AK1006" t="str">
            <v>OPERADOR COMPONENTE PEDAGOGICO CON ALIMENTOS</v>
          </cell>
        </row>
        <row r="1007">
          <cell r="B1007">
            <v>5020922025</v>
          </cell>
          <cell r="AK1007" t="str">
            <v>OPERADOR COMPONENTE PEDAGOGICO CON ALIMENTOS</v>
          </cell>
        </row>
        <row r="1008">
          <cell r="B1008">
            <v>5020922025</v>
          </cell>
          <cell r="AK1008" t="str">
            <v>OPERADOR COMPONENTE PEDAGOGICO CON ALIMENTOS</v>
          </cell>
        </row>
        <row r="1009">
          <cell r="B1009">
            <v>5020922025</v>
          </cell>
          <cell r="AK1009" t="str">
            <v>OPERADOR COMPONENTE PEDAGOGICO CON ALIMENTOS</v>
          </cell>
        </row>
        <row r="1010">
          <cell r="B1010">
            <v>5020922025</v>
          </cell>
          <cell r="AK1010" t="str">
            <v>OPERADOR COMPONENTE PEDAGOGICO CON ALIMENTOS</v>
          </cell>
        </row>
        <row r="1011">
          <cell r="B1011">
            <v>5020922025</v>
          </cell>
          <cell r="AK1011" t="str">
            <v>OPERADOR COMPONENTE PEDAGOGICO CON ALIMENTOS</v>
          </cell>
        </row>
        <row r="1012">
          <cell r="B1012">
            <v>5020922025</v>
          </cell>
          <cell r="AK1012" t="str">
            <v>OPERADOR COMPONENTE PEDAGOGICO CON ALIMENTOS</v>
          </cell>
        </row>
        <row r="1013">
          <cell r="B1013">
            <v>5020922025</v>
          </cell>
          <cell r="AK1013" t="str">
            <v>OPERADOR COMPONENTE PEDAGOGICO CON ALIMENTOS</v>
          </cell>
        </row>
        <row r="1014">
          <cell r="B1014">
            <v>5020922025</v>
          </cell>
          <cell r="AK1014" t="str">
            <v>OPERADOR COMPONENTE PEDAGOGICO CON ALIMENTOS</v>
          </cell>
        </row>
        <row r="1015">
          <cell r="B1015">
            <v>5020922025</v>
          </cell>
          <cell r="AK1015" t="str">
            <v>OPERADOR COMPONENTE PEDAGOGICO CON ALIMENTOS</v>
          </cell>
        </row>
        <row r="1016">
          <cell r="B1016">
            <v>5020922025</v>
          </cell>
          <cell r="AK1016" t="str">
            <v>OPERADOR COMPONENTE PEDAGOGICO CON ALIMENTOS</v>
          </cell>
        </row>
        <row r="1017">
          <cell r="B1017">
            <v>5020922025</v>
          </cell>
          <cell r="AK1017" t="str">
            <v>OPERADOR COMPONENTE PEDAGOGICO CON ALIMENTOS</v>
          </cell>
        </row>
        <row r="1018">
          <cell r="B1018">
            <v>5020922025</v>
          </cell>
          <cell r="AK1018" t="str">
            <v>OPERADOR COMPONENTE PEDAGOGICO CON ALIMENTOS</v>
          </cell>
        </row>
        <row r="1019">
          <cell r="B1019">
            <v>5020922025</v>
          </cell>
          <cell r="AK1019" t="str">
            <v>OPERADOR COMPONENTE PEDAGOGICO CON ALIMENTOS</v>
          </cell>
        </row>
        <row r="1020">
          <cell r="B1020">
            <v>5020922025</v>
          </cell>
          <cell r="AK1020" t="str">
            <v>OPERADOR COMPONENTE PEDAGOGICO CON ALIMENTOS</v>
          </cell>
        </row>
        <row r="1021">
          <cell r="B1021">
            <v>5020922025</v>
          </cell>
          <cell r="AK1021" t="str">
            <v>OPERADOR COMPONENTE PEDAGOGICO CON ALIMENTOS</v>
          </cell>
        </row>
        <row r="1022">
          <cell r="B1022">
            <v>5020932025</v>
          </cell>
          <cell r="AK1022" t="str">
            <v>OPERADOR COMPONENTE PEDAGOGICO CON ALIMENTOS</v>
          </cell>
        </row>
        <row r="1023">
          <cell r="B1023">
            <v>5021212025</v>
          </cell>
          <cell r="AK1023" t="str">
            <v>OPERADOR COMPONENTE PEDAGOGICO CON ALIMENTOS</v>
          </cell>
        </row>
        <row r="1024">
          <cell r="B1024">
            <v>5011082026</v>
          </cell>
          <cell r="AK1024" t="str">
            <v>OPERADOR COMPONENTE PEDAGOGICO CON ALIMENTOS</v>
          </cell>
        </row>
        <row r="1025">
          <cell r="B1025">
            <v>5011082026</v>
          </cell>
          <cell r="AK1025" t="str">
            <v>OPERADOR COMPONENTE PEDAGOGICO CON ALIMENTOS</v>
          </cell>
        </row>
        <row r="1026">
          <cell r="B1026">
            <v>5011082026</v>
          </cell>
          <cell r="AK1026" t="str">
            <v>OPERADOR COMPONENTE PEDAGOGICO CON ALIMENTOS</v>
          </cell>
        </row>
        <row r="1027">
          <cell r="B1027">
            <v>5011082026</v>
          </cell>
          <cell r="AK1027" t="str">
            <v>OPERADOR COMPONENTE PEDAGOGICO CON ALIMENTOS</v>
          </cell>
        </row>
        <row r="1028">
          <cell r="B1028">
            <v>5011082026</v>
          </cell>
          <cell r="AK1028" t="str">
            <v>OPERADOR COMPONENTE PEDAGOGICO CON ALIMENTOS</v>
          </cell>
        </row>
        <row r="1029">
          <cell r="B1029">
            <v>5011082026</v>
          </cell>
          <cell r="AK1029" t="str">
            <v>OPERADOR COMPONENTE PEDAGOGICO CON ALIMENTOS</v>
          </cell>
        </row>
        <row r="1030">
          <cell r="B1030">
            <v>5011082026</v>
          </cell>
          <cell r="AK1030" t="str">
            <v>OPERADOR COMPONENTE PEDAGOGICO CON ALIMENTOS</v>
          </cell>
        </row>
        <row r="1031">
          <cell r="B1031">
            <v>5011082026</v>
          </cell>
          <cell r="AK1031" t="str">
            <v>OPERADOR COMPONENTE PEDAGOGICO CON ALIMENTOS</v>
          </cell>
        </row>
        <row r="1032">
          <cell r="B1032">
            <v>5011082026</v>
          </cell>
          <cell r="AK1032" t="str">
            <v>OPERADOR COMPONENTE PEDAGOGICO CON ALIMENTOS</v>
          </cell>
        </row>
        <row r="1033">
          <cell r="B1033">
            <v>5011082026</v>
          </cell>
          <cell r="AK1033" t="str">
            <v>OPERADOR COMPONENTE PEDAGOGICO CON ALIMENTOS</v>
          </cell>
        </row>
        <row r="1034">
          <cell r="B1034">
            <v>5011082026</v>
          </cell>
          <cell r="AK1034" t="str">
            <v>OPERADOR COMPONENTE PEDAGOGICO CON ALIMENTOS</v>
          </cell>
        </row>
        <row r="1035">
          <cell r="B1035">
            <v>5011082026</v>
          </cell>
          <cell r="AK1035" t="str">
            <v>OPERADOR COMPONENTE PEDAGOGICO CON ALIMENTOS</v>
          </cell>
        </row>
        <row r="1036">
          <cell r="B1036">
            <v>5011082026</v>
          </cell>
          <cell r="AK1036" t="str">
            <v>OPERADOR COMPONENTE PEDAGOGICO CON ALIMENTOS</v>
          </cell>
        </row>
        <row r="1037">
          <cell r="B1037">
            <v>5011082026</v>
          </cell>
          <cell r="AK1037" t="str">
            <v>OPERADOR COMPONENTE PEDAGOGICO CON ALIMENTOS</v>
          </cell>
        </row>
        <row r="1038">
          <cell r="B1038">
            <v>5011082026</v>
          </cell>
          <cell r="AK1038" t="str">
            <v>OPERADOR COMPONENTE PEDAGOGICO CON ALIMENTOS</v>
          </cell>
        </row>
        <row r="1039">
          <cell r="B1039">
            <v>5011082026</v>
          </cell>
          <cell r="AK1039" t="str">
            <v>OPERADOR COMPONENTE PEDAGOGICO CON ALIMENTOS</v>
          </cell>
        </row>
        <row r="1040">
          <cell r="B1040">
            <v>5011082026</v>
          </cell>
          <cell r="AK1040" t="str">
            <v>OPERADOR COMPONENTE PEDAGOGICO CON ALIMENTOS</v>
          </cell>
        </row>
        <row r="1041">
          <cell r="B1041">
            <v>5011082026</v>
          </cell>
          <cell r="AK1041" t="str">
            <v>OPERADOR COMPONENTE PEDAGOGICO CON ALIMENTOS</v>
          </cell>
        </row>
        <row r="1042">
          <cell r="B1042">
            <v>5011082026</v>
          </cell>
          <cell r="AK1042" t="str">
            <v>OPERADOR COMPONENTE PEDAGOGICO CON ALIMENTOS</v>
          </cell>
        </row>
        <row r="1043">
          <cell r="B1043">
            <v>5011082026</v>
          </cell>
          <cell r="AK1043" t="str">
            <v>OPERADOR COMPONENTE PEDAGOGICO CON ALIMENTOS</v>
          </cell>
        </row>
        <row r="1044">
          <cell r="B1044">
            <v>5011082026</v>
          </cell>
          <cell r="AK1044" t="str">
            <v>OPERADOR COMPONENTE PEDAGOGICO CON ALIMENTOS</v>
          </cell>
        </row>
        <row r="1045">
          <cell r="B1045">
            <v>5011082026</v>
          </cell>
          <cell r="AK1045" t="str">
            <v>OPERADOR COMPONENTE PEDAGOGICO CON ALIMENTOS</v>
          </cell>
        </row>
        <row r="1046">
          <cell r="B1046">
            <v>5011082026</v>
          </cell>
          <cell r="AK1046" t="str">
            <v>OPERADOR COMPONENTE PEDAGOGICO CON ALIMENTOS</v>
          </cell>
        </row>
        <row r="1047">
          <cell r="B1047">
            <v>5011082026</v>
          </cell>
          <cell r="AK1047" t="str">
            <v>OPERADOR COMPONENTE PEDAGOGICO CON ALIMENTOS</v>
          </cell>
        </row>
        <row r="1048">
          <cell r="B1048">
            <v>5011082026</v>
          </cell>
          <cell r="AK1048" t="str">
            <v>OPERADOR COMPONENTE PEDAGOGICO CON ALIMENTOS</v>
          </cell>
        </row>
        <row r="1049">
          <cell r="B1049">
            <v>5011082026</v>
          </cell>
          <cell r="AK1049" t="str">
            <v>OPERADOR COMPONENTE PEDAGOGICO CON ALIMENTOS</v>
          </cell>
        </row>
        <row r="1050">
          <cell r="B1050">
            <v>5020462025</v>
          </cell>
          <cell r="AK1050" t="str">
            <v>OPERADOR COMPONENTE PEDAGOGICO CON ALIMENTOS</v>
          </cell>
        </row>
        <row r="1051">
          <cell r="B1051">
            <v>5020462025</v>
          </cell>
          <cell r="AK1051" t="str">
            <v>OPERADOR COMPONENTE PEDAGOGICO CON ALIMENTOS</v>
          </cell>
        </row>
        <row r="1052">
          <cell r="B1052">
            <v>5020462025</v>
          </cell>
          <cell r="AK1052" t="str">
            <v>OPERADOR COMPONENTE PEDAGOGICO CON ALIMENTOS</v>
          </cell>
        </row>
        <row r="1053">
          <cell r="B1053">
            <v>5020462025</v>
          </cell>
          <cell r="AK1053" t="str">
            <v>OPERADOR COMPONENTE PEDAGOGICO CON ALIMENTOS</v>
          </cell>
        </row>
        <row r="1054">
          <cell r="B1054">
            <v>5020462025</v>
          </cell>
          <cell r="AK1054" t="str">
            <v>OPERADOR COMPONENTE PEDAGOGICO CON ALIMENTOS</v>
          </cell>
        </row>
        <row r="1055">
          <cell r="B1055">
            <v>5020462025</v>
          </cell>
          <cell r="AK1055" t="str">
            <v>OPERADOR COMPONENTE PEDAGOGICO CON ALIMENTOS</v>
          </cell>
        </row>
        <row r="1056">
          <cell r="B1056">
            <v>5020462025</v>
          </cell>
          <cell r="AK1056" t="str">
            <v>OPERADOR COMPONENTE PEDAGOGICO CON ALIMENTOS</v>
          </cell>
        </row>
        <row r="1057">
          <cell r="B1057">
            <v>5020462025</v>
          </cell>
          <cell r="AK1057" t="str">
            <v>OPERADOR COMPONENTE PEDAGOGICO CON ALIMENTOS</v>
          </cell>
        </row>
        <row r="1058">
          <cell r="B1058">
            <v>5020462025</v>
          </cell>
          <cell r="AK1058" t="str">
            <v>OPERADOR COMPONENTE PEDAGOGICO CON ALIMENTOS</v>
          </cell>
        </row>
        <row r="1059">
          <cell r="B1059">
            <v>5020462025</v>
          </cell>
          <cell r="AK1059" t="str">
            <v>OPERADOR COMPONENTE PEDAGOGICO CON ALIMENTOS</v>
          </cell>
        </row>
        <row r="1060">
          <cell r="B1060">
            <v>5020462025</v>
          </cell>
          <cell r="AK1060" t="str">
            <v>OPERADOR COMPONENTE PEDAGOGICO CON ALIMENTOS</v>
          </cell>
        </row>
        <row r="1061">
          <cell r="B1061">
            <v>5020462025</v>
          </cell>
          <cell r="AK1061" t="str">
            <v>OPERADOR COMPONENTE PEDAGOGICO CON ALIMENTOS</v>
          </cell>
        </row>
        <row r="1062">
          <cell r="B1062">
            <v>5020462025</v>
          </cell>
          <cell r="AK1062" t="str">
            <v>OPERADOR COMPONENTE PEDAGOGICO CON ALIMENTOS</v>
          </cell>
        </row>
        <row r="1063">
          <cell r="B1063">
            <v>5020462025</v>
          </cell>
          <cell r="AK1063" t="str">
            <v>OPERADOR COMPONENTE PEDAGOGICO CON ALIMENTOS</v>
          </cell>
        </row>
        <row r="1064">
          <cell r="B1064">
            <v>5020462025</v>
          </cell>
          <cell r="AK1064" t="str">
            <v>OPERADOR COMPONENTE PEDAGOGICO CON ALIMENTOS</v>
          </cell>
        </row>
        <row r="1065">
          <cell r="B1065">
            <v>5020462025</v>
          </cell>
          <cell r="AK1065" t="str">
            <v>OPERADOR COMPONENTE PEDAGOGICO CON ALIMENTOS</v>
          </cell>
        </row>
        <row r="1066">
          <cell r="B1066">
            <v>5020462025</v>
          </cell>
          <cell r="AK1066" t="str">
            <v>OPERADOR COMPONENTE PEDAGOGICO CON ALIMENTOS</v>
          </cell>
        </row>
        <row r="1067">
          <cell r="B1067">
            <v>5020462025</v>
          </cell>
          <cell r="AK1067" t="str">
            <v>OPERADOR COMPONENTE PEDAGOGICO CON ALIMENTOS</v>
          </cell>
        </row>
        <row r="1068">
          <cell r="B1068">
            <v>5020462025</v>
          </cell>
          <cell r="AK1068" t="str">
            <v>OPERADOR COMPONENTE PEDAGOGICO CON ALIMENTOS</v>
          </cell>
        </row>
        <row r="1069">
          <cell r="B1069">
            <v>5020462025</v>
          </cell>
          <cell r="AK1069" t="str">
            <v>OPERADOR COMPONENTE PEDAGOGICO CON ALIMENTOS</v>
          </cell>
        </row>
        <row r="1070">
          <cell r="B1070">
            <v>5020462025</v>
          </cell>
          <cell r="AK1070" t="str">
            <v>OPERADOR COMPONENTE PEDAGOGICO CON ALIMENTOS</v>
          </cell>
        </row>
        <row r="1071">
          <cell r="B1071">
            <v>5020462025</v>
          </cell>
          <cell r="AK1071" t="str">
            <v>OPERADOR COMPONENTE PEDAGOGICO CON ALIMENTOS</v>
          </cell>
        </row>
        <row r="1072">
          <cell r="B1072">
            <v>5020462025</v>
          </cell>
          <cell r="AK1072" t="str">
            <v>OPERADOR COMPONENTE PEDAGOGICO CON ALIMENTOS</v>
          </cell>
        </row>
        <row r="1073">
          <cell r="B1073">
            <v>5020462025</v>
          </cell>
          <cell r="AK1073" t="str">
            <v>OPERADOR COMPONENTE PEDAGOGICO CON ALIMENTOS</v>
          </cell>
        </row>
        <row r="1074">
          <cell r="B1074">
            <v>5020462025</v>
          </cell>
          <cell r="AK1074" t="str">
            <v>OPERADOR COMPONENTE PEDAGOGICO CON ALIMENTOS</v>
          </cell>
        </row>
        <row r="1075">
          <cell r="B1075">
            <v>5020462025</v>
          </cell>
          <cell r="AK1075" t="str">
            <v>OPERADOR COMPONENTE PEDAGOGICO CON ALIMENTOS</v>
          </cell>
        </row>
        <row r="1076">
          <cell r="B1076">
            <v>5020462025</v>
          </cell>
          <cell r="AK1076" t="str">
            <v>OPERADOR COMPONENTE PEDAGOGICO CON ALIMENTOS</v>
          </cell>
        </row>
        <row r="1077">
          <cell r="B1077">
            <v>5020462025</v>
          </cell>
          <cell r="AK1077" t="str">
            <v>OPERADOR COMPONENTE PEDAGOGICO CON ALIMENTOS</v>
          </cell>
        </row>
        <row r="1078">
          <cell r="B1078">
            <v>5020462025</v>
          </cell>
          <cell r="AK1078" t="str">
            <v>OPERADOR COMPONENTE PEDAGOGICO CON ALIMENTOS</v>
          </cell>
        </row>
        <row r="1079">
          <cell r="B1079">
            <v>5020462025</v>
          </cell>
          <cell r="AK1079" t="str">
            <v>OPERADOR COMPONENTE PEDAGOGICO CON ALIMENTOS</v>
          </cell>
        </row>
        <row r="1080">
          <cell r="B1080">
            <v>5020462025</v>
          </cell>
          <cell r="AK1080" t="str">
            <v>OPERADOR COMPONENTE PEDAGOGICO CON ALIMENTOS</v>
          </cell>
        </row>
        <row r="1081">
          <cell r="B1081">
            <v>5020462025</v>
          </cell>
          <cell r="AK1081" t="str">
            <v>OPERADOR COMPONENTE PEDAGOGICO CON ALIMENTOS</v>
          </cell>
        </row>
        <row r="1082">
          <cell r="B1082">
            <v>5020462025</v>
          </cell>
          <cell r="AK1082" t="str">
            <v>OPERADOR COMPONENTE PEDAGOGICO CON ALIMENTOS</v>
          </cell>
        </row>
        <row r="1083">
          <cell r="B1083">
            <v>5020462025</v>
          </cell>
          <cell r="AK1083" t="str">
            <v>OPERADOR COMPONENTE PEDAGOGICO CON ALIMENTOS</v>
          </cell>
        </row>
        <row r="1084">
          <cell r="B1084">
            <v>5020462025</v>
          </cell>
          <cell r="AK1084" t="str">
            <v>OPERADOR COMPONENTE PEDAGOGICO CON ALIMENTOS</v>
          </cell>
        </row>
        <row r="1085">
          <cell r="B1085">
            <v>5020462025</v>
          </cell>
          <cell r="AK1085" t="str">
            <v>OPERADOR COMPONENTE PEDAGOGICO CON ALIMENTOS</v>
          </cell>
        </row>
        <row r="1086">
          <cell r="B1086">
            <v>5010712026</v>
          </cell>
          <cell r="AK1086" t="str">
            <v>OPERADOR COMPONENTE PEDAGOGICO CON ALIMENTOS</v>
          </cell>
        </row>
        <row r="1087">
          <cell r="B1087">
            <v>5010712026</v>
          </cell>
          <cell r="AK1087" t="str">
            <v>OPERADOR COMPONENTE PEDAGOGICO CON ALIMENTOS</v>
          </cell>
        </row>
        <row r="1088">
          <cell r="B1088">
            <v>5010712026</v>
          </cell>
          <cell r="AK1088" t="str">
            <v>OPERADOR COMPONENTE PEDAGOGICO CON ALIMENTOS</v>
          </cell>
        </row>
        <row r="1089">
          <cell r="B1089">
            <v>5010712026</v>
          </cell>
          <cell r="AK1089" t="str">
            <v>OPERADOR COMPONENTE PEDAGOGICO CON ALIMENTOS</v>
          </cell>
        </row>
        <row r="1090">
          <cell r="B1090">
            <v>5010712026</v>
          </cell>
          <cell r="AK1090" t="str">
            <v>OPERADOR COMPONENTE PEDAGOGICO CON ALIMENTOS</v>
          </cell>
        </row>
        <row r="1091">
          <cell r="B1091">
            <v>5021232025</v>
          </cell>
          <cell r="AK1091" t="str">
            <v>OPERADOR COMPONENTE PEDAGOGICO CON ALIMENTOS</v>
          </cell>
        </row>
        <row r="1092">
          <cell r="B1092">
            <v>5021332025</v>
          </cell>
          <cell r="AK1092" t="str">
            <v>OPERADOR COMPONENTE PEDAGOGICO CON ALIMENTOS</v>
          </cell>
        </row>
        <row r="1093">
          <cell r="B1093">
            <v>5021332025</v>
          </cell>
          <cell r="AK1093" t="str">
            <v>OPERADOR COMPONENTE PEDAGOGICO CON ALIMENTOS</v>
          </cell>
        </row>
        <row r="1094">
          <cell r="B1094">
            <v>5021332025</v>
          </cell>
          <cell r="AK1094" t="str">
            <v>OPERADOR COMPONENTE PEDAGOGICO CON ALIMENTOS</v>
          </cell>
        </row>
        <row r="1095">
          <cell r="B1095">
            <v>5020532025</v>
          </cell>
          <cell r="AK1095" t="str">
            <v>OPERADOR COMPONENTE PEDAGOGICO CON ALIMENTOS</v>
          </cell>
        </row>
        <row r="1096">
          <cell r="B1096">
            <v>5020532025</v>
          </cell>
          <cell r="AK1096" t="str">
            <v>OPERADOR COMPONENTE PEDAGOGICO CON ALIMENTOS</v>
          </cell>
        </row>
        <row r="1097">
          <cell r="B1097">
            <v>5020532025</v>
          </cell>
          <cell r="AK1097" t="str">
            <v>OPERADOR COMPONENTE PEDAGOGICO CON ALIMENTOS</v>
          </cell>
        </row>
        <row r="1098">
          <cell r="B1098">
            <v>5020532025</v>
          </cell>
          <cell r="AK1098" t="str">
            <v>OPERADOR COMPONENTE PEDAGOGICO CON ALIMENTOS</v>
          </cell>
        </row>
        <row r="1099">
          <cell r="B1099">
            <v>5020532025</v>
          </cell>
          <cell r="AK1099" t="str">
            <v>OPERADOR COMPONENTE PEDAGOGICO CON ALIMENTOS</v>
          </cell>
        </row>
        <row r="1100">
          <cell r="B1100">
            <v>5021122025</v>
          </cell>
          <cell r="AK1100" t="str">
            <v>OPERADOR COMPONENTE PEDAGOGICO CON ALIMENTOS</v>
          </cell>
        </row>
        <row r="1101">
          <cell r="B1101">
            <v>5021122025</v>
          </cell>
          <cell r="AK1101" t="str">
            <v>OPERADOR COMPONENTE PEDAGOGICO CON ALIMENTOS</v>
          </cell>
        </row>
        <row r="1102">
          <cell r="B1102">
            <v>5021122025</v>
          </cell>
          <cell r="AK1102" t="str">
            <v>OPERADOR COMPONENTE PEDAGOGICO CON ALIMENTOS</v>
          </cell>
        </row>
        <row r="1103">
          <cell r="B1103">
            <v>5021122025</v>
          </cell>
          <cell r="AK1103" t="str">
            <v>OPERADOR COMPONENTE PEDAGOGICO CON ALIMENTOS</v>
          </cell>
        </row>
        <row r="1104">
          <cell r="B1104">
            <v>5021122025</v>
          </cell>
          <cell r="AK1104" t="str">
            <v>OPERADOR COMPONENTE PEDAGOGICO CON ALIMENTOS</v>
          </cell>
        </row>
        <row r="1105">
          <cell r="B1105">
            <v>5021122025</v>
          </cell>
          <cell r="AK1105" t="str">
            <v>OPERADOR COMPONENTE PEDAGOGICO CON ALIMENTOS</v>
          </cell>
        </row>
        <row r="1106">
          <cell r="B1106">
            <v>5021032025</v>
          </cell>
          <cell r="AK1106" t="str">
            <v>OPERADOR COMPONENTE PEDAGOGICO CON ALIMENTOS</v>
          </cell>
        </row>
        <row r="1107">
          <cell r="B1107">
            <v>5021032025</v>
          </cell>
          <cell r="AK1107" t="str">
            <v>OPERADOR COMPONENTE PEDAGOGICO CON ALIMENTOS</v>
          </cell>
        </row>
        <row r="1108">
          <cell r="B1108">
            <v>5021032025</v>
          </cell>
          <cell r="AK1108" t="str">
            <v>OPERADOR COMPONENTE PEDAGOGICO CON ALIMENTOS</v>
          </cell>
        </row>
        <row r="1109">
          <cell r="B1109">
            <v>5020902025</v>
          </cell>
          <cell r="AK1109" t="str">
            <v>OPERADOR COMPONENTE PEDAGOGICO CON ALIMENTOS</v>
          </cell>
        </row>
        <row r="1110">
          <cell r="B1110">
            <v>5020902025</v>
          </cell>
          <cell r="AK1110" t="str">
            <v>OPERADOR COMPONENTE PEDAGOGICO CON ALIMENTOS</v>
          </cell>
        </row>
        <row r="1111">
          <cell r="B1111">
            <v>5020902025</v>
          </cell>
          <cell r="AK1111" t="str">
            <v>OPERADOR COMPONENTE PEDAGOGICO CON ALIMENTOS</v>
          </cell>
        </row>
        <row r="1112">
          <cell r="B1112">
            <v>5020902025</v>
          </cell>
          <cell r="AK1112" t="str">
            <v>OPERADOR COMPONENTE PEDAGOGICO CON ALIMENTOS</v>
          </cell>
        </row>
        <row r="1113">
          <cell r="B1113">
            <v>5020902025</v>
          </cell>
          <cell r="AK1113" t="str">
            <v>OPERADOR COMPONENTE PEDAGOGICO CON ALIMENTOS</v>
          </cell>
        </row>
        <row r="1114">
          <cell r="B1114">
            <v>5020902025</v>
          </cell>
          <cell r="AK1114" t="str">
            <v>OPERADOR COMPONENTE PEDAGOGICO CON ALIMENTOS</v>
          </cell>
        </row>
        <row r="1115">
          <cell r="B1115">
            <v>5020902025</v>
          </cell>
          <cell r="AK1115" t="str">
            <v>OPERADOR COMPONENTE PEDAGOGICO CON ALIMENTOS</v>
          </cell>
        </row>
        <row r="1116">
          <cell r="B1116">
            <v>5020902025</v>
          </cell>
          <cell r="AK1116" t="str">
            <v>OPERADOR COMPONENTE PEDAGOGICO CON ALIMENTOS</v>
          </cell>
        </row>
        <row r="1117">
          <cell r="B1117">
            <v>5020902025</v>
          </cell>
          <cell r="AK1117" t="str">
            <v>OPERADOR COMPONENTE PEDAGOGICO CON ALIMENTOS</v>
          </cell>
        </row>
        <row r="1118">
          <cell r="B1118">
            <v>5020902025</v>
          </cell>
          <cell r="AK1118" t="str">
            <v>OPERADOR COMPONENTE PEDAGOGICO CON ALIMENTOS</v>
          </cell>
        </row>
        <row r="1119">
          <cell r="B1119">
            <v>5020902025</v>
          </cell>
          <cell r="AK1119" t="str">
            <v>OPERADOR COMPONENTE PEDAGOGICO CON ALIMENTOS</v>
          </cell>
        </row>
        <row r="1120">
          <cell r="B1120">
            <v>5020902025</v>
          </cell>
          <cell r="AK1120" t="str">
            <v>OPERADOR COMPONENTE PEDAGOGICO CON ALIMENTOS</v>
          </cell>
        </row>
        <row r="1121">
          <cell r="B1121">
            <v>5020902025</v>
          </cell>
          <cell r="AK1121" t="str">
            <v>OPERADOR COMPONENTE PEDAGOGICO CON ALIMENTOS</v>
          </cell>
        </row>
        <row r="1122">
          <cell r="B1122">
            <v>5020902025</v>
          </cell>
          <cell r="AK1122" t="str">
            <v>OPERADOR COMPONENTE PEDAGOGICO CON ALIMENTOS</v>
          </cell>
        </row>
        <row r="1123">
          <cell r="B1123">
            <v>5020902025</v>
          </cell>
          <cell r="AK1123" t="str">
            <v>OPERADOR COMPONENTE PEDAGOGICO CON ALIMENTOS</v>
          </cell>
        </row>
        <row r="1124">
          <cell r="B1124">
            <v>5020902025</v>
          </cell>
          <cell r="AK1124" t="str">
            <v>OPERADOR COMPONENTE PEDAGOGICO CON ALIMENTOS</v>
          </cell>
        </row>
        <row r="1125">
          <cell r="B1125">
            <v>5020902025</v>
          </cell>
          <cell r="AK1125" t="str">
            <v>OPERADOR COMPONENTE PEDAGOGICO CON ALIMENTOS</v>
          </cell>
        </row>
        <row r="1126">
          <cell r="B1126">
            <v>5020902025</v>
          </cell>
          <cell r="AK1126" t="str">
            <v>OPERADOR COMPONENTE PEDAGOGICO CON ALIMENTOS</v>
          </cell>
        </row>
        <row r="1127">
          <cell r="B1127">
            <v>5020902025</v>
          </cell>
          <cell r="AK1127" t="str">
            <v>OPERADOR COMPONENTE PEDAGOGICO CON ALIMENTOS</v>
          </cell>
        </row>
        <row r="1128">
          <cell r="B1128">
            <v>5020902025</v>
          </cell>
          <cell r="AK1128" t="str">
            <v>OPERADOR COMPONENTE PEDAGOGICO CON ALIMENTOS</v>
          </cell>
        </row>
        <row r="1129">
          <cell r="B1129">
            <v>5020902025</v>
          </cell>
          <cell r="AK1129" t="str">
            <v>OPERADOR COMPONENTE PEDAGOGICO CON ALIMENTOS</v>
          </cell>
        </row>
        <row r="1130">
          <cell r="B1130">
            <v>5020902025</v>
          </cell>
          <cell r="AK1130" t="str">
            <v>OPERADOR COMPONENTE PEDAGOGICO CON ALIMENTOS</v>
          </cell>
        </row>
        <row r="1131">
          <cell r="B1131">
            <v>5020902025</v>
          </cell>
          <cell r="AK1131" t="str">
            <v>OPERADOR COMPONENTE PEDAGOGICO CON ALIMENTOS</v>
          </cell>
        </row>
        <row r="1132">
          <cell r="B1132">
            <v>5020902025</v>
          </cell>
          <cell r="AK1132" t="str">
            <v>OPERADOR COMPONENTE PEDAGOGICO CON ALIMENTOS</v>
          </cell>
        </row>
        <row r="1133">
          <cell r="B1133">
            <v>5020902025</v>
          </cell>
          <cell r="AK1133" t="str">
            <v>OPERADOR COMPONENTE PEDAGOGICO CON ALIMENTOS</v>
          </cell>
        </row>
        <row r="1134">
          <cell r="B1134">
            <v>5020902025</v>
          </cell>
          <cell r="AK1134" t="str">
            <v>OPERADOR COMPONENTE PEDAGOGICO CON ALIMENTOS</v>
          </cell>
        </row>
        <row r="1135">
          <cell r="B1135">
            <v>5020902025</v>
          </cell>
          <cell r="AK1135" t="str">
            <v>OPERADOR COMPONENTE PEDAGOGICO CON ALIMENTOS</v>
          </cell>
        </row>
        <row r="1136">
          <cell r="B1136">
            <v>5020902025</v>
          </cell>
          <cell r="AK1136" t="str">
            <v>OPERADOR COMPONENTE PEDAGOGICO CON ALIMENTOS</v>
          </cell>
        </row>
        <row r="1137">
          <cell r="B1137">
            <v>5020902025</v>
          </cell>
          <cell r="AK1137" t="str">
            <v>OPERADOR COMPONENTE PEDAGOGICO CON ALIMENTOS</v>
          </cell>
        </row>
        <row r="1138">
          <cell r="B1138">
            <v>5020902025</v>
          </cell>
          <cell r="AK1138" t="str">
            <v>OPERADOR COMPONENTE PEDAGOGICO CON ALIMENTOS</v>
          </cell>
        </row>
        <row r="1139">
          <cell r="B1139">
            <v>5020902025</v>
          </cell>
          <cell r="AK1139" t="str">
            <v>OPERADOR COMPONENTE PEDAGOGICO CON ALIMENTOS</v>
          </cell>
        </row>
        <row r="1140">
          <cell r="B1140">
            <v>5020902025</v>
          </cell>
          <cell r="AK1140" t="str">
            <v>OPERADOR COMPONENTE PEDAGOGICO CON ALIMENTOS</v>
          </cell>
        </row>
        <row r="1141">
          <cell r="B1141">
            <v>5020902025</v>
          </cell>
          <cell r="AK1141" t="str">
            <v>OPERADOR COMPONENTE PEDAGOGICO CON ALIMENTOS</v>
          </cell>
        </row>
        <row r="1142">
          <cell r="B1142">
            <v>5020902025</v>
          </cell>
          <cell r="AK1142" t="str">
            <v>OPERADOR COMPONENTE PEDAGOGICO CON ALIMENTOS</v>
          </cell>
        </row>
        <row r="1143">
          <cell r="B1143">
            <v>5020902025</v>
          </cell>
          <cell r="AK1143" t="str">
            <v>OPERADOR COMPONENTE PEDAGOGICO CON ALIMENTOS</v>
          </cell>
        </row>
        <row r="1144">
          <cell r="B1144">
            <v>5020902025</v>
          </cell>
          <cell r="AK1144" t="str">
            <v>OPERADOR COMPONENTE PEDAGOGICO CON ALIMENTOS</v>
          </cell>
        </row>
        <row r="1145">
          <cell r="B1145">
            <v>5020902025</v>
          </cell>
          <cell r="AK1145" t="str">
            <v>OPERADOR COMPONENTE PEDAGOGICO CON ALIMENTOS</v>
          </cell>
        </row>
        <row r="1146">
          <cell r="B1146">
            <v>5020902025</v>
          </cell>
          <cell r="AK1146" t="str">
            <v>OPERADOR COMPONENTE PEDAGOGICO CON ALIMENTOS</v>
          </cell>
        </row>
        <row r="1147">
          <cell r="B1147">
            <v>5020902025</v>
          </cell>
          <cell r="AK1147" t="str">
            <v>OPERADOR COMPONENTE PEDAGOGICO CON ALIMENTOS</v>
          </cell>
        </row>
        <row r="1148">
          <cell r="B1148">
            <v>5020902025</v>
          </cell>
          <cell r="AK1148" t="str">
            <v>OPERADOR COMPONENTE PEDAGOGICO CON ALIMENTOS</v>
          </cell>
        </row>
        <row r="1149">
          <cell r="B1149">
            <v>5020902025</v>
          </cell>
          <cell r="AK1149" t="str">
            <v>OPERADOR COMPONENTE PEDAGOGICO CON ALIMENTOS</v>
          </cell>
        </row>
        <row r="1150">
          <cell r="B1150">
            <v>5020902025</v>
          </cell>
          <cell r="AK1150" t="str">
            <v>OPERADOR COMPONENTE PEDAGOGICO CON ALIMENTOS</v>
          </cell>
        </row>
        <row r="1151">
          <cell r="B1151">
            <v>5020902025</v>
          </cell>
          <cell r="AK1151" t="str">
            <v>OPERADOR COMPONENTE PEDAGOGICO CON ALIMENTOS</v>
          </cell>
        </row>
        <row r="1152">
          <cell r="B1152">
            <v>5020902025</v>
          </cell>
          <cell r="AK1152" t="str">
            <v>OPERADOR COMPONENTE PEDAGOGICO CON ALIMENTOS</v>
          </cell>
        </row>
        <row r="1153">
          <cell r="B1153">
            <v>5020902025</v>
          </cell>
          <cell r="AK1153" t="str">
            <v>OPERADOR COMPONENTE PEDAGOGICO CON ALIMENTOS</v>
          </cell>
        </row>
        <row r="1154">
          <cell r="B1154">
            <v>5020902025</v>
          </cell>
          <cell r="AK1154" t="str">
            <v>OPERADOR COMPONENTE PEDAGOGICO CON ALIMENTOS</v>
          </cell>
        </row>
        <row r="1155">
          <cell r="B1155">
            <v>5020902025</v>
          </cell>
          <cell r="AK1155" t="str">
            <v>OPERADOR COMPONENTE PEDAGOGICO CON ALIMENTOS</v>
          </cell>
        </row>
        <row r="1156">
          <cell r="B1156">
            <v>5020902025</v>
          </cell>
          <cell r="AK1156" t="str">
            <v>OPERADOR COMPONENTE PEDAGOGICO CON ALIMENTOS</v>
          </cell>
        </row>
        <row r="1157">
          <cell r="B1157">
            <v>5020902025</v>
          </cell>
          <cell r="AK1157" t="str">
            <v>OPERADOR COMPONENTE PEDAGOGICO CON ALIMENTOS</v>
          </cell>
        </row>
        <row r="1158">
          <cell r="B1158">
            <v>5020902025</v>
          </cell>
          <cell r="AK1158" t="str">
            <v>OPERADOR COMPONENTE PEDAGOGICO CON ALIMENTOS</v>
          </cell>
        </row>
        <row r="1159">
          <cell r="B1159">
            <v>5020902025</v>
          </cell>
          <cell r="AK1159" t="str">
            <v>OPERADOR COMPONENTE PEDAGOGICO CON ALIMENTOS</v>
          </cell>
        </row>
        <row r="1160">
          <cell r="B1160">
            <v>5020902025</v>
          </cell>
          <cell r="AK1160" t="str">
            <v>OPERADOR COMPONENTE PEDAGOGICO CON ALIMENTOS</v>
          </cell>
        </row>
        <row r="1161">
          <cell r="B1161">
            <v>5020902025</v>
          </cell>
          <cell r="AK1161" t="str">
            <v>OPERADOR COMPONENTE PEDAGOGICO CON ALIMENTOS</v>
          </cell>
        </row>
        <row r="1162">
          <cell r="B1162">
            <v>5020902025</v>
          </cell>
          <cell r="AK1162" t="str">
            <v>OPERADOR COMPONENTE PEDAGOGICO CON ALIMENTOS</v>
          </cell>
        </row>
        <row r="1163">
          <cell r="B1163">
            <v>5020902025</v>
          </cell>
          <cell r="AK1163" t="str">
            <v>OPERADOR COMPONENTE PEDAGOGICO CON ALIMENTOS</v>
          </cell>
        </row>
        <row r="1164">
          <cell r="B1164">
            <v>5020902025</v>
          </cell>
          <cell r="AK1164" t="str">
            <v>OPERADOR COMPONENTE PEDAGOGICO CON ALIMENTOS</v>
          </cell>
        </row>
        <row r="1165">
          <cell r="B1165">
            <v>5020902025</v>
          </cell>
          <cell r="AK1165" t="str">
            <v>OPERADOR COMPONENTE PEDAGOGICO CON ALIMENTOS</v>
          </cell>
        </row>
        <row r="1166">
          <cell r="B1166">
            <v>5020902025</v>
          </cell>
          <cell r="AK1166" t="str">
            <v>OPERADOR COMPONENTE PEDAGOGICO CON ALIMENTOS</v>
          </cell>
        </row>
        <row r="1167">
          <cell r="B1167">
            <v>5020902025</v>
          </cell>
          <cell r="AK1167" t="str">
            <v>OPERADOR COMPONENTE PEDAGOGICO CON ALIMENTOS</v>
          </cell>
        </row>
        <row r="1168">
          <cell r="B1168">
            <v>5020902025</v>
          </cell>
          <cell r="AK1168" t="str">
            <v>OPERADOR COMPONENTE PEDAGOGICO CON ALIMENTOS</v>
          </cell>
        </row>
        <row r="1169">
          <cell r="B1169">
            <v>5020902025</v>
          </cell>
          <cell r="AK1169" t="str">
            <v>OPERADOR COMPONENTE PEDAGOGICO CON ALIMENTOS</v>
          </cell>
        </row>
        <row r="1170">
          <cell r="B1170">
            <v>5020902025</v>
          </cell>
          <cell r="AK1170" t="str">
            <v>OPERADOR COMPONENTE PEDAGOGICO CON ALIMENTOS</v>
          </cell>
        </row>
        <row r="1171">
          <cell r="B1171">
            <v>5020902025</v>
          </cell>
          <cell r="AK1171" t="str">
            <v>OPERADOR COMPONENTE PEDAGOGICO CON ALIMENTOS</v>
          </cell>
        </row>
        <row r="1172">
          <cell r="B1172">
            <v>5020902025</v>
          </cell>
          <cell r="AK1172" t="str">
            <v>OPERADOR COMPONENTE PEDAGOGICO CON ALIMENTOS</v>
          </cell>
        </row>
        <row r="1173">
          <cell r="B1173">
            <v>5020902025</v>
          </cell>
          <cell r="AK1173" t="str">
            <v>OPERADOR COMPONENTE PEDAGOGICO CON ALIMENTOS</v>
          </cell>
        </row>
        <row r="1174">
          <cell r="B1174">
            <v>5020902025</v>
          </cell>
          <cell r="AK1174" t="str">
            <v>OPERADOR COMPONENTE PEDAGOGICO CON ALIMENTOS</v>
          </cell>
        </row>
        <row r="1175">
          <cell r="B1175">
            <v>5020902025</v>
          </cell>
          <cell r="AK1175" t="str">
            <v>OPERADOR COMPONENTE PEDAGOGICO CON ALIMENTOS</v>
          </cell>
        </row>
        <row r="1176">
          <cell r="B1176">
            <v>5020902025</v>
          </cell>
          <cell r="AK1176" t="str">
            <v>OPERADOR COMPONENTE PEDAGOGICO CON ALIMENTOS</v>
          </cell>
        </row>
        <row r="1177">
          <cell r="B1177">
            <v>5020902025</v>
          </cell>
          <cell r="AK1177" t="str">
            <v>OPERADOR COMPONENTE PEDAGOGICO CON ALIMENTOS</v>
          </cell>
        </row>
        <row r="1178">
          <cell r="B1178">
            <v>5020902025</v>
          </cell>
          <cell r="AK1178" t="str">
            <v>OPERADOR COMPONENTE PEDAGOGICO CON ALIMENTOS</v>
          </cell>
        </row>
        <row r="1179">
          <cell r="B1179">
            <v>5020902025</v>
          </cell>
          <cell r="AK1179" t="str">
            <v>OPERADOR COMPONENTE PEDAGOGICO CON ALIMENTOS</v>
          </cell>
        </row>
        <row r="1180">
          <cell r="B1180">
            <v>5020902025</v>
          </cell>
          <cell r="AK1180" t="str">
            <v>OPERADOR COMPONENTE PEDAGOGICO CON ALIMENTOS</v>
          </cell>
        </row>
        <row r="1181">
          <cell r="B1181">
            <v>5020902025</v>
          </cell>
          <cell r="AK1181" t="str">
            <v>OPERADOR COMPONENTE PEDAGOGICO CON ALIMENTOS</v>
          </cell>
        </row>
        <row r="1182">
          <cell r="B1182">
            <v>5020902025</v>
          </cell>
          <cell r="AK1182" t="str">
            <v>OPERADOR COMPONENTE PEDAGOGICO CON ALIMENTOS</v>
          </cell>
        </row>
        <row r="1183">
          <cell r="B1183">
            <v>5020902025</v>
          </cell>
          <cell r="AK1183" t="str">
            <v>OPERADOR COMPONENTE PEDAGOGICO CON ALIMENTOS</v>
          </cell>
        </row>
        <row r="1184">
          <cell r="B1184">
            <v>5020902025</v>
          </cell>
          <cell r="AK1184" t="str">
            <v>OPERADOR COMPONENTE PEDAGOGICO CON ALIMENTOS</v>
          </cell>
        </row>
        <row r="1185">
          <cell r="B1185">
            <v>5020902025</v>
          </cell>
          <cell r="AK1185" t="str">
            <v>OPERADOR COMPONENTE PEDAGOGICO CON ALIMENTOS</v>
          </cell>
        </row>
        <row r="1186">
          <cell r="B1186">
            <v>5020902025</v>
          </cell>
          <cell r="AK1186" t="str">
            <v>OPERADOR COMPONENTE PEDAGOGICO CON ALIMENTOS</v>
          </cell>
        </row>
        <row r="1187">
          <cell r="B1187">
            <v>5020902025</v>
          </cell>
          <cell r="AK1187" t="str">
            <v>OPERADOR COMPONENTE PEDAGOGICO CON ALIMENTOS</v>
          </cell>
        </row>
        <row r="1188">
          <cell r="B1188">
            <v>5020902025</v>
          </cell>
          <cell r="AK1188" t="str">
            <v>OPERADOR COMPONENTE PEDAGOGICO CON ALIMENTOS</v>
          </cell>
        </row>
        <row r="1189">
          <cell r="B1189">
            <v>5020902025</v>
          </cell>
          <cell r="AK1189" t="str">
            <v>OPERADOR COMPONENTE PEDAGOGICO CON ALIMENTOS</v>
          </cell>
        </row>
        <row r="1190">
          <cell r="B1190">
            <v>5020902025</v>
          </cell>
          <cell r="AK1190" t="str">
            <v>OPERADOR COMPONENTE PEDAGOGICO CON ALIMENTOS</v>
          </cell>
        </row>
        <row r="1191">
          <cell r="B1191">
            <v>5020902025</v>
          </cell>
          <cell r="AK1191" t="str">
            <v>OPERADOR COMPONENTE PEDAGOGICO CON ALIMENTOS</v>
          </cell>
        </row>
        <row r="1192">
          <cell r="B1192">
            <v>5020902025</v>
          </cell>
          <cell r="AK1192" t="str">
            <v>OPERADOR COMPONENTE PEDAGOGICO CON ALIMENTOS</v>
          </cell>
        </row>
        <row r="1193">
          <cell r="B1193">
            <v>5020902025</v>
          </cell>
          <cell r="AK1193" t="str">
            <v>OPERADOR COMPONENTE PEDAGOGICO CON ALIMENTOS</v>
          </cell>
        </row>
        <row r="1194">
          <cell r="B1194">
            <v>5020902025</v>
          </cell>
          <cell r="AK1194" t="str">
            <v>OPERADOR COMPONENTE PEDAGOGICO CON ALIMENTOS</v>
          </cell>
        </row>
        <row r="1195">
          <cell r="B1195">
            <v>5020902025</v>
          </cell>
          <cell r="AK1195" t="str">
            <v>OPERADOR COMPONENTE PEDAGOGICO CON ALIMENTOS</v>
          </cell>
        </row>
        <row r="1196">
          <cell r="B1196">
            <v>5020902025</v>
          </cell>
          <cell r="AK1196" t="str">
            <v>OPERADOR COMPONENTE PEDAGOGICO CON ALIMENTOS</v>
          </cell>
        </row>
        <row r="1197">
          <cell r="B1197">
            <v>5020902025</v>
          </cell>
          <cell r="AK1197" t="str">
            <v>OPERADOR COMPONENTE PEDAGOGICO CON ALIMENTOS</v>
          </cell>
        </row>
        <row r="1198">
          <cell r="B1198">
            <v>5020902025</v>
          </cell>
          <cell r="AK1198" t="str">
            <v>OPERADOR COMPONENTE PEDAGOGICO CON ALIMENTOS</v>
          </cell>
        </row>
        <row r="1199">
          <cell r="B1199">
            <v>5020902025</v>
          </cell>
          <cell r="AK1199" t="str">
            <v>OPERADOR COMPONENTE PEDAGOGICO CON ALIMENTOS</v>
          </cell>
        </row>
        <row r="1200">
          <cell r="B1200">
            <v>5020902025</v>
          </cell>
          <cell r="AK1200" t="str">
            <v>OPERADOR COMPONENTE PEDAGOGICO CON ALIMENTOS</v>
          </cell>
        </row>
        <row r="1201">
          <cell r="B1201">
            <v>5020902025</v>
          </cell>
          <cell r="AK1201" t="str">
            <v>OPERADOR COMPONENTE PEDAGOGICO CON ALIMENTOS</v>
          </cell>
        </row>
        <row r="1202">
          <cell r="B1202">
            <v>5020902025</v>
          </cell>
          <cell r="AK1202" t="str">
            <v>OPERADOR COMPONENTE PEDAGOGICO CON ALIMENTOS</v>
          </cell>
        </row>
        <row r="1203">
          <cell r="B1203">
            <v>5020902025</v>
          </cell>
          <cell r="AK1203" t="str">
            <v>OPERADOR COMPONENTE PEDAGOGICO CON ALIMENTOS</v>
          </cell>
        </row>
        <row r="1204">
          <cell r="B1204">
            <v>5020902025</v>
          </cell>
          <cell r="AK1204" t="str">
            <v>OPERADOR COMPONENTE PEDAGOGICO CON ALIMENTOS</v>
          </cell>
        </row>
        <row r="1205">
          <cell r="B1205">
            <v>5020902025</v>
          </cell>
          <cell r="AK1205" t="str">
            <v>OPERADOR COMPONENTE PEDAGOGICO CON ALIMENTOS</v>
          </cell>
        </row>
        <row r="1206">
          <cell r="B1206">
            <v>5020902025</v>
          </cell>
          <cell r="AK1206" t="str">
            <v>OPERADOR COMPONENTE PEDAGOGICO CON ALIMENTOS</v>
          </cell>
        </row>
        <row r="1207">
          <cell r="B1207">
            <v>5020902025</v>
          </cell>
          <cell r="AK1207" t="str">
            <v>OPERADOR COMPONENTE PEDAGOGICO CON ALIMENTOS</v>
          </cell>
        </row>
        <row r="1208">
          <cell r="B1208">
            <v>5020902025</v>
          </cell>
          <cell r="AK1208" t="str">
            <v>OPERADOR COMPONENTE PEDAGOGICO CON ALIMENTOS</v>
          </cell>
        </row>
        <row r="1209">
          <cell r="B1209">
            <v>5020902025</v>
          </cell>
          <cell r="AK1209" t="str">
            <v>OPERADOR COMPONENTE PEDAGOGICO CON ALIMENTOS</v>
          </cell>
        </row>
        <row r="1210">
          <cell r="B1210">
            <v>5020902025</v>
          </cell>
          <cell r="AK1210" t="str">
            <v>OPERADOR COMPONENTE PEDAGOGICO CON ALIMENTOS</v>
          </cell>
        </row>
        <row r="1211">
          <cell r="B1211">
            <v>5020902025</v>
          </cell>
          <cell r="AK1211" t="str">
            <v>OPERADOR COMPONENTE PEDAGOGICO CON ALIMENTOS</v>
          </cell>
        </row>
        <row r="1212">
          <cell r="B1212">
            <v>5020902025</v>
          </cell>
          <cell r="AK1212" t="str">
            <v>OPERADOR COMPONENTE PEDAGOGICO CON ALIMENTOS</v>
          </cell>
        </row>
        <row r="1213">
          <cell r="B1213">
            <v>5020902025</v>
          </cell>
          <cell r="AK1213" t="str">
            <v>OPERADOR COMPONENTE PEDAGOGICO CON ALIMENTOS</v>
          </cell>
        </row>
        <row r="1214">
          <cell r="B1214">
            <v>5020902025</v>
          </cell>
          <cell r="AK1214" t="str">
            <v>OPERADOR COMPONENTE PEDAGOGICO CON ALIMENTOS</v>
          </cell>
        </row>
        <row r="1215">
          <cell r="B1215">
            <v>5020902025</v>
          </cell>
          <cell r="AK1215" t="str">
            <v>OPERADOR COMPONENTE PEDAGOGICO CON ALIMENTOS</v>
          </cell>
        </row>
        <row r="1216">
          <cell r="B1216">
            <v>5020902025</v>
          </cell>
          <cell r="AK1216" t="str">
            <v>OPERADOR COMPONENTE PEDAGOGICO CON ALIMENTOS</v>
          </cell>
        </row>
        <row r="1217">
          <cell r="B1217">
            <v>5020902025</v>
          </cell>
          <cell r="AK1217" t="str">
            <v>OPERADOR COMPONENTE PEDAGOGICO CON ALIMENTOS</v>
          </cell>
        </row>
        <row r="1218">
          <cell r="B1218">
            <v>5020902025</v>
          </cell>
          <cell r="AK1218" t="str">
            <v>OPERADOR COMPONENTE PEDAGOGICO CON ALIMENTOS</v>
          </cell>
        </row>
        <row r="1219">
          <cell r="B1219">
            <v>5020902025</v>
          </cell>
          <cell r="AK1219" t="str">
            <v>OPERADOR COMPONENTE PEDAGOGICO CON ALIMENTOS</v>
          </cell>
        </row>
        <row r="1220">
          <cell r="B1220">
            <v>5020902025</v>
          </cell>
          <cell r="AK1220" t="str">
            <v>OPERADOR COMPONENTE PEDAGOGICO CON ALIMENTOS</v>
          </cell>
        </row>
        <row r="1221">
          <cell r="B1221">
            <v>5020902025</v>
          </cell>
          <cell r="AK1221" t="str">
            <v>OPERADOR COMPONENTE PEDAGOGICO CON ALIMENTOS</v>
          </cell>
        </row>
        <row r="1222">
          <cell r="B1222">
            <v>5020902025</v>
          </cell>
          <cell r="AK1222" t="str">
            <v>OPERADOR COMPONENTE PEDAGOGICO CON ALIMENTOS</v>
          </cell>
        </row>
        <row r="1223">
          <cell r="B1223">
            <v>5020902025</v>
          </cell>
          <cell r="AK1223" t="str">
            <v>OPERADOR COMPONENTE PEDAGOGICO CON ALIMENTOS</v>
          </cell>
        </row>
        <row r="1224">
          <cell r="B1224">
            <v>5020902025</v>
          </cell>
          <cell r="AK1224" t="str">
            <v>OPERADOR COMPONENTE PEDAGOGICO CON ALIMENTOS</v>
          </cell>
        </row>
        <row r="1225">
          <cell r="B1225">
            <v>5020902025</v>
          </cell>
          <cell r="AK1225" t="str">
            <v>OPERADOR COMPONENTE PEDAGOGICO CON ALIMENTOS</v>
          </cell>
        </row>
        <row r="1226">
          <cell r="B1226">
            <v>5020902025</v>
          </cell>
          <cell r="AK1226" t="str">
            <v>OPERADOR COMPONENTE PEDAGOGICO CON ALIMENTOS</v>
          </cell>
        </row>
        <row r="1227">
          <cell r="B1227">
            <v>5020902025</v>
          </cell>
          <cell r="AK1227" t="str">
            <v>OPERADOR COMPONENTE PEDAGOGICO CON ALIMENTOS</v>
          </cell>
        </row>
        <row r="1228">
          <cell r="B1228">
            <v>5020902025</v>
          </cell>
          <cell r="AK1228" t="str">
            <v>OPERADOR COMPONENTE PEDAGOGICO CON ALIMENTOS</v>
          </cell>
        </row>
        <row r="1229">
          <cell r="B1229">
            <v>5020902025</v>
          </cell>
          <cell r="AK1229" t="str">
            <v>OPERADOR COMPONENTE PEDAGOGICO CON ALIMENTOS</v>
          </cell>
        </row>
        <row r="1230">
          <cell r="B1230">
            <v>5020902025</v>
          </cell>
          <cell r="AK1230" t="str">
            <v>OPERADOR COMPONENTE PEDAGOGICO CON ALIMENTOS</v>
          </cell>
        </row>
        <row r="1231">
          <cell r="B1231">
            <v>5020902025</v>
          </cell>
          <cell r="AK1231" t="str">
            <v>OPERADOR COMPONENTE PEDAGOGICO CON ALIMENTOS</v>
          </cell>
        </row>
        <row r="1232">
          <cell r="B1232">
            <v>5020902025</v>
          </cell>
          <cell r="AK1232" t="str">
            <v>OPERADOR COMPONENTE PEDAGOGICO CON ALIMENTOS</v>
          </cell>
        </row>
        <row r="1233">
          <cell r="B1233">
            <v>5020902025</v>
          </cell>
          <cell r="AK1233" t="str">
            <v>OPERADOR COMPONENTE PEDAGOGICO CON ALIMENTOS</v>
          </cell>
        </row>
        <row r="1234">
          <cell r="B1234">
            <v>5020902025</v>
          </cell>
          <cell r="AK1234" t="str">
            <v>OPERADOR COMPONENTE PEDAGOGICO CON ALIMENTOS</v>
          </cell>
        </row>
        <row r="1235">
          <cell r="B1235">
            <v>5020902025</v>
          </cell>
          <cell r="AK1235" t="str">
            <v>OPERADOR COMPONENTE PEDAGOGICO CON ALIMENTOS</v>
          </cell>
        </row>
        <row r="1236">
          <cell r="B1236">
            <v>5020902025</v>
          </cell>
          <cell r="AK1236" t="str">
            <v>OPERADOR COMPONENTE PEDAGOGICO CON ALIMENTOS</v>
          </cell>
        </row>
        <row r="1237">
          <cell r="B1237">
            <v>5020902025</v>
          </cell>
          <cell r="AK1237" t="str">
            <v>OPERADOR COMPONENTE PEDAGOGICO CON ALIMENTOS</v>
          </cell>
        </row>
        <row r="1238">
          <cell r="B1238">
            <v>5020902025</v>
          </cell>
          <cell r="AK1238" t="str">
            <v>OPERADOR COMPONENTE PEDAGOGICO CON ALIMENTOS</v>
          </cell>
        </row>
        <row r="1239">
          <cell r="B1239">
            <v>5020902025</v>
          </cell>
          <cell r="AK1239" t="str">
            <v>OPERADOR COMPONENTE PEDAGOGICO CON ALIMENTOS</v>
          </cell>
        </row>
        <row r="1240">
          <cell r="B1240">
            <v>5020902025</v>
          </cell>
          <cell r="AK1240" t="str">
            <v>OPERADOR COMPONENTE PEDAGOGICO CON ALIMENTOS</v>
          </cell>
        </row>
        <row r="1241">
          <cell r="B1241">
            <v>5020902025</v>
          </cell>
          <cell r="AK1241" t="str">
            <v>OPERADOR COMPONENTE PEDAGOGICO CON ALIMENTOS</v>
          </cell>
        </row>
        <row r="1242">
          <cell r="B1242">
            <v>5020902025</v>
          </cell>
          <cell r="AK1242" t="str">
            <v>OPERADOR COMPONENTE PEDAGOGICO CON ALIMENTOS</v>
          </cell>
        </row>
        <row r="1243">
          <cell r="B1243">
            <v>5020902025</v>
          </cell>
          <cell r="AK1243" t="str">
            <v>OPERADOR COMPONENTE PEDAGOGICO CON ALIMENTOS</v>
          </cell>
        </row>
        <row r="1244">
          <cell r="B1244">
            <v>5020902025</v>
          </cell>
          <cell r="AK1244" t="str">
            <v>OPERADOR COMPONENTE PEDAGOGICO CON ALIMENTOS</v>
          </cell>
        </row>
        <row r="1245">
          <cell r="B1245">
            <v>5020902025</v>
          </cell>
          <cell r="AK1245" t="str">
            <v>OPERADOR COMPONENTE PEDAGOGICO CON ALIMENTOS</v>
          </cell>
        </row>
        <row r="1246">
          <cell r="B1246">
            <v>5020902025</v>
          </cell>
          <cell r="AK1246" t="str">
            <v>OPERADOR COMPONENTE PEDAGOGICO CON ALIMENTOS</v>
          </cell>
        </row>
        <row r="1247">
          <cell r="B1247">
            <v>5020902025</v>
          </cell>
          <cell r="AK1247" t="str">
            <v>OPERADOR COMPONENTE PEDAGOGICO CON ALIMENTOS</v>
          </cell>
        </row>
        <row r="1248">
          <cell r="B1248">
            <v>5020902025</v>
          </cell>
          <cell r="AK1248" t="str">
            <v>OPERADOR COMPONENTE PEDAGOGICO CON ALIMENTOS</v>
          </cell>
        </row>
        <row r="1249">
          <cell r="B1249">
            <v>5020902025</v>
          </cell>
          <cell r="AK1249" t="str">
            <v>OPERADOR COMPONENTE PEDAGOGICO CON ALIMENTOS</v>
          </cell>
        </row>
        <row r="1250">
          <cell r="B1250">
            <v>5020902025</v>
          </cell>
          <cell r="AK1250" t="str">
            <v>OPERADOR COMPONENTE PEDAGOGICO CON ALIMENTOS</v>
          </cell>
        </row>
        <row r="1251">
          <cell r="B1251">
            <v>5020902025</v>
          </cell>
          <cell r="AK1251" t="str">
            <v>OPERADOR COMPONENTE PEDAGOGICO CON ALIMENTOS</v>
          </cell>
        </row>
        <row r="1252">
          <cell r="B1252">
            <v>5020902025</v>
          </cell>
          <cell r="AK1252" t="str">
            <v>OPERADOR COMPONENTE PEDAGOGICO CON ALIMENTOS</v>
          </cell>
        </row>
        <row r="1253">
          <cell r="B1253">
            <v>5020782025</v>
          </cell>
          <cell r="AK1253" t="str">
            <v>OPERADOR COMPONENTE PEDAGOGICO CON ALIMENTOS</v>
          </cell>
        </row>
        <row r="1254">
          <cell r="B1254">
            <v>5020782025</v>
          </cell>
          <cell r="AK1254" t="str">
            <v>OPERADOR COMPONENTE PEDAGOGICO CON ALIMENTOS</v>
          </cell>
        </row>
        <row r="1255">
          <cell r="B1255">
            <v>5020782025</v>
          </cell>
          <cell r="AK1255" t="str">
            <v>OPERADOR COMPONENTE PEDAGOGICO CON ALIMENTOS</v>
          </cell>
        </row>
        <row r="1256">
          <cell r="B1256">
            <v>5010722026</v>
          </cell>
          <cell r="AK1256" t="str">
            <v>OPERADOR COMPONENTE PEDAGOGICO CON ALIMENTOS</v>
          </cell>
        </row>
        <row r="1257">
          <cell r="B1257">
            <v>5010722026</v>
          </cell>
          <cell r="AK1257" t="str">
            <v>OPERADOR COMPONENTE PEDAGOGICO CON ALIMENTOS</v>
          </cell>
        </row>
        <row r="1258">
          <cell r="B1258">
            <v>5010722026</v>
          </cell>
          <cell r="AK1258" t="str">
            <v>OPERADOR COMPONENTE PEDAGOGICO CON ALIMENTOS</v>
          </cell>
        </row>
        <row r="1259">
          <cell r="B1259">
            <v>5020732025</v>
          </cell>
          <cell r="AK1259" t="str">
            <v>OPERADOR COMPONENTE PEDAGOGICO CON ALIMENTOS</v>
          </cell>
        </row>
        <row r="1260">
          <cell r="B1260">
            <v>5020732025</v>
          </cell>
          <cell r="AK1260" t="str">
            <v>OPERADOR COMPONENTE PEDAGOGICO CON ALIMENTOS</v>
          </cell>
        </row>
        <row r="1261">
          <cell r="B1261">
            <v>5020732025</v>
          </cell>
          <cell r="AK1261" t="str">
            <v>OPERADOR COMPONENTE PEDAGOGICO CON ALIMENTOS</v>
          </cell>
        </row>
        <row r="1262">
          <cell r="B1262">
            <v>5020732025</v>
          </cell>
          <cell r="AK1262" t="str">
            <v>OPERADOR COMPONENTE PEDAGOGICO CON ALIMENTOS</v>
          </cell>
        </row>
        <row r="1263">
          <cell r="B1263">
            <v>5020732025</v>
          </cell>
          <cell r="AK1263" t="str">
            <v>OPERADOR COMPONENTE PEDAGOGICO CON ALIMENTOS</v>
          </cell>
        </row>
        <row r="1264">
          <cell r="B1264">
            <v>5020732025</v>
          </cell>
          <cell r="AK1264" t="str">
            <v>OPERADOR COMPONENTE PEDAGOGICO CON ALIMENTOS</v>
          </cell>
        </row>
        <row r="1265">
          <cell r="B1265">
            <v>5020732025</v>
          </cell>
          <cell r="AK1265" t="str">
            <v>OPERADOR COMPONENTE PEDAGOGICO CON ALIMENTOS</v>
          </cell>
        </row>
        <row r="1266">
          <cell r="B1266">
            <v>5020732025</v>
          </cell>
          <cell r="AK1266" t="str">
            <v>OPERADOR COMPONENTE PEDAGOGICO CON ALIMENTOS</v>
          </cell>
        </row>
        <row r="1267">
          <cell r="B1267">
            <v>5020732025</v>
          </cell>
          <cell r="AK1267" t="str">
            <v>OPERADOR COMPONENTE PEDAGOGICO CON ALIMENTOS</v>
          </cell>
        </row>
        <row r="1268">
          <cell r="B1268">
            <v>5011042026</v>
          </cell>
          <cell r="AK1268" t="str">
            <v>OPERADOR COMPONENTE PEDAGOGICO CON ALIMENTOS</v>
          </cell>
        </row>
        <row r="1269">
          <cell r="B1269">
            <v>5011042026</v>
          </cell>
          <cell r="AK1269" t="str">
            <v>OPERADOR COMPONENTE PEDAGOGICO CON ALIMENTOS</v>
          </cell>
        </row>
        <row r="1270">
          <cell r="B1270">
            <v>5011042026</v>
          </cell>
          <cell r="AK1270" t="str">
            <v>OPERADOR COMPONENTE PEDAGOGICO CON ALIMENTOS</v>
          </cell>
        </row>
        <row r="1271">
          <cell r="B1271">
            <v>5011042026</v>
          </cell>
          <cell r="AK1271" t="str">
            <v>OPERADOR COMPONENTE PEDAGOGICO CON ALIMENTOS</v>
          </cell>
        </row>
        <row r="1272">
          <cell r="B1272">
            <v>5011042026</v>
          </cell>
          <cell r="AK1272" t="str">
            <v>OPERADOR COMPONENTE PEDAGOGICO CON ALIMENTOS</v>
          </cell>
        </row>
        <row r="1273">
          <cell r="B1273">
            <v>5011042026</v>
          </cell>
          <cell r="AK1273" t="str">
            <v>OPERADOR COMPONENTE PEDAGOGICO CON ALIMENTOS</v>
          </cell>
        </row>
        <row r="1274">
          <cell r="B1274">
            <v>5011042026</v>
          </cell>
          <cell r="AK1274" t="str">
            <v>OPERADOR COMPONENTE PEDAGOGICO CON ALIMENTOS</v>
          </cell>
        </row>
        <row r="1275">
          <cell r="B1275">
            <v>5011042026</v>
          </cell>
          <cell r="AK1275" t="str">
            <v>OPERADOR COMPONENTE PEDAGOGICO CON ALIMENTOS</v>
          </cell>
        </row>
        <row r="1276">
          <cell r="B1276">
            <v>5011042026</v>
          </cell>
          <cell r="AK1276" t="str">
            <v>OPERADOR COMPONENTE PEDAGOGICO CON ALIMENTOS</v>
          </cell>
        </row>
        <row r="1277">
          <cell r="B1277">
            <v>5011042026</v>
          </cell>
          <cell r="AK1277" t="str">
            <v>OPERADOR COMPONENTE PEDAGOGICO CON ALIMENTOS</v>
          </cell>
        </row>
        <row r="1278">
          <cell r="B1278">
            <v>5011042026</v>
          </cell>
          <cell r="AK1278" t="str">
            <v>OPERADOR COMPONENTE PEDAGOGICO CON ALIMENTOS</v>
          </cell>
        </row>
        <row r="1279">
          <cell r="B1279">
            <v>5011042026</v>
          </cell>
          <cell r="AK1279" t="str">
            <v>OPERADOR COMPONENTE PEDAGOGICO CON ALIMENTOS</v>
          </cell>
        </row>
        <row r="1280">
          <cell r="B1280">
            <v>5011042026</v>
          </cell>
          <cell r="AK1280" t="str">
            <v>OPERADOR COMPONENTE PEDAGOGICO CON ALIMENTOS</v>
          </cell>
        </row>
        <row r="1281">
          <cell r="B1281">
            <v>5011042026</v>
          </cell>
          <cell r="AK1281" t="str">
            <v>OPERADOR COMPONENTE PEDAGOGICO CON ALIMENTOS</v>
          </cell>
        </row>
        <row r="1282">
          <cell r="B1282">
            <v>5011042026</v>
          </cell>
          <cell r="AK1282" t="str">
            <v>OPERADOR COMPONENTE PEDAGOGICO CON ALIMENTOS</v>
          </cell>
        </row>
        <row r="1283">
          <cell r="B1283">
            <v>5011042026</v>
          </cell>
          <cell r="AK1283" t="str">
            <v>OPERADOR COMPONENTE PEDAGOGICO CON ALIMENTOS</v>
          </cell>
        </row>
        <row r="1284">
          <cell r="B1284">
            <v>5011042026</v>
          </cell>
          <cell r="AK1284" t="str">
            <v>OPERADOR COMPONENTE PEDAGOGICO CON ALIMENTOS</v>
          </cell>
        </row>
        <row r="1285">
          <cell r="B1285">
            <v>5011042026</v>
          </cell>
          <cell r="AK1285" t="str">
            <v>OPERADOR COMPONENTE PEDAGOGICO CON ALIMENTOS</v>
          </cell>
        </row>
        <row r="1286">
          <cell r="B1286">
            <v>5011042026</v>
          </cell>
          <cell r="AK1286" t="str">
            <v>OPERADOR COMPONENTE PEDAGOGICO CON ALIMENTOS</v>
          </cell>
        </row>
        <row r="1287">
          <cell r="B1287">
            <v>5011042026</v>
          </cell>
          <cell r="AK1287" t="str">
            <v>OPERADOR COMPONENTE PEDAGOGICO CON ALIMENTOS</v>
          </cell>
        </row>
        <row r="1288">
          <cell r="B1288">
            <v>5011042026</v>
          </cell>
          <cell r="AK1288" t="str">
            <v>OPERADOR COMPONENTE PEDAGOGICO CON ALIMENTOS</v>
          </cell>
        </row>
        <row r="1289">
          <cell r="B1289">
            <v>5020732025</v>
          </cell>
          <cell r="AK1289" t="str">
            <v>OPERADOR COMPONENTE PEDAGOGICO CON ALIMENTOS</v>
          </cell>
        </row>
        <row r="1290">
          <cell r="B1290">
            <v>5020732025</v>
          </cell>
          <cell r="AK1290" t="str">
            <v>OPERADOR COMPONENTE PEDAGOGICO CON ALIMENTOS</v>
          </cell>
        </row>
        <row r="1291">
          <cell r="B1291">
            <v>5020732025</v>
          </cell>
          <cell r="AK1291" t="str">
            <v>OPERADOR COMPONENTE PEDAGOGICO CON ALIMENTOS</v>
          </cell>
        </row>
        <row r="1292">
          <cell r="B1292">
            <v>5020732025</v>
          </cell>
          <cell r="AK1292" t="str">
            <v>OPERADOR COMPONENTE PEDAGOGICO CON ALIMENTOS</v>
          </cell>
        </row>
        <row r="1293">
          <cell r="B1293">
            <v>5020732025</v>
          </cell>
          <cell r="AK1293" t="str">
            <v>OPERADOR COMPONENTE PEDAGOGICO CON ALIMENTOS</v>
          </cell>
        </row>
        <row r="1294">
          <cell r="B1294">
            <v>5020732025</v>
          </cell>
          <cell r="AK1294" t="str">
            <v>OPERADOR COMPONENTE PEDAGOGICO CON ALIMENTOS</v>
          </cell>
        </row>
        <row r="1295">
          <cell r="B1295">
            <v>5020732025</v>
          </cell>
          <cell r="AK1295" t="str">
            <v>OPERADOR COMPONENTE PEDAGOGICO CON ALIMENTOS</v>
          </cell>
        </row>
        <row r="1296">
          <cell r="B1296">
            <v>5020732025</v>
          </cell>
          <cell r="AK1296" t="str">
            <v>OPERADOR COMPONENTE PEDAGOGICO CON ALIMENTOS</v>
          </cell>
        </row>
        <row r="1297">
          <cell r="B1297">
            <v>5020732025</v>
          </cell>
          <cell r="AK1297" t="str">
            <v>OPERADOR COMPONENTE PEDAGOGICO CON ALIMENTOS</v>
          </cell>
        </row>
        <row r="1298">
          <cell r="B1298">
            <v>5020732025</v>
          </cell>
          <cell r="AK1298" t="str">
            <v>OPERADOR COMPONENTE PEDAGOGICO CON ALIMENTOS</v>
          </cell>
        </row>
        <row r="1299">
          <cell r="B1299">
            <v>5020732025</v>
          </cell>
          <cell r="AK1299" t="str">
            <v>OPERADOR COMPONENTE PEDAGOGICO CON ALIMENTOS</v>
          </cell>
        </row>
        <row r="1300">
          <cell r="B1300">
            <v>5020732025</v>
          </cell>
          <cell r="AK1300" t="str">
            <v>OPERADOR COMPONENTE PEDAGOGICO CON ALIMENTOS</v>
          </cell>
        </row>
        <row r="1301">
          <cell r="B1301">
            <v>5020732025</v>
          </cell>
          <cell r="AK1301" t="str">
            <v>OPERADOR COMPONENTE PEDAGOGICO CON ALIMENTOS</v>
          </cell>
        </row>
        <row r="1302">
          <cell r="B1302">
            <v>5020732025</v>
          </cell>
        </row>
        <row r="1303">
          <cell r="B1303">
            <v>5020792025</v>
          </cell>
          <cell r="AK1303" t="str">
            <v>OPERADOR COMPONENTE PEDAGOGICO CON ALIMENTOS</v>
          </cell>
        </row>
        <row r="1304">
          <cell r="B1304">
            <v>5020792025</v>
          </cell>
          <cell r="AK1304" t="str">
            <v>OPERADOR COMPONENTE PEDAGOGICO CON ALIMENTOS</v>
          </cell>
        </row>
        <row r="1305">
          <cell r="B1305">
            <v>5020792025</v>
          </cell>
          <cell r="AK1305" t="str">
            <v>OPERADOR COMPONENTE PEDAGOGICO CON ALIMENTOS</v>
          </cell>
        </row>
        <row r="1306">
          <cell r="B1306">
            <v>5020792025</v>
          </cell>
          <cell r="AK1306" t="str">
            <v>OPERADOR COMPONENTE PEDAGOGICO CON ALIMENTOS</v>
          </cell>
        </row>
        <row r="1307">
          <cell r="B1307">
            <v>5020792025</v>
          </cell>
          <cell r="AK1307" t="str">
            <v>OPERADOR COMPONENTE PEDAGOGICO CON ALIMENTOS</v>
          </cell>
        </row>
        <row r="1308">
          <cell r="B1308">
            <v>5020792025</v>
          </cell>
          <cell r="AK1308" t="str">
            <v>OPERADOR COMPONENTE PEDAGOGICO CON ALIMENTOS</v>
          </cell>
        </row>
        <row r="1309">
          <cell r="B1309">
            <v>5020792025</v>
          </cell>
          <cell r="AK1309" t="str">
            <v>OPERADOR COMPONENTE PEDAGOGICO CON ALIMENTOS</v>
          </cell>
        </row>
        <row r="1310">
          <cell r="B1310">
            <v>5020792025</v>
          </cell>
          <cell r="AK1310" t="str">
            <v>OPERADOR COMPONENTE PEDAGOGICO CON ALIMENTOS</v>
          </cell>
        </row>
        <row r="1311">
          <cell r="B1311">
            <v>5020792025</v>
          </cell>
          <cell r="AK1311" t="str">
            <v>OPERADOR COMPONENTE PEDAGOGICO CON ALIMENTOS</v>
          </cell>
        </row>
        <row r="1312">
          <cell r="B1312">
            <v>5020792025</v>
          </cell>
          <cell r="AK1312" t="str">
            <v>OPERADOR COMPONENTE PEDAGOGICO CON ALIMENTOS</v>
          </cell>
        </row>
        <row r="1313">
          <cell r="B1313">
            <v>5020792025</v>
          </cell>
          <cell r="AK1313" t="str">
            <v>OPERADOR COMPONENTE PEDAGOGICO CON ALIMENTOS</v>
          </cell>
        </row>
        <row r="1314">
          <cell r="B1314">
            <v>5011042026</v>
          </cell>
          <cell r="AK1314" t="str">
            <v>OPERADOR COMPONENTE PEDAGOGICO CON ALIMENTOS</v>
          </cell>
        </row>
        <row r="1315">
          <cell r="B1315">
            <v>5011042026</v>
          </cell>
          <cell r="AK1315" t="str">
            <v>OPERADOR COMPONENTE PEDAGOGICO CON ALIMENTOS</v>
          </cell>
        </row>
        <row r="1316">
          <cell r="B1316">
            <v>5011042026</v>
          </cell>
          <cell r="AK1316" t="str">
            <v>OPERADOR COMPONENTE PEDAGOGICO CON ALIMENTOS</v>
          </cell>
        </row>
        <row r="1317">
          <cell r="B1317">
            <v>5011042026</v>
          </cell>
          <cell r="AK1317" t="str">
            <v>OPERADOR COMPONENTE PEDAGOGICO CON ALIMENTOS</v>
          </cell>
        </row>
        <row r="1318">
          <cell r="B1318">
            <v>5011042026</v>
          </cell>
          <cell r="AK1318" t="str">
            <v>OPERADOR COMPONENTE PEDAGOGICO CON ALIMENTOS</v>
          </cell>
        </row>
        <row r="1319">
          <cell r="B1319">
            <v>5011042026</v>
          </cell>
          <cell r="AK1319" t="str">
            <v>OPERADOR COMPONENTE PEDAGOGICO CON ALIMENTOS</v>
          </cell>
        </row>
        <row r="1320">
          <cell r="B1320">
            <v>5010532026</v>
          </cell>
          <cell r="AK1320" t="str">
            <v>OPERADOR COMPONENTE PEDAGOGICO CON ALIMENTOS</v>
          </cell>
        </row>
        <row r="1321">
          <cell r="B1321">
            <v>5010532026</v>
          </cell>
          <cell r="AK1321" t="str">
            <v>OPERADOR COMPONENTE PEDAGOGICO CON ALIMENTOS</v>
          </cell>
        </row>
        <row r="1322">
          <cell r="B1322">
            <v>5010532026</v>
          </cell>
          <cell r="AK1322" t="str">
            <v>OPERADOR COMPONENTE PEDAGOGICO CON ALIMENTOS</v>
          </cell>
        </row>
        <row r="1323">
          <cell r="B1323">
            <v>5010532026</v>
          </cell>
          <cell r="AK1323" t="str">
            <v>OPERADOR COMPONENTE PEDAGOGICO CON ALIMENTOS</v>
          </cell>
        </row>
        <row r="1324">
          <cell r="B1324">
            <v>5010532026</v>
          </cell>
          <cell r="AK1324" t="str">
            <v>OPERADOR COMPONENTE PEDAGOGICO CON ALIMENTOS</v>
          </cell>
        </row>
        <row r="1325">
          <cell r="B1325">
            <v>5010532026</v>
          </cell>
          <cell r="AK1325" t="str">
            <v>OPERADOR COMPONENTE PEDAGOGICO CON ALIMENTOS</v>
          </cell>
        </row>
        <row r="1326">
          <cell r="B1326">
            <v>5010532026</v>
          </cell>
          <cell r="AK1326" t="str">
            <v>OPERADOR COMPONENTE PEDAGOGICO CON ALIMENTOS</v>
          </cell>
        </row>
        <row r="1327">
          <cell r="B1327">
            <v>5010532026</v>
          </cell>
          <cell r="AK1327" t="str">
            <v>OPERADOR COMPONENTE PEDAGOGICO CON ALIMENTOS</v>
          </cell>
        </row>
        <row r="1328">
          <cell r="B1328">
            <v>5010532026</v>
          </cell>
          <cell r="AK1328" t="str">
            <v>OPERADOR COMPONENTE PEDAGOGICO CON ALIMENTOS</v>
          </cell>
        </row>
        <row r="1329">
          <cell r="B1329">
            <v>5010532026</v>
          </cell>
          <cell r="AK1329" t="str">
            <v>OPERADOR COMPONENTE PEDAGOGICO CON ALIMENTOS</v>
          </cell>
        </row>
        <row r="1330">
          <cell r="B1330">
            <v>5010532026</v>
          </cell>
          <cell r="AK1330" t="str">
            <v>OPERADOR COMPONENTE PEDAGOGICO CON ALIMENTOS</v>
          </cell>
        </row>
        <row r="1331">
          <cell r="B1331">
            <v>5010532026</v>
          </cell>
          <cell r="AK1331" t="str">
            <v>OPERADOR COMPONENTE PEDAGOGICO CON ALIMENTOS</v>
          </cell>
        </row>
        <row r="1332">
          <cell r="B1332">
            <v>5010532026</v>
          </cell>
          <cell r="AK1332" t="str">
            <v>OPERADOR COMPONENTE PEDAGOGICO CON ALIMENTOS</v>
          </cell>
        </row>
        <row r="1333">
          <cell r="B1333">
            <v>5010532026</v>
          </cell>
          <cell r="AK1333" t="str">
            <v>OPERADOR COMPONENTE PEDAGOGICO CON ALIMENTOS</v>
          </cell>
        </row>
        <row r="1334">
          <cell r="B1334">
            <v>5010532026</v>
          </cell>
          <cell r="AK1334" t="str">
            <v>OPERADOR COMPONENTE PEDAGOGICO CON ALIMENTOS</v>
          </cell>
        </row>
        <row r="1335">
          <cell r="B1335">
            <v>5010532026</v>
          </cell>
          <cell r="AK1335" t="str">
            <v>OPERADOR COMPONENTE PEDAGOGICO CON ALIMENTOS</v>
          </cell>
        </row>
        <row r="1336">
          <cell r="B1336">
            <v>5010532026</v>
          </cell>
          <cell r="AK1336" t="str">
            <v>OPERADOR COMPONENTE PEDAGOGICO CON ALIMENTOS</v>
          </cell>
        </row>
        <row r="1337">
          <cell r="B1337">
            <v>5010532026</v>
          </cell>
          <cell r="AK1337" t="str">
            <v>OPERADOR COMPONENTE PEDAGOGICO CON ALIMENTOS</v>
          </cell>
        </row>
        <row r="1338">
          <cell r="B1338">
            <v>5010532026</v>
          </cell>
          <cell r="AK1338" t="str">
            <v>OPERADOR COMPONENTE PEDAGOGICO CON ALIMENTOS</v>
          </cell>
        </row>
        <row r="1339">
          <cell r="B1339">
            <v>5010532026</v>
          </cell>
          <cell r="AK1339" t="str">
            <v>OPERADOR COMPONENTE PEDAGOGICO CON ALIMENTOS</v>
          </cell>
        </row>
        <row r="1340">
          <cell r="B1340">
            <v>5010532026</v>
          </cell>
          <cell r="AK1340" t="str">
            <v>OPERADOR COMPONENTE PEDAGOGICO CON ALIMENTOS</v>
          </cell>
        </row>
        <row r="1341">
          <cell r="B1341">
            <v>5010532026</v>
          </cell>
          <cell r="AK1341" t="str">
            <v>OPERADOR COMPONENTE PEDAGOGICO CON ALIMENTOS</v>
          </cell>
        </row>
        <row r="1342">
          <cell r="B1342">
            <v>5010532026</v>
          </cell>
          <cell r="AK1342" t="str">
            <v>OPERADOR COMPONENTE PEDAGOGICO CON ALIMENTOS</v>
          </cell>
        </row>
        <row r="1343">
          <cell r="B1343">
            <v>5010532026</v>
          </cell>
          <cell r="AK1343" t="str">
            <v>OPERADOR COMPONENTE PEDAGOGICO CON ALIMENTOS</v>
          </cell>
        </row>
        <row r="1344">
          <cell r="B1344">
            <v>5010532026</v>
          </cell>
          <cell r="AK1344" t="str">
            <v>OPERADOR COMPONENTE PEDAGOGICO CON ALIMENTOS</v>
          </cell>
        </row>
        <row r="1345">
          <cell r="B1345">
            <v>5010532026</v>
          </cell>
          <cell r="AK1345" t="str">
            <v>OPERADOR COMPONENTE PEDAGOGICO CON ALIMENTOS</v>
          </cell>
        </row>
        <row r="1346">
          <cell r="B1346">
            <v>5010532026</v>
          </cell>
          <cell r="AK1346" t="str">
            <v>OPERADOR COMPONENTE PEDAGOGICO CON ALIMENTOS</v>
          </cell>
        </row>
        <row r="1347">
          <cell r="B1347">
            <v>5010532026</v>
          </cell>
          <cell r="AK1347" t="str">
            <v>OPERADOR COMPONENTE PEDAGOGICO CON ALIMENTOS</v>
          </cell>
        </row>
        <row r="1348">
          <cell r="B1348">
            <v>5011722026</v>
          </cell>
          <cell r="AK1348" t="str">
            <v>OPERADOR COMPONENTE PEDAGOGICO CON ALIMENTOS</v>
          </cell>
        </row>
        <row r="1349">
          <cell r="B1349">
            <v>5011722026</v>
          </cell>
          <cell r="AK1349" t="str">
            <v>OPERADOR COMPONENTE PEDAGOGICO CON ALIMENTOS</v>
          </cell>
        </row>
        <row r="1350">
          <cell r="B1350">
            <v>5011722026</v>
          </cell>
          <cell r="AK1350" t="str">
            <v>OPERADOR COMPONENTE PEDAGOGICO CON ALIMENTOS</v>
          </cell>
        </row>
        <row r="1351">
          <cell r="B1351">
            <v>5011722026</v>
          </cell>
          <cell r="AK1351" t="str">
            <v>OPERADOR COMPONENTE PEDAGOGICO CON ALIMENTOS</v>
          </cell>
        </row>
        <row r="1352">
          <cell r="B1352">
            <v>5011722026</v>
          </cell>
          <cell r="AK1352" t="str">
            <v>OPERADOR COMPONENTE PEDAGOGICO CON ALIMENTOS</v>
          </cell>
        </row>
        <row r="1353">
          <cell r="B1353">
            <v>5011722026</v>
          </cell>
          <cell r="AK1353" t="str">
            <v>OPERADOR COMPONENTE PEDAGOGICO CON ALIMENTOS</v>
          </cell>
        </row>
        <row r="1354">
          <cell r="B1354">
            <v>5011722026</v>
          </cell>
          <cell r="AK1354" t="str">
            <v>OPERADOR COMPONENTE PEDAGOGICO CON ALIMENTOS</v>
          </cell>
        </row>
        <row r="1355">
          <cell r="B1355">
            <v>5011722026</v>
          </cell>
          <cell r="AK1355" t="str">
            <v>OPERADOR COMPONENTE PEDAGOGICO CON ALIMENTOS</v>
          </cell>
        </row>
        <row r="1356">
          <cell r="B1356">
            <v>5011722026</v>
          </cell>
          <cell r="AK1356" t="str">
            <v>OPERADOR COMPONENTE PEDAGOGICO CON ALIMENTOS</v>
          </cell>
        </row>
        <row r="1357">
          <cell r="B1357">
            <v>5011722026</v>
          </cell>
          <cell r="AK1357" t="str">
            <v>OPERADOR COMPONENTE PEDAGOGICO CON ALIMENTOS</v>
          </cell>
        </row>
        <row r="1358">
          <cell r="B1358">
            <v>5011722026</v>
          </cell>
          <cell r="AK1358" t="str">
            <v>OPERADOR COMPONENTE PEDAGOGICO CON ALIMENTOS</v>
          </cell>
        </row>
        <row r="1359">
          <cell r="B1359">
            <v>5011722026</v>
          </cell>
          <cell r="AK1359" t="str">
            <v>OPERADOR COMPONENTE PEDAGOGICO CON ALIMENTOS</v>
          </cell>
        </row>
        <row r="1360">
          <cell r="B1360">
            <v>5011722026</v>
          </cell>
          <cell r="AK1360" t="str">
            <v>OPERADOR COMPONENTE PEDAGOGICO CON ALIMENTOS</v>
          </cell>
        </row>
        <row r="1361">
          <cell r="B1361">
            <v>5011722026</v>
          </cell>
          <cell r="AK1361" t="str">
            <v>OPERADOR COMPONENTE PEDAGOGICO CON ALIMENTOS</v>
          </cell>
        </row>
        <row r="1362">
          <cell r="B1362">
            <v>5011722026</v>
          </cell>
          <cell r="AK1362" t="str">
            <v>OPERADOR COMPONENTE PEDAGOGICO CON ALIMENTOS</v>
          </cell>
        </row>
        <row r="1363">
          <cell r="B1363">
            <v>5011722026</v>
          </cell>
          <cell r="AK1363" t="str">
            <v>OPERADOR COMPONENTE PEDAGOGICO CON ALIMENTOS</v>
          </cell>
        </row>
        <row r="1364">
          <cell r="B1364">
            <v>5011722026</v>
          </cell>
          <cell r="AK1364" t="str">
            <v>OPERADOR COMPONENTE PEDAGOGICO CON ALIMENTOS</v>
          </cell>
        </row>
        <row r="1365">
          <cell r="B1365">
            <v>5011722026</v>
          </cell>
          <cell r="AK1365" t="str">
            <v>OPERADOR COMPONENTE PEDAGOGICO CON ALIMENTOS</v>
          </cell>
        </row>
        <row r="1366">
          <cell r="B1366">
            <v>5011722026</v>
          </cell>
          <cell r="AK1366" t="str">
            <v>OPERADOR COMPONENTE PEDAGOGICO CON ALIMENTOS</v>
          </cell>
        </row>
        <row r="1367">
          <cell r="B1367">
            <v>5011722026</v>
          </cell>
          <cell r="AK1367" t="str">
            <v>OPERADOR COMPONENTE PEDAGOGICO CON ALIMENTOS</v>
          </cell>
        </row>
        <row r="1368">
          <cell r="B1368">
            <v>5011722026</v>
          </cell>
          <cell r="AK1368" t="str">
            <v>OPERADOR COMPONENTE PEDAGOGICO CON ALIMENTOS</v>
          </cell>
        </row>
        <row r="1369">
          <cell r="B1369">
            <v>5011722026</v>
          </cell>
          <cell r="AK1369" t="str">
            <v>OPERADOR COMPONENTE PEDAGOGICO CON ALIMENTOS</v>
          </cell>
        </row>
        <row r="1370">
          <cell r="B1370">
            <v>5020522025</v>
          </cell>
          <cell r="AK1370" t="str">
            <v>OPERADOR COMPONENTE PEDAGOGICO CON ALIMENTOS</v>
          </cell>
        </row>
        <row r="1371">
          <cell r="B1371">
            <v>5020522025</v>
          </cell>
          <cell r="AK1371" t="str">
            <v>OPERADOR COMPONENTE PEDAGOGICO CON ALIMENTOS</v>
          </cell>
        </row>
        <row r="1372">
          <cell r="B1372">
            <v>5020522025</v>
          </cell>
          <cell r="AK1372" t="str">
            <v>OPERADOR COMPONENTE PEDAGOGICO CON ALIMENTOS</v>
          </cell>
        </row>
        <row r="1373">
          <cell r="B1373">
            <v>5020522025</v>
          </cell>
          <cell r="AK1373" t="str">
            <v>OPERADOR COMPONENTE PEDAGOGICO CON ALIMENTOS</v>
          </cell>
        </row>
        <row r="1374">
          <cell r="B1374">
            <v>5020522025</v>
          </cell>
          <cell r="AK1374" t="str">
            <v>OPERADOR COMPONENTE PEDAGOGICO CON ALIMENTOS</v>
          </cell>
        </row>
        <row r="1375">
          <cell r="B1375">
            <v>5020522025</v>
          </cell>
          <cell r="AK1375" t="str">
            <v>OPERADOR COMPONENTE PEDAGOGICO CON ALIMENTOS</v>
          </cell>
        </row>
        <row r="1376">
          <cell r="B1376">
            <v>5020522025</v>
          </cell>
          <cell r="AK1376" t="str">
            <v>OPERADOR COMPONENTE PEDAGOGICO CON ALIMENTOS</v>
          </cell>
        </row>
        <row r="1377">
          <cell r="B1377">
            <v>5020522025</v>
          </cell>
          <cell r="AK1377" t="str">
            <v>OPERADOR COMPONENTE PEDAGOGICO CON ALIMENTOS</v>
          </cell>
        </row>
        <row r="1378">
          <cell r="B1378">
            <v>5020522025</v>
          </cell>
          <cell r="AK1378" t="str">
            <v>OPERADOR COMPONENTE PEDAGOGICO CON ALIMENTOS</v>
          </cell>
        </row>
        <row r="1379">
          <cell r="B1379">
            <v>5020522025</v>
          </cell>
          <cell r="AK1379" t="str">
            <v>OPERADOR COMPONENTE PEDAGOGICO CON ALIMENTOS</v>
          </cell>
        </row>
        <row r="1380">
          <cell r="B1380">
            <v>5020522025</v>
          </cell>
          <cell r="AK1380" t="str">
            <v>OPERADOR COMPONENTE PEDAGOGICO CON ALIMENTOS</v>
          </cell>
        </row>
        <row r="1381">
          <cell r="B1381">
            <v>5020522025</v>
          </cell>
          <cell r="AK1381" t="str">
            <v>OPERADOR COMPONENTE PEDAGOGICO CON ALIMENTOS</v>
          </cell>
        </row>
        <row r="1382">
          <cell r="B1382">
            <v>5020752025</v>
          </cell>
          <cell r="AK1382" t="str">
            <v>OPERADOR COMPONENTE PEDAGOGICO CON ALIMENTOS</v>
          </cell>
        </row>
        <row r="1383">
          <cell r="B1383">
            <v>5020752025</v>
          </cell>
          <cell r="AK1383" t="str">
            <v>OPERADOR COMPONENTE PEDAGOGICO CON ALIMENTOS</v>
          </cell>
        </row>
        <row r="1384">
          <cell r="B1384">
            <v>5020752025</v>
          </cell>
          <cell r="AK1384" t="str">
            <v>OPERADOR COMPONENTE PEDAGOGICO CON ALIMENTOS</v>
          </cell>
        </row>
        <row r="1385">
          <cell r="B1385">
            <v>5010882026</v>
          </cell>
          <cell r="AK1385" t="str">
            <v>OPERADOR COMPONENTE PEDAGOGICO CON ALIMENTOS</v>
          </cell>
        </row>
        <row r="1386">
          <cell r="B1386">
            <v>5010882026</v>
          </cell>
          <cell r="AK1386" t="str">
            <v>OPERADOR COMPONENTE PEDAGOGICO CON ALIMENTOS</v>
          </cell>
        </row>
        <row r="1387">
          <cell r="B1387">
            <v>5021012025</v>
          </cell>
          <cell r="AK1387" t="str">
            <v>OPERADOR COMPONENTE PEDAGOGICO CON ALIMENTOS</v>
          </cell>
        </row>
        <row r="1388">
          <cell r="B1388">
            <v>5021012025</v>
          </cell>
          <cell r="AK1388" t="str">
            <v>OPERADOR COMPONENTE PEDAGOGICO CON ALIMENTOS</v>
          </cell>
        </row>
        <row r="1389">
          <cell r="B1389">
            <v>5021012025</v>
          </cell>
          <cell r="AK1389" t="str">
            <v>OPERADOR COMPONENTE PEDAGOGICO CON ALIMENTOS</v>
          </cell>
        </row>
        <row r="1390">
          <cell r="B1390">
            <v>5021012025</v>
          </cell>
          <cell r="AK1390" t="str">
            <v>OPERADOR COMPONENTE PEDAGOGICO CON ALIMENTOS</v>
          </cell>
        </row>
        <row r="1391">
          <cell r="B1391">
            <v>5021012025</v>
          </cell>
          <cell r="AK1391" t="str">
            <v>OPERADOR COMPONENTE PEDAGOGICO CON ALIMENTOS</v>
          </cell>
        </row>
        <row r="1392">
          <cell r="B1392">
            <v>5021012025</v>
          </cell>
          <cell r="AK1392" t="str">
            <v>OPERADOR COMPONENTE PEDAGOGICO CON ALIMENTOS</v>
          </cell>
        </row>
        <row r="1393">
          <cell r="B1393">
            <v>5021012025</v>
          </cell>
          <cell r="AK1393" t="str">
            <v>OPERADOR COMPONENTE PEDAGOGICO CON ALIMENTOS</v>
          </cell>
        </row>
        <row r="1394">
          <cell r="B1394">
            <v>5021012025</v>
          </cell>
          <cell r="AK1394" t="str">
            <v>OPERADOR COMPONENTE PEDAGOGICO CON ALIMENTOS</v>
          </cell>
        </row>
        <row r="1395">
          <cell r="B1395">
            <v>5021012025</v>
          </cell>
          <cell r="AK1395" t="str">
            <v>OPERADOR COMPONENTE PEDAGOGICO CON ALIMENTOS</v>
          </cell>
        </row>
        <row r="1396">
          <cell r="B1396">
            <v>5021012025</v>
          </cell>
          <cell r="AK1396" t="str">
            <v>OPERADOR COMPONENTE PEDAGOGICO CON ALIMENTOS</v>
          </cell>
        </row>
        <row r="1397">
          <cell r="B1397">
            <v>5021012025</v>
          </cell>
          <cell r="AK1397" t="str">
            <v>OPERADOR COMPONENTE PEDAGOGICO CON ALIMENTOS</v>
          </cell>
        </row>
        <row r="1398">
          <cell r="B1398">
            <v>5021012025</v>
          </cell>
          <cell r="AK1398" t="str">
            <v>OPERADOR COMPONENTE PEDAGOGICO CON ALIMENTOS</v>
          </cell>
        </row>
        <row r="1399">
          <cell r="B1399">
            <v>5021012025</v>
          </cell>
          <cell r="AK1399" t="str">
            <v>OPERADOR COMPONENTE PEDAGOGICO CON ALIMENTOS</v>
          </cell>
        </row>
        <row r="1400">
          <cell r="B1400">
            <v>5021012025</v>
          </cell>
          <cell r="AK1400" t="str">
            <v>OPERADOR COMPONENTE PEDAGOGICO CON ALIMENTOS</v>
          </cell>
        </row>
        <row r="1401">
          <cell r="B1401">
            <v>5021012025</v>
          </cell>
          <cell r="AK1401" t="str">
            <v>OPERADOR COMPONENTE PEDAGOGICO CON ALIMENTOS</v>
          </cell>
        </row>
        <row r="1402">
          <cell r="B1402">
            <v>5021012025</v>
          </cell>
          <cell r="AK1402" t="str">
            <v>OPERADOR COMPONENTE PEDAGOGICO CON ALIMENTOS</v>
          </cell>
        </row>
        <row r="1403">
          <cell r="B1403">
            <v>5021012025</v>
          </cell>
          <cell r="AK1403" t="str">
            <v>OPERADOR COMPONENTE PEDAGOGICO CON ALIMENTOS</v>
          </cell>
        </row>
        <row r="1404">
          <cell r="B1404">
            <v>5021012025</v>
          </cell>
          <cell r="AK1404" t="str">
            <v>OPERADOR COMPONENTE PEDAGOGICO CON ALIMENTOS</v>
          </cell>
        </row>
        <row r="1405">
          <cell r="B1405">
            <v>5021012025</v>
          </cell>
          <cell r="AK1405" t="str">
            <v>OPERADOR COMPONENTE PEDAGOGICO CON ALIMENTOS</v>
          </cell>
        </row>
        <row r="1406">
          <cell r="B1406">
            <v>5021012025</v>
          </cell>
          <cell r="AK1406" t="str">
            <v>OPERADOR COMPONENTE PEDAGOGICO CON ALIMENTOS</v>
          </cell>
        </row>
        <row r="1407">
          <cell r="B1407">
            <v>5021012025</v>
          </cell>
          <cell r="AK1407" t="str">
            <v>OPERADOR COMPONENTE PEDAGOGICO CON ALIMENTOS</v>
          </cell>
        </row>
        <row r="1408">
          <cell r="B1408">
            <v>5021012025</v>
          </cell>
          <cell r="AK1408" t="str">
            <v>OPERADOR COMPONENTE PEDAGOGICO CON ALIMENTOS</v>
          </cell>
        </row>
        <row r="1409">
          <cell r="B1409">
            <v>5021012025</v>
          </cell>
          <cell r="AK1409" t="str">
            <v>OPERADOR COMPONENTE PEDAGOGICO CON ALIMENTOS</v>
          </cell>
        </row>
        <row r="1410">
          <cell r="B1410">
            <v>5021012025</v>
          </cell>
          <cell r="AK1410" t="str">
            <v>OPERADOR COMPONENTE PEDAGOGICO CON ALIMENTOS</v>
          </cell>
        </row>
        <row r="1411">
          <cell r="B1411">
            <v>5021012025</v>
          </cell>
          <cell r="AK1411" t="str">
            <v>OPERADOR COMPONENTE PEDAGOGICO CON ALIMENTOS</v>
          </cell>
        </row>
        <row r="1412">
          <cell r="B1412">
            <v>5021012025</v>
          </cell>
          <cell r="AK1412" t="str">
            <v>OPERADOR COMPONENTE PEDAGOGICO CON ALIMENTOS</v>
          </cell>
        </row>
        <row r="1413">
          <cell r="B1413">
            <v>5021012025</v>
          </cell>
          <cell r="AK1413" t="str">
            <v>OPERADOR COMPONENTE PEDAGOGICO CON ALIMENTOS</v>
          </cell>
        </row>
        <row r="1414">
          <cell r="B1414">
            <v>5021012025</v>
          </cell>
          <cell r="AK1414" t="str">
            <v>OPERADOR COMPONENTE PEDAGOGICO CON ALIMENTOS</v>
          </cell>
        </row>
        <row r="1415">
          <cell r="B1415">
            <v>5021012025</v>
          </cell>
          <cell r="AK1415" t="str">
            <v>OPERADOR COMPONENTE PEDAGOGICO CON ALIMENTOS</v>
          </cell>
        </row>
        <row r="1416">
          <cell r="B1416">
            <v>5021012025</v>
          </cell>
          <cell r="AK1416" t="str">
            <v>OPERADOR COMPONENTE PEDAGOGICO CON ALIMENTOS</v>
          </cell>
        </row>
        <row r="1417">
          <cell r="B1417">
            <v>5021012025</v>
          </cell>
          <cell r="AK1417" t="str">
            <v>OPERADOR COMPONENTE PEDAGOGICO CON ALIMENTOS</v>
          </cell>
        </row>
        <row r="1418">
          <cell r="B1418">
            <v>5021012025</v>
          </cell>
          <cell r="AK1418" t="str">
            <v>OPERADOR COMPONENTE PEDAGOGICO CON ALIMENTOS</v>
          </cell>
        </row>
        <row r="1419">
          <cell r="B1419">
            <v>5021012025</v>
          </cell>
          <cell r="AK1419" t="str">
            <v>OPERADOR COMPONENTE PEDAGOGICO CON ALIMENTOS</v>
          </cell>
        </row>
        <row r="1420">
          <cell r="B1420">
            <v>5021012025</v>
          </cell>
          <cell r="AK1420" t="str">
            <v>OPERADOR COMPONENTE PEDAGOGICO CON ALIMENTOS</v>
          </cell>
        </row>
        <row r="1421">
          <cell r="B1421">
            <v>5021012025</v>
          </cell>
          <cell r="AK1421" t="str">
            <v>OPERADOR COMPONENTE PEDAGOGICO CON ALIMENTOS</v>
          </cell>
        </row>
        <row r="1422">
          <cell r="B1422">
            <v>5021012025</v>
          </cell>
          <cell r="AK1422" t="str">
            <v>OPERADOR COMPONENTE PEDAGOGICO CON ALIMENTOS</v>
          </cell>
        </row>
        <row r="1423">
          <cell r="B1423">
            <v>5021322025</v>
          </cell>
          <cell r="AK1423" t="str">
            <v>OPERADOR COMPONENTE PEDAGOGICO CON ALIMENTOS</v>
          </cell>
        </row>
        <row r="1424">
          <cell r="B1424">
            <v>5021322025</v>
          </cell>
          <cell r="AK1424" t="str">
            <v>OPERADOR COMPONENTE PEDAGOGICO CON ALIMENTOS</v>
          </cell>
        </row>
        <row r="1425">
          <cell r="B1425">
            <v>5021322025</v>
          </cell>
          <cell r="AK1425" t="str">
            <v>OPERADOR COMPONENTE PEDAGOGICO CON ALIMENTOS</v>
          </cell>
        </row>
        <row r="1426">
          <cell r="B1426">
            <v>5021322025</v>
          </cell>
          <cell r="AK1426" t="str">
            <v>OPERADOR COMPONENTE PEDAGOGICO CON ALIMENTOS</v>
          </cell>
        </row>
        <row r="1427">
          <cell r="B1427">
            <v>5021322025</v>
          </cell>
          <cell r="AK1427" t="str">
            <v>OPERADOR COMPONENTE PEDAGOGICO CON ALIMENTOS</v>
          </cell>
        </row>
        <row r="1428">
          <cell r="B1428">
            <v>5021322025</v>
          </cell>
          <cell r="AK1428" t="str">
            <v>OPERADOR COMPONENTE PEDAGOGICO CON ALIMENTOS</v>
          </cell>
        </row>
        <row r="1429">
          <cell r="B1429">
            <v>5010982026</v>
          </cell>
          <cell r="AK1429" t="str">
            <v>OPERADOR COMPONENTE PEDAGOGICO CON ALIMENTOS</v>
          </cell>
        </row>
        <row r="1430">
          <cell r="B1430">
            <v>5010982026</v>
          </cell>
          <cell r="AK1430" t="str">
            <v>OPERADOR COMPONENTE PEDAGOGICO CON ALIMENTOS</v>
          </cell>
        </row>
        <row r="1431">
          <cell r="B1431">
            <v>5010982026</v>
          </cell>
          <cell r="AK1431" t="str">
            <v>OPERADOR COMPONENTE PEDAGOGICO CON ALIMENTOS</v>
          </cell>
        </row>
        <row r="1432">
          <cell r="B1432">
            <v>5010982026</v>
          </cell>
          <cell r="AK1432" t="str">
            <v>OPERADOR COMPONENTE PEDAGOGICO CON ALIMENTOS</v>
          </cell>
        </row>
        <row r="1433">
          <cell r="B1433">
            <v>5010982026</v>
          </cell>
          <cell r="AK1433" t="str">
            <v>OPERADOR COMPONENTE PEDAGOGICO CON ALIMENTOS</v>
          </cell>
        </row>
        <row r="1434">
          <cell r="B1434">
            <v>5010982026</v>
          </cell>
          <cell r="AK1434" t="str">
            <v>OPERADOR COMPONENTE PEDAGOGICO CON ALIMENTOS</v>
          </cell>
        </row>
        <row r="1435">
          <cell r="B1435">
            <v>5010982026</v>
          </cell>
          <cell r="AK1435" t="str">
            <v>OPERADOR COMPONENTE PEDAGOGICO CON ALIMENTOS</v>
          </cell>
        </row>
        <row r="1436">
          <cell r="B1436">
            <v>5010982026</v>
          </cell>
          <cell r="AK1436" t="str">
            <v>OPERADOR COMPONENTE PEDAGOGICO CON ALIMENTOS</v>
          </cell>
        </row>
        <row r="1437">
          <cell r="B1437">
            <v>5010982026</v>
          </cell>
          <cell r="AK1437" t="str">
            <v>OPERADOR COMPONENTE PEDAGOGICO CON ALIMENTOS</v>
          </cell>
        </row>
        <row r="1438">
          <cell r="B1438">
            <v>5010982026</v>
          </cell>
          <cell r="AK1438" t="str">
            <v>OPERADOR COMPONENTE PEDAGOGICO CON ALIMENTOS</v>
          </cell>
        </row>
        <row r="1439">
          <cell r="B1439">
            <v>5021342025</v>
          </cell>
          <cell r="AK1439" t="str">
            <v>OPERADOR COMPONENTE PEDAGOGICO CON ALIMENTOS</v>
          </cell>
        </row>
        <row r="1440">
          <cell r="B1440">
            <v>5021342025</v>
          </cell>
          <cell r="AK1440" t="str">
            <v>OPERADOR COMPONENTE PEDAGOGICO CON ALIMENTOS</v>
          </cell>
        </row>
        <row r="1441">
          <cell r="B1441">
            <v>5021342025</v>
          </cell>
          <cell r="AK1441" t="str">
            <v>OPERADOR COMPONENTE PEDAGOGICO CON ALIMENTOS</v>
          </cell>
        </row>
        <row r="1442">
          <cell r="B1442">
            <v>5021342025</v>
          </cell>
          <cell r="AK1442" t="str">
            <v>OPERADOR COMPONENTE PEDAGOGICO CON ALIMENTOS</v>
          </cell>
        </row>
        <row r="1443">
          <cell r="B1443">
            <v>5020402025</v>
          </cell>
          <cell r="AK1443" t="str">
            <v>OPERADOR COMPONENTE PEDAGOGICO CON ALIMENTOS</v>
          </cell>
        </row>
        <row r="1444">
          <cell r="B1444">
            <v>5020402025</v>
          </cell>
          <cell r="AK1444" t="str">
            <v>OPERADOR COMPONENTE PEDAGOGICO CON ALIMENTOS</v>
          </cell>
        </row>
        <row r="1445">
          <cell r="B1445">
            <v>5020402025</v>
          </cell>
          <cell r="AK1445" t="str">
            <v>OPERADOR COMPONENTE PEDAGOGICO CON ALIMENTOS</v>
          </cell>
        </row>
        <row r="1446">
          <cell r="B1446">
            <v>5020402025</v>
          </cell>
          <cell r="AK1446" t="str">
            <v>OPERADOR COMPONENTE PEDAGOGICO CON ALIMENTOS</v>
          </cell>
        </row>
        <row r="1447">
          <cell r="B1447">
            <v>5020402025</v>
          </cell>
          <cell r="AK1447" t="str">
            <v>OPERADOR COMPONENTE PEDAGOGICO CON ALIMENTOS</v>
          </cell>
        </row>
        <row r="1448">
          <cell r="B1448">
            <v>5020402025</v>
          </cell>
          <cell r="AK1448" t="str">
            <v>OPERADOR COMPONENTE PEDAGOGICO CON ALIMENTOS</v>
          </cell>
        </row>
        <row r="1449">
          <cell r="B1449">
            <v>5020402025</v>
          </cell>
          <cell r="AK1449" t="str">
            <v>OPERADOR COMPONENTE PEDAGOGICO CON ALIMENTOS</v>
          </cell>
        </row>
        <row r="1450">
          <cell r="B1450">
            <v>5020402025</v>
          </cell>
          <cell r="AK1450" t="str">
            <v>OPERADOR COMPONENTE PEDAGOGICO CON ALIMENTOS</v>
          </cell>
        </row>
        <row r="1451">
          <cell r="B1451">
            <v>5020402025</v>
          </cell>
          <cell r="AK1451" t="str">
            <v>OPERADOR COMPONENTE PEDAGOGICO CON ALIMENTOS</v>
          </cell>
        </row>
        <row r="1452">
          <cell r="B1452">
            <v>5020402025</v>
          </cell>
          <cell r="AK1452" t="str">
            <v>OPERADOR COMPONENTE PEDAGOGICO CON ALIMENTOS</v>
          </cell>
        </row>
        <row r="1453">
          <cell r="B1453">
            <v>5020402025</v>
          </cell>
          <cell r="AK1453" t="str">
            <v>OPERADOR COMPONENTE PEDAGOGICO CON ALIMENTOS</v>
          </cell>
        </row>
        <row r="1454">
          <cell r="B1454">
            <v>5020402025</v>
          </cell>
          <cell r="AK1454" t="str">
            <v>OPERADOR COMPONENTE PEDAGOGICO CON ALIMENTOS</v>
          </cell>
        </row>
        <row r="1455">
          <cell r="B1455">
            <v>5020402025</v>
          </cell>
          <cell r="AK1455" t="str">
            <v>OPERADOR COMPONENTE PEDAGOGICO CON ALIMENTOS</v>
          </cell>
        </row>
        <row r="1456">
          <cell r="B1456">
            <v>5020402025</v>
          </cell>
          <cell r="AK1456" t="str">
            <v>OPERADOR COMPONENTE PEDAGOGICO CON ALIMENTOS</v>
          </cell>
        </row>
        <row r="1457">
          <cell r="B1457">
            <v>5020402025</v>
          </cell>
          <cell r="AK1457" t="str">
            <v>OPERADOR COMPONENTE PEDAGOGICO CON ALIMENTOS</v>
          </cell>
        </row>
        <row r="1458">
          <cell r="B1458">
            <v>5020402025</v>
          </cell>
          <cell r="AK1458" t="str">
            <v>OPERADOR COMPONENTE PEDAGOGICO CON ALIMENTOS</v>
          </cell>
        </row>
        <row r="1459">
          <cell r="B1459">
            <v>5020402025</v>
          </cell>
          <cell r="AK1459" t="str">
            <v>OPERADOR COMPONENTE PEDAGOGICO CON ALIMENTOS</v>
          </cell>
        </row>
        <row r="1460">
          <cell r="B1460">
            <v>5020402025</v>
          </cell>
          <cell r="AK1460" t="str">
            <v>OPERADOR COMPONENTE PEDAGOGICO CON ALIMENTOS</v>
          </cell>
        </row>
        <row r="1461">
          <cell r="B1461">
            <v>5020402025</v>
          </cell>
          <cell r="AK1461" t="str">
            <v>OPERADOR COMPONENTE PEDAGOGICO CON ALIMENTOS</v>
          </cell>
        </row>
        <row r="1462">
          <cell r="B1462">
            <v>5020402025</v>
          </cell>
          <cell r="AK1462" t="str">
            <v>OPERADOR COMPONENTE PEDAGOGICO CON ALIMENTOS</v>
          </cell>
        </row>
        <row r="1463">
          <cell r="B1463">
            <v>5020402025</v>
          </cell>
          <cell r="AK1463" t="str">
            <v>OPERADOR COMPONENTE PEDAGOGICO CON ALIMENTOS</v>
          </cell>
        </row>
        <row r="1464">
          <cell r="B1464">
            <v>5020402025</v>
          </cell>
          <cell r="AK1464" t="str">
            <v>OPERADOR COMPONENTE PEDAGOGICO CON ALIMENTOS</v>
          </cell>
        </row>
        <row r="1465">
          <cell r="B1465">
            <v>5020402025</v>
          </cell>
          <cell r="AK1465" t="str">
            <v>OPERADOR COMPONENTE PEDAGOGICO CON ALIMENTOS</v>
          </cell>
        </row>
        <row r="1466">
          <cell r="B1466">
            <v>5020402025</v>
          </cell>
          <cell r="AK1466" t="str">
            <v>OPERADOR COMPONENTE PEDAGOGICO CON ALIMENTOS</v>
          </cell>
        </row>
        <row r="1467">
          <cell r="B1467">
            <v>5020402025</v>
          </cell>
          <cell r="AK1467" t="str">
            <v>OPERADOR COMPONENTE PEDAGOGICO CON ALIMENTOS</v>
          </cell>
        </row>
        <row r="1468">
          <cell r="B1468">
            <v>5020402025</v>
          </cell>
          <cell r="AK1468" t="str">
            <v>OPERADOR COMPONENTE PEDAGOGICO CON ALIMENTOS</v>
          </cell>
        </row>
        <row r="1469">
          <cell r="B1469">
            <v>5020402025</v>
          </cell>
          <cell r="AK1469" t="str">
            <v>OPERADOR COMPONENTE PEDAGOGICO CON ALIMENTOS</v>
          </cell>
        </row>
        <row r="1470">
          <cell r="B1470">
            <v>5020402025</v>
          </cell>
          <cell r="AK1470" t="str">
            <v>OPERADOR COMPONENTE PEDAGOGICO CON ALIMENTOS</v>
          </cell>
        </row>
        <row r="1471">
          <cell r="B1471">
            <v>5020402025</v>
          </cell>
          <cell r="AK1471" t="str">
            <v>OPERADOR COMPONENTE PEDAGOGICO CON ALIMENTOS</v>
          </cell>
        </row>
        <row r="1472">
          <cell r="B1472">
            <v>5020402025</v>
          </cell>
          <cell r="AK1472" t="str">
            <v>OPERADOR COMPONENTE PEDAGOGICO CON ALIMENTOS</v>
          </cell>
        </row>
        <row r="1473">
          <cell r="B1473">
            <v>5020402025</v>
          </cell>
          <cell r="AK1473" t="str">
            <v>OPERADOR COMPONENTE PEDAGOGICO CON ALIMENTOS</v>
          </cell>
        </row>
        <row r="1474">
          <cell r="B1474">
            <v>5020402025</v>
          </cell>
          <cell r="AK1474" t="str">
            <v>OPERADOR COMPONENTE PEDAGOGICO CON ALIMENTOS</v>
          </cell>
        </row>
        <row r="1475">
          <cell r="B1475">
            <v>5010942026</v>
          </cell>
          <cell r="AK1475" t="str">
            <v>OPERADOR COMPONENTE PEDAGOGICO CON ALIMENTOS</v>
          </cell>
        </row>
        <row r="1476">
          <cell r="B1476">
            <v>5010942026</v>
          </cell>
          <cell r="AK1476" t="str">
            <v>OPERADOR COMPONENTE PEDAGOGICO CON ALIMENTOS</v>
          </cell>
        </row>
        <row r="1477">
          <cell r="B1477">
            <v>5010942026</v>
          </cell>
          <cell r="AK1477" t="str">
            <v>OPERADOR COMPONENTE PEDAGOGICO CON ALIMENTOS</v>
          </cell>
        </row>
        <row r="1478">
          <cell r="B1478">
            <v>5010942026</v>
          </cell>
          <cell r="AK1478" t="str">
            <v>OPERADOR COMPONENTE PEDAGOGICO CON ALIMENTOS</v>
          </cell>
        </row>
        <row r="1479">
          <cell r="B1479">
            <v>5010942026</v>
          </cell>
          <cell r="AK1479" t="str">
            <v>OPERADOR COMPONENTE PEDAGOGICO CON ALIMENTOS</v>
          </cell>
        </row>
        <row r="1480">
          <cell r="B1480">
            <v>5010942026</v>
          </cell>
          <cell r="AK1480" t="str">
            <v>OPERADOR COMPONENTE PEDAGOGICO CON ALIMENTOS</v>
          </cell>
        </row>
        <row r="1481">
          <cell r="B1481">
            <v>5010942026</v>
          </cell>
          <cell r="AK1481" t="str">
            <v>OPERADOR COMPONENTE PEDAGOGICO CON ALIMENTOS</v>
          </cell>
        </row>
        <row r="1482">
          <cell r="B1482">
            <v>5010942026</v>
          </cell>
          <cell r="AK1482" t="str">
            <v>OPERADOR COMPONENTE PEDAGOGICO CON ALIMENTOS</v>
          </cell>
        </row>
        <row r="1483">
          <cell r="B1483">
            <v>5010942026</v>
          </cell>
          <cell r="AK1483" t="str">
            <v>OPERADOR COMPONENTE PEDAGOGICO CON ALIMENTOS</v>
          </cell>
        </row>
        <row r="1484">
          <cell r="B1484">
            <v>5010942026</v>
          </cell>
          <cell r="AK1484" t="str">
            <v>OPERADOR COMPONENTE PEDAGOGICO CON ALIMENTOS</v>
          </cell>
        </row>
        <row r="1485">
          <cell r="B1485">
            <v>5010942026</v>
          </cell>
          <cell r="AK1485" t="str">
            <v>OPERADOR COMPONENTE PEDAGOGICO CON ALIMENTOS</v>
          </cell>
        </row>
        <row r="1486">
          <cell r="B1486">
            <v>5010942026</v>
          </cell>
          <cell r="AK1486" t="str">
            <v>OPERADOR COMPONENTE PEDAGOGICO CON ALIMENTOS</v>
          </cell>
        </row>
        <row r="1487">
          <cell r="B1487">
            <v>5010942026</v>
          </cell>
          <cell r="AK1487" t="str">
            <v>OPERADOR COMPONENTE PEDAGOGICO CON ALIMENTOS</v>
          </cell>
        </row>
        <row r="1488">
          <cell r="B1488">
            <v>5010942026</v>
          </cell>
          <cell r="AK1488" t="str">
            <v>OPERADOR COMPONENTE PEDAGOGICO CON ALIMENTOS</v>
          </cell>
        </row>
        <row r="1489">
          <cell r="B1489">
            <v>5010942026</v>
          </cell>
          <cell r="AK1489" t="str">
            <v>OPERADOR COMPONENTE PEDAGOGICO CON ALIMENTOS</v>
          </cell>
        </row>
        <row r="1490">
          <cell r="B1490">
            <v>5021012025</v>
          </cell>
          <cell r="AK1490" t="str">
            <v>OPERADOR COMPONENTE PEDAGOGICO CON ALIMENTOS</v>
          </cell>
        </row>
        <row r="1491">
          <cell r="B1491">
            <v>5021012025</v>
          </cell>
          <cell r="AK1491" t="str">
            <v>OPERADOR COMPONENTE PEDAGOGICO CON ALIMENTOS</v>
          </cell>
        </row>
        <row r="1492">
          <cell r="B1492">
            <v>5021012025</v>
          </cell>
          <cell r="AK1492" t="str">
            <v>OPERADOR COMPONENTE PEDAGOGICO CON ALIMENTOS</v>
          </cell>
        </row>
        <row r="1493">
          <cell r="B1493">
            <v>5021012025</v>
          </cell>
          <cell r="AK1493" t="str">
            <v>OPERADOR COMPONENTE PEDAGOGICO CON ALIMENTOS</v>
          </cell>
        </row>
        <row r="1494">
          <cell r="B1494">
            <v>5021012025</v>
          </cell>
          <cell r="AK1494" t="str">
            <v>OPERADOR COMPONENTE PEDAGOGICO CON ALIMENTOS</v>
          </cell>
        </row>
        <row r="1495">
          <cell r="B1495">
            <v>5021012025</v>
          </cell>
          <cell r="AK1495" t="str">
            <v>OPERADOR COMPONENTE PEDAGOGICO CON ALIMENTOS</v>
          </cell>
        </row>
        <row r="1496">
          <cell r="B1496">
            <v>5021012025</v>
          </cell>
          <cell r="AK1496" t="str">
            <v>OPERADOR COMPONENTE PEDAGOGICO CON ALIMENTOS</v>
          </cell>
        </row>
        <row r="1497">
          <cell r="B1497">
            <v>5021012025</v>
          </cell>
          <cell r="AK1497" t="str">
            <v>OPERADOR COMPONENTE PEDAGOGICO CON ALIMENTOS</v>
          </cell>
        </row>
        <row r="1498">
          <cell r="B1498">
            <v>5021012025</v>
          </cell>
          <cell r="AK1498" t="str">
            <v>OPERADOR COMPONENTE PEDAGOGICO CON ALIMENTOS</v>
          </cell>
        </row>
        <row r="1499">
          <cell r="B1499">
            <v>5021012025</v>
          </cell>
          <cell r="AK1499" t="str">
            <v>OPERADOR COMPONENTE PEDAGOGICO CON ALIMENTOS</v>
          </cell>
        </row>
        <row r="1500">
          <cell r="B1500">
            <v>5021012025</v>
          </cell>
          <cell r="AK1500" t="str">
            <v>OPERADOR COMPONENTE PEDAGOGICO CON ALIMENTOS</v>
          </cell>
        </row>
        <row r="1501">
          <cell r="B1501">
            <v>5021012025</v>
          </cell>
          <cell r="AK1501" t="str">
            <v>OPERADOR COMPONENTE PEDAGOGICO CON ALIMENTOS</v>
          </cell>
        </row>
        <row r="1502">
          <cell r="B1502">
            <v>5021012025</v>
          </cell>
          <cell r="AK1502" t="str">
            <v>OPERADOR COMPONENTE PEDAGOGICO CON ALIMENTOS</v>
          </cell>
        </row>
        <row r="1503">
          <cell r="B1503">
            <v>5021012025</v>
          </cell>
          <cell r="AK1503" t="str">
            <v>OPERADOR COMPONENTE PEDAGOGICO CON ALIMENTOS</v>
          </cell>
        </row>
        <row r="1504">
          <cell r="B1504">
            <v>5021012025</v>
          </cell>
          <cell r="AK1504" t="str">
            <v>OPERADOR COMPONENTE PEDAGOGICO CON ALIMENTOS</v>
          </cell>
        </row>
        <row r="1505">
          <cell r="B1505">
            <v>5021012025</v>
          </cell>
          <cell r="AK1505" t="str">
            <v>OPERADOR COMPONENTE PEDAGOGICO CON ALIMENTOS</v>
          </cell>
        </row>
        <row r="1506">
          <cell r="B1506">
            <v>5021012025</v>
          </cell>
          <cell r="AK1506" t="str">
            <v>OPERADOR COMPONENTE PEDAGOGICO CON ALIMENTOS</v>
          </cell>
        </row>
        <row r="1507">
          <cell r="B1507">
            <v>5021012025</v>
          </cell>
          <cell r="AK1507" t="str">
            <v>OPERADOR COMPONENTE PEDAGOGICO CON ALIMENTOS</v>
          </cell>
        </row>
        <row r="1508">
          <cell r="B1508">
            <v>5021012025</v>
          </cell>
          <cell r="AK1508" t="str">
            <v>OPERADOR COMPONENTE PEDAGOGICO CON ALIMENTOS</v>
          </cell>
        </row>
        <row r="1509">
          <cell r="B1509">
            <v>5021012025</v>
          </cell>
          <cell r="AK1509" t="str">
            <v>OPERADOR COMPONENTE PEDAGOGICO CON ALIMENTOS</v>
          </cell>
        </row>
        <row r="1510">
          <cell r="B1510">
            <v>5021012025</v>
          </cell>
          <cell r="AK1510" t="str">
            <v>OPERADOR COMPONENTE PEDAGOGICO CON ALIMENTOS</v>
          </cell>
        </row>
        <row r="1511">
          <cell r="B1511">
            <v>5021012025</v>
          </cell>
          <cell r="AK1511" t="str">
            <v>OPERADOR COMPONENTE PEDAGOGICO CON ALIMENTOS</v>
          </cell>
        </row>
        <row r="1512">
          <cell r="B1512">
            <v>5010622026</v>
          </cell>
          <cell r="AK1512" t="str">
            <v>OPERADOR COMPONENTE PEDAGOGICO CON ALIMENTOS</v>
          </cell>
        </row>
        <row r="1513">
          <cell r="B1513">
            <v>5010622026</v>
          </cell>
          <cell r="AK1513" t="str">
            <v>OPERADOR COMPONENTE PEDAGOGICO CON ALIMENTOS</v>
          </cell>
        </row>
        <row r="1514">
          <cell r="B1514">
            <v>5010622026</v>
          </cell>
          <cell r="AK1514" t="str">
            <v>OPERADOR COMPONENTE PEDAGOGICO CON ALIMENTOS</v>
          </cell>
        </row>
        <row r="1515">
          <cell r="B1515">
            <v>5010622026</v>
          </cell>
          <cell r="AK1515" t="str">
            <v>OPERADOR COMPONENTE PEDAGOGICO CON ALIMENTOS</v>
          </cell>
        </row>
        <row r="1516">
          <cell r="B1516">
            <v>5010622026</v>
          </cell>
          <cell r="AK1516" t="str">
            <v>OPERADOR COMPONENTE PEDAGOGICO CON ALIMENTOS</v>
          </cell>
        </row>
        <row r="1517">
          <cell r="B1517">
            <v>5010622026</v>
          </cell>
          <cell r="AK1517" t="str">
            <v>OPERADOR COMPONENTE PEDAGOGICO CON ALIMENTOS</v>
          </cell>
        </row>
        <row r="1518">
          <cell r="B1518">
            <v>5010622026</v>
          </cell>
          <cell r="AK1518" t="str">
            <v>OPERADOR COMPONENTE PEDAGOGICO CON ALIMENTOS</v>
          </cell>
        </row>
        <row r="1519">
          <cell r="B1519">
            <v>5010622026</v>
          </cell>
          <cell r="AK1519" t="str">
            <v>OPERADOR COMPONENTE PEDAGOGICO CON ALIMENTOS</v>
          </cell>
        </row>
        <row r="1520">
          <cell r="B1520">
            <v>5010622026</v>
          </cell>
          <cell r="AK1520" t="str">
            <v>OPERADOR COMPONENTE PEDAGOGICO CON ALIMENTOS</v>
          </cell>
        </row>
        <row r="1521">
          <cell r="B1521">
            <v>5010622026</v>
          </cell>
          <cell r="AK1521" t="str">
            <v>OPERADOR COMPONENTE PEDAGOGICO CON ALIMENTOS</v>
          </cell>
        </row>
        <row r="1522">
          <cell r="B1522">
            <v>5010622026</v>
          </cell>
          <cell r="AK1522" t="str">
            <v>OPERADOR COMPONENTE PEDAGOGICO CON ALIMENTOS</v>
          </cell>
        </row>
        <row r="1523">
          <cell r="B1523">
            <v>5010622026</v>
          </cell>
          <cell r="AK1523" t="str">
            <v>OPERADOR COMPONENTE PEDAGOGICO CON ALIMENTOS</v>
          </cell>
        </row>
        <row r="1524">
          <cell r="B1524">
            <v>5010622026</v>
          </cell>
          <cell r="AK1524" t="str">
            <v>OPERADOR COMPONENTE PEDAGOGICO CON ALIMENTOS</v>
          </cell>
        </row>
        <row r="1525">
          <cell r="B1525">
            <v>5010622026</v>
          </cell>
          <cell r="AK1525" t="str">
            <v>OPERADOR COMPONENTE PEDAGOGICO CON ALIMENTOS</v>
          </cell>
        </row>
        <row r="1526">
          <cell r="B1526">
            <v>5010622026</v>
          </cell>
          <cell r="AK1526" t="str">
            <v>OPERADOR COMPONENTE PEDAGOGICO CON ALIMENTOS</v>
          </cell>
        </row>
        <row r="1527">
          <cell r="B1527">
            <v>5010622026</v>
          </cell>
          <cell r="AK1527" t="str">
            <v>OPERADOR COMPONENTE PEDAGOGICO CON ALIMENTOS</v>
          </cell>
        </row>
        <row r="1528">
          <cell r="B1528">
            <v>5010622026</v>
          </cell>
          <cell r="AK1528" t="str">
            <v>OPERADOR COMPONENTE PEDAGOGICO CON ALIMENTOS</v>
          </cell>
        </row>
        <row r="1529">
          <cell r="B1529">
            <v>5010622026</v>
          </cell>
          <cell r="AK1529" t="str">
            <v>OPERADOR COMPONENTE PEDAGOGICO CON ALIMENTOS</v>
          </cell>
        </row>
        <row r="1530">
          <cell r="B1530">
            <v>5010622026</v>
          </cell>
          <cell r="AK1530" t="str">
            <v>OPERADOR COMPONENTE PEDAGOGICO CON ALIMENTOS</v>
          </cell>
        </row>
        <row r="1531">
          <cell r="B1531">
            <v>5010622026</v>
          </cell>
          <cell r="AK1531" t="str">
            <v>OPERADOR COMPONENTE PEDAGOGICO CON ALIMENTOS</v>
          </cell>
        </row>
        <row r="1532">
          <cell r="B1532">
            <v>5010622026</v>
          </cell>
          <cell r="AK1532" t="str">
            <v>OPERADOR COMPONENTE PEDAGOGICO CON ALIMENTOS</v>
          </cell>
        </row>
        <row r="1533">
          <cell r="B1533">
            <v>5010622026</v>
          </cell>
          <cell r="AK1533" t="str">
            <v>OPERADOR COMPONENTE PEDAGOGICO CON ALIMENTOS</v>
          </cell>
        </row>
        <row r="1534">
          <cell r="B1534">
            <v>5010622026</v>
          </cell>
          <cell r="AK1534" t="str">
            <v>OPERADOR COMPONENTE PEDAGOGICO CON ALIMENTOS</v>
          </cell>
        </row>
        <row r="1535">
          <cell r="B1535">
            <v>5010622026</v>
          </cell>
          <cell r="AK1535" t="str">
            <v>OPERADOR COMPONENTE PEDAGOGICO CON ALIMENTOS</v>
          </cell>
        </row>
        <row r="1536">
          <cell r="B1536">
            <v>5010622026</v>
          </cell>
          <cell r="AK1536" t="str">
            <v>OPERADOR COMPONENTE PEDAGOGICO CON ALIMENTOS</v>
          </cell>
        </row>
        <row r="1537">
          <cell r="B1537">
            <v>5010622026</v>
          </cell>
          <cell r="AK1537" t="str">
            <v>OPERADOR COMPONENTE PEDAGOGICO CON ALIMENTOS</v>
          </cell>
        </row>
        <row r="1538">
          <cell r="B1538">
            <v>5010622026</v>
          </cell>
          <cell r="AK1538" t="str">
            <v>OPERADOR COMPONENTE PEDAGOGICO CON ALIMENTOS</v>
          </cell>
        </row>
        <row r="1539">
          <cell r="B1539">
            <v>5010622026</v>
          </cell>
          <cell r="AK1539" t="str">
            <v>OPERADOR COMPONENTE PEDAGOGICO CON ALIMENTOS</v>
          </cell>
        </row>
        <row r="1540">
          <cell r="B1540">
            <v>5010622026</v>
          </cell>
          <cell r="AK1540" t="str">
            <v>OPERADOR COMPONENTE PEDAGOGICO CON ALIMENTOS</v>
          </cell>
        </row>
        <row r="1541">
          <cell r="B1541">
            <v>5010622026</v>
          </cell>
          <cell r="AK1541" t="str">
            <v>OPERADOR COMPONENTE PEDAGOGICO CON ALIMENTOS</v>
          </cell>
        </row>
        <row r="1542">
          <cell r="B1542">
            <v>5010622026</v>
          </cell>
          <cell r="AK1542" t="str">
            <v>OPERADOR COMPONENTE PEDAGOGICO CON ALIMENTOS</v>
          </cell>
        </row>
        <row r="1543">
          <cell r="B1543">
            <v>5010622026</v>
          </cell>
          <cell r="AK1543" t="str">
            <v>OPERADOR COMPONENTE PEDAGOGICO CON ALIMENTOS</v>
          </cell>
        </row>
        <row r="1544">
          <cell r="B1544">
            <v>5010622026</v>
          </cell>
          <cell r="AK1544" t="str">
            <v>OPERADOR COMPONENTE PEDAGOGICO CON ALIMENTOS</v>
          </cell>
        </row>
        <row r="1545">
          <cell r="B1545">
            <v>5010622026</v>
          </cell>
          <cell r="AK1545" t="str">
            <v>OPERADOR COMPONENTE PEDAGOGICO CON ALIMENTOS</v>
          </cell>
        </row>
        <row r="1546">
          <cell r="B1546">
            <v>5010622026</v>
          </cell>
          <cell r="AK1546" t="str">
            <v>OPERADOR COMPONENTE PEDAGOGICO CON ALIMENTOS</v>
          </cell>
        </row>
        <row r="1547">
          <cell r="B1547">
            <v>5010622026</v>
          </cell>
          <cell r="AK1547" t="str">
            <v>OPERADOR COMPONENTE PEDAGOGICO CON ALIMENTOS</v>
          </cell>
        </row>
        <row r="1548">
          <cell r="B1548">
            <v>5010622026</v>
          </cell>
          <cell r="AK1548" t="str">
            <v>OPERADOR COMPONENTE PEDAGOGICO CON ALIMENTOS</v>
          </cell>
        </row>
        <row r="1549">
          <cell r="B1549">
            <v>5010622026</v>
          </cell>
          <cell r="AK1549" t="str">
            <v>OPERADOR COMPONENTE PEDAGOGICO CON ALIMENTOS</v>
          </cell>
        </row>
        <row r="1550">
          <cell r="B1550">
            <v>5010622026</v>
          </cell>
          <cell r="AK1550" t="str">
            <v>OPERADOR COMPONENTE PEDAGOGICO CON ALIMENTOS</v>
          </cell>
        </row>
        <row r="1551">
          <cell r="B1551">
            <v>5010622026</v>
          </cell>
          <cell r="AK1551" t="str">
            <v>OPERADOR COMPONENTE PEDAGOGICO CON ALIMENTOS</v>
          </cell>
        </row>
        <row r="1552">
          <cell r="B1552">
            <v>5010622026</v>
          </cell>
          <cell r="AK1552" t="str">
            <v>OPERADOR COMPONENTE PEDAGOGICO CON ALIMENTOS</v>
          </cell>
        </row>
        <row r="1553">
          <cell r="B1553">
            <v>5010622026</v>
          </cell>
          <cell r="AK1553" t="str">
            <v>OPERADOR COMPONENTE PEDAGOGICO CON ALIMENTOS</v>
          </cell>
        </row>
        <row r="1554">
          <cell r="B1554">
            <v>5011082026</v>
          </cell>
          <cell r="AK1554" t="str">
            <v>OPERADOR COMPONENTE PEDAGOGICO CON ALIMENTOS</v>
          </cell>
        </row>
        <row r="1555">
          <cell r="B1555">
            <v>5011082026</v>
          </cell>
          <cell r="AK1555" t="str">
            <v>OPERADOR COMPONENTE PEDAGOGICO CON ALIMENTOS</v>
          </cell>
        </row>
        <row r="1556">
          <cell r="B1556">
            <v>5011082026</v>
          </cell>
          <cell r="AK1556" t="str">
            <v>OPERADOR COMPONENTE PEDAGOGICO CON ALIMENTOS</v>
          </cell>
        </row>
        <row r="1557">
          <cell r="B1557">
            <v>5011082026</v>
          </cell>
          <cell r="AK1557" t="str">
            <v>OPERADOR COMPONENTE PEDAGOGICO CON ALIMENTOS</v>
          </cell>
        </row>
        <row r="1558">
          <cell r="B1558">
            <v>5020892025</v>
          </cell>
          <cell r="AK1558" t="str">
            <v>OPERADOR COMPONENTE PEDAGOGICO CON ALIMENTOS</v>
          </cell>
        </row>
        <row r="1559">
          <cell r="B1559">
            <v>5020892025</v>
          </cell>
          <cell r="AK1559" t="str">
            <v>OPERADOR COMPONENTE PEDAGOGICO CON ALIMENTOS</v>
          </cell>
        </row>
        <row r="1560">
          <cell r="B1560">
            <v>5020892025</v>
          </cell>
          <cell r="AK1560" t="str">
            <v>OPERADOR COMPONENTE PEDAGOGICO CON ALIMENTOS</v>
          </cell>
        </row>
        <row r="1561">
          <cell r="B1561">
            <v>5020662025</v>
          </cell>
          <cell r="AK1561" t="str">
            <v>OPERADOR COMPONENTE PEDAGOGICO CON ALIMENTOS</v>
          </cell>
        </row>
        <row r="1562">
          <cell r="B1562">
            <v>5020662025</v>
          </cell>
        </row>
        <row r="1563">
          <cell r="B1563">
            <v>5020662025</v>
          </cell>
          <cell r="AK1563" t="str">
            <v>OPERADOR COMPONENTE PEDAGOGICO CON ALIMENTOS</v>
          </cell>
        </row>
        <row r="1564">
          <cell r="B1564">
            <v>5020662025</v>
          </cell>
          <cell r="AK1564" t="str">
            <v>OPERADOR COMPONENTE PEDAGOGICO CON ALIMENTOS</v>
          </cell>
        </row>
        <row r="1565">
          <cell r="B1565">
            <v>5020662025</v>
          </cell>
          <cell r="AK1565" t="str">
            <v>OPERADOR COMPONENTE PEDAGOGICO CON ALIMENTOS</v>
          </cell>
        </row>
        <row r="1566">
          <cell r="B1566">
            <v>5020662025</v>
          </cell>
          <cell r="AK1566" t="str">
            <v>OPERADOR COMPONENTE PEDAGOGICO CON ALIMENTOS</v>
          </cell>
        </row>
        <row r="1567">
          <cell r="B1567">
            <v>5020662025</v>
          </cell>
        </row>
        <row r="1568">
          <cell r="B1568">
            <v>5020662025</v>
          </cell>
          <cell r="AK1568" t="str">
            <v>OPERADOR COMPONENTE PEDAGOGICO CON ALIMENTOS</v>
          </cell>
        </row>
        <row r="1569">
          <cell r="B1569">
            <v>5020662025</v>
          </cell>
          <cell r="AK1569" t="str">
            <v>OPERADOR COMPONENTE PEDAGOGICO CON ALIMENTOS</v>
          </cell>
        </row>
        <row r="1570">
          <cell r="B1570">
            <v>5020662025</v>
          </cell>
          <cell r="AK1570" t="str">
            <v>OPERADOR COMPONENTE PEDAGOGICO CON ALIMENTOS</v>
          </cell>
        </row>
        <row r="1571">
          <cell r="B1571">
            <v>5020662025</v>
          </cell>
          <cell r="AK1571" t="str">
            <v>OPERADOR COMPONENTE PEDAGOGICO CON ALIMENTOS</v>
          </cell>
        </row>
        <row r="1572">
          <cell r="B1572">
            <v>5020662025</v>
          </cell>
          <cell r="AK1572" t="str">
            <v>OPERADOR COMPONENTE PEDAGOGICO CON ALIMENTOS</v>
          </cell>
        </row>
        <row r="1573">
          <cell r="B1573">
            <v>5020662025</v>
          </cell>
          <cell r="AK1573" t="str">
            <v>OPERADOR COMPONENTE PEDAGOGICO CON ALIMENTOS</v>
          </cell>
        </row>
        <row r="1574">
          <cell r="B1574">
            <v>5020662025</v>
          </cell>
        </row>
        <row r="1575">
          <cell r="B1575">
            <v>5020662025</v>
          </cell>
          <cell r="AK1575" t="str">
            <v>OPERADOR COMPONENTE PEDAGOGICO CON ALIMENTOS</v>
          </cell>
        </row>
        <row r="1576">
          <cell r="B1576">
            <v>5020662025</v>
          </cell>
          <cell r="AK1576" t="str">
            <v>OPERADOR COMPONENTE PEDAGOGICO CON ALIMENTOS</v>
          </cell>
        </row>
        <row r="1577">
          <cell r="B1577">
            <v>5020972025</v>
          </cell>
          <cell r="AK1577" t="str">
            <v>OPERADOR COMPONENTE PEDAGOGICO CON ALIMENTOS</v>
          </cell>
        </row>
        <row r="1578">
          <cell r="B1578">
            <v>5020972025</v>
          </cell>
          <cell r="AK1578" t="str">
            <v>OPERADOR COMPONENTE PEDAGOGICO CON ALIMENTOS</v>
          </cell>
        </row>
        <row r="1579">
          <cell r="B1579">
            <v>5020972025</v>
          </cell>
          <cell r="AK1579" t="str">
            <v>OPERADOR COMPONENTE PEDAGOGICO CON ALIMENTOS</v>
          </cell>
        </row>
        <row r="1580">
          <cell r="B1580">
            <v>5020972025</v>
          </cell>
        </row>
        <row r="1581">
          <cell r="B1581">
            <v>5020972025</v>
          </cell>
          <cell r="AK1581" t="str">
            <v>OPERADOR COMPONENTE PEDAGOGICO CON ALIMENTOS</v>
          </cell>
        </row>
        <row r="1582">
          <cell r="B1582">
            <v>5020972025</v>
          </cell>
          <cell r="AK1582" t="str">
            <v>OPERADOR COMPONENTE PEDAGOGICO CON ALIMENTOS</v>
          </cell>
        </row>
        <row r="1583">
          <cell r="B1583">
            <v>5020972025</v>
          </cell>
          <cell r="AK1583" t="str">
            <v>OPERADOR COMPONENTE PEDAGOGICO CON ALIMENTOS</v>
          </cell>
        </row>
        <row r="1584">
          <cell r="B1584">
            <v>5020972025</v>
          </cell>
        </row>
        <row r="1585">
          <cell r="B1585">
            <v>5020972025</v>
          </cell>
          <cell r="AK1585" t="str">
            <v>OPERADOR COMPONENTE PEDAGOGICO CON ALIMENTOS</v>
          </cell>
        </row>
        <row r="1586">
          <cell r="B1586">
            <v>5020972025</v>
          </cell>
          <cell r="AK1586" t="str">
            <v>OPERADOR COMPONENTE PEDAGOGICO CON ALIMENTOS</v>
          </cell>
        </row>
        <row r="1587">
          <cell r="B1587">
            <v>5020972025</v>
          </cell>
          <cell r="AK1587" t="str">
            <v>OPERADOR COMPONENTE PEDAGOGICO CON ALIMENTOS</v>
          </cell>
        </row>
        <row r="1588">
          <cell r="B1588">
            <v>5020972025</v>
          </cell>
          <cell r="AK1588" t="str">
            <v>OPERADOR COMPONENTE PEDAGOGICO CON ALIMENTOS</v>
          </cell>
        </row>
        <row r="1589">
          <cell r="B1589">
            <v>5020972025</v>
          </cell>
          <cell r="AK1589" t="str">
            <v>OPERADOR COMPONENTE PEDAGOGICO CON ALIMENTOS</v>
          </cell>
        </row>
        <row r="1590">
          <cell r="B1590">
            <v>5020772025</v>
          </cell>
          <cell r="AK1590" t="str">
            <v>OPERADOR SOLO COMPONENTE PEDAGOGICO</v>
          </cell>
        </row>
        <row r="1591">
          <cell r="B1591">
            <v>5020772025</v>
          </cell>
          <cell r="AK1591" t="str">
            <v>OPERADOR SOLO COMPONENTE PEDAGOGICO</v>
          </cell>
        </row>
        <row r="1592">
          <cell r="B1592">
            <v>5020772025</v>
          </cell>
          <cell r="AK1592" t="str">
            <v>OPERADOR SOLO COMPONENTE PEDAGOGICO</v>
          </cell>
        </row>
        <row r="1593">
          <cell r="B1593">
            <v>5020772025</v>
          </cell>
          <cell r="AK1593" t="str">
            <v>OPERADOR SOLO COMPONENTE PEDAGOGICO</v>
          </cell>
        </row>
        <row r="1594">
          <cell r="B1594">
            <v>5020772025</v>
          </cell>
          <cell r="AK1594" t="str">
            <v>OPERADOR SOLO COMPONENTE PEDAGOGICO</v>
          </cell>
        </row>
        <row r="1595">
          <cell r="B1595">
            <v>5020772025</v>
          </cell>
          <cell r="AK1595" t="str">
            <v>OPERADOR SOLO COMPONENTE PEDAGOGICO</v>
          </cell>
        </row>
        <row r="1596">
          <cell r="B1596">
            <v>5020772025</v>
          </cell>
          <cell r="AK1596" t="str">
            <v>OPERADOR SOLO COMPONENTE PEDAGOGICO</v>
          </cell>
        </row>
        <row r="1597">
          <cell r="B1597">
            <v>5020772025</v>
          </cell>
          <cell r="AK1597" t="str">
            <v>OPERADOR SOLO COMPONENTE PEDAGOGICO</v>
          </cell>
        </row>
        <row r="1598">
          <cell r="B1598">
            <v>5020772025</v>
          </cell>
          <cell r="AK1598" t="str">
            <v>OPERADOR SOLO COMPONENTE PEDAGOGICO</v>
          </cell>
        </row>
        <row r="1599">
          <cell r="B1599">
            <v>5020772025</v>
          </cell>
          <cell r="AK1599" t="str">
            <v>OPERADOR SOLO COMPONENTE PEDAGOGICO</v>
          </cell>
        </row>
        <row r="1600">
          <cell r="B1600">
            <v>5020772025</v>
          </cell>
          <cell r="AK1600" t="str">
            <v>OPERADOR SOLO COMPONENTE PEDAGOGICO</v>
          </cell>
        </row>
        <row r="1601">
          <cell r="B1601">
            <v>5020772025</v>
          </cell>
          <cell r="AK1601" t="str">
            <v>OPERADOR SOLO COMPONENTE PEDAGOGICO</v>
          </cell>
        </row>
        <row r="1602">
          <cell r="B1602">
            <v>5020772025</v>
          </cell>
          <cell r="AK1602" t="str">
            <v>OPERADOR SOLO COMPONENTE PEDAGOGICO</v>
          </cell>
        </row>
        <row r="1603">
          <cell r="B1603">
            <v>5020772025</v>
          </cell>
          <cell r="AK1603" t="str">
            <v>OPERADOR SOLO COMPONENTE PEDAGOGICO</v>
          </cell>
        </row>
        <row r="1604">
          <cell r="B1604">
            <v>5020772025</v>
          </cell>
          <cell r="AK1604" t="str">
            <v>OPERADOR SOLO COMPONENTE PEDAGOGICO</v>
          </cell>
        </row>
        <row r="1605">
          <cell r="B1605">
            <v>5020772025</v>
          </cell>
          <cell r="AK1605" t="str">
            <v>OPERADOR SOLO COMPONENTE PEDAGOGICO</v>
          </cell>
        </row>
        <row r="1606">
          <cell r="B1606">
            <v>5020772025</v>
          </cell>
          <cell r="AK1606" t="str">
            <v>OPERADOR SOLO COMPONENTE PEDAGOGICO</v>
          </cell>
        </row>
        <row r="1607">
          <cell r="B1607">
            <v>5020772025</v>
          </cell>
          <cell r="AK1607" t="str">
            <v>OPERADOR SOLO COMPONENTE PEDAGOGICO</v>
          </cell>
        </row>
        <row r="1608">
          <cell r="B1608">
            <v>5020772025</v>
          </cell>
          <cell r="AK1608" t="str">
            <v>OPERADOR SOLO COMPONENTE PEDAGOGICO</v>
          </cell>
        </row>
        <row r="1609">
          <cell r="B1609">
            <v>5020772025</v>
          </cell>
          <cell r="AK1609" t="str">
            <v>OPERADOR SOLO COMPONENTE PEDAGOGICO</v>
          </cell>
        </row>
        <row r="1610">
          <cell r="B1610">
            <v>5020772025</v>
          </cell>
          <cell r="AK1610" t="str">
            <v>OPERADOR SOLO COMPONENTE PEDAGOGICO</v>
          </cell>
        </row>
        <row r="1611">
          <cell r="B1611">
            <v>5020772025</v>
          </cell>
          <cell r="AK1611" t="str">
            <v>OPERADOR SOLO COMPONENTE PEDAGOGICO</v>
          </cell>
        </row>
        <row r="1612">
          <cell r="B1612">
            <v>5020772025</v>
          </cell>
          <cell r="AK1612" t="str">
            <v>OPERADOR SOLO COMPONENTE PEDAGOGICO</v>
          </cell>
        </row>
        <row r="1613">
          <cell r="B1613">
            <v>5020772025</v>
          </cell>
          <cell r="AK1613" t="str">
            <v>OPERADOR SOLO COMPONENTE PEDAGOGICO</v>
          </cell>
        </row>
        <row r="1614">
          <cell r="B1614">
            <v>5020772025</v>
          </cell>
          <cell r="AK1614" t="str">
            <v>OPERADOR SOLO COMPONENTE PEDAGOGICO</v>
          </cell>
        </row>
        <row r="1615">
          <cell r="B1615">
            <v>5020772025</v>
          </cell>
          <cell r="AK1615" t="str">
            <v>OPERADOR SOLO COMPONENTE PEDAGOGICO</v>
          </cell>
        </row>
        <row r="1616">
          <cell r="B1616">
            <v>5020772025</v>
          </cell>
          <cell r="AK1616" t="str">
            <v>OPERADOR SOLO COMPONENTE PEDAGOGICO</v>
          </cell>
        </row>
        <row r="1617">
          <cell r="B1617">
            <v>5020772025</v>
          </cell>
          <cell r="AK1617" t="str">
            <v>OPERADOR SOLO COMPONENTE PEDAGOGICO</v>
          </cell>
        </row>
        <row r="1618">
          <cell r="B1618">
            <v>5020772025</v>
          </cell>
          <cell r="AK1618" t="str">
            <v>OPERADOR SOLO COMPONENTE PEDAGOGICO</v>
          </cell>
        </row>
        <row r="1619">
          <cell r="B1619">
            <v>5020772025</v>
          </cell>
          <cell r="AK1619" t="str">
            <v>OPERADOR SOLO COMPONENTE PEDAGOGICO</v>
          </cell>
        </row>
        <row r="1620">
          <cell r="B1620">
            <v>5020772025</v>
          </cell>
          <cell r="AK1620" t="str">
            <v>OPERADOR SOLO COMPONENTE PEDAGOGICO</v>
          </cell>
        </row>
        <row r="1621">
          <cell r="B1621">
            <v>5020772025</v>
          </cell>
          <cell r="AK1621" t="str">
            <v>OPERADOR SOLO COMPONENTE PEDAGOGICO</v>
          </cell>
        </row>
        <row r="1622">
          <cell r="B1622">
            <v>5020772025</v>
          </cell>
          <cell r="AK1622" t="str">
            <v>OPERADOR SOLO COMPONENTE PEDAGOGICO</v>
          </cell>
        </row>
        <row r="1623">
          <cell r="B1623">
            <v>5010552026</v>
          </cell>
          <cell r="AK1623" t="str">
            <v>OPERADOR COMPONENTE PEDAGOGICO CON ALIMENTOS</v>
          </cell>
        </row>
        <row r="1624">
          <cell r="B1624">
            <v>5010552026</v>
          </cell>
          <cell r="AK1624" t="str">
            <v>OPERADOR COMPONENTE PEDAGOGICO CON ALIMENTOS</v>
          </cell>
        </row>
        <row r="1625">
          <cell r="B1625">
            <v>5010552026</v>
          </cell>
          <cell r="AK1625" t="str">
            <v>OPERADOR COMPONENTE PEDAGOGICO CON ALIMENTOS</v>
          </cell>
        </row>
        <row r="1626">
          <cell r="B1626">
            <v>5010552026</v>
          </cell>
          <cell r="AK1626" t="str">
            <v>OPERADOR COMPONENTE PEDAGOGICO CON ALIMENTOS</v>
          </cell>
        </row>
        <row r="1627">
          <cell r="B1627">
            <v>5010552026</v>
          </cell>
          <cell r="AK1627" t="str">
            <v>OPERADOR COMPONENTE PEDAGOGICO CON ALIMENTOS</v>
          </cell>
        </row>
        <row r="1628">
          <cell r="B1628">
            <v>5010552026</v>
          </cell>
          <cell r="AK1628" t="str">
            <v>OPERADOR COMPONENTE PEDAGOGICO CON ALIMENTOS</v>
          </cell>
        </row>
        <row r="1629">
          <cell r="B1629">
            <v>5010552026</v>
          </cell>
          <cell r="AK1629" t="str">
            <v>OPERADOR COMPONENTE PEDAGOGICO CON ALIMENTOS</v>
          </cell>
        </row>
        <row r="1630">
          <cell r="B1630">
            <v>5020412025</v>
          </cell>
          <cell r="AK1630" t="str">
            <v>OPERADOR COMPONENTE PEDAGOGICO CON ALIMENTOS</v>
          </cell>
        </row>
        <row r="1631">
          <cell r="B1631">
            <v>5020412025</v>
          </cell>
          <cell r="AK1631" t="str">
            <v>OPERADOR COMPONENTE PEDAGOGICO CON ALIMENTOS</v>
          </cell>
        </row>
        <row r="1632">
          <cell r="B1632">
            <v>5020412025</v>
          </cell>
          <cell r="AK1632" t="str">
            <v>OPERADOR COMPONENTE PEDAGOGICO CON ALIMENTOS</v>
          </cell>
        </row>
        <row r="1633">
          <cell r="B1633">
            <v>5010862026</v>
          </cell>
          <cell r="AK1633" t="str">
            <v>OPERADOR COMPONENTE PEDAGOGICO CON ALIMENTOS</v>
          </cell>
        </row>
        <row r="1634">
          <cell r="B1634">
            <v>5010942026</v>
          </cell>
          <cell r="AK1634" t="str">
            <v>OPERADOR COMPONENTE PEDAGOGICO CON ALIMENTOS</v>
          </cell>
        </row>
        <row r="1635">
          <cell r="B1635">
            <v>5010942026</v>
          </cell>
          <cell r="AK1635" t="str">
            <v>OPERADOR COMPONENTE PEDAGOGICO CON ALIMENTOS</v>
          </cell>
        </row>
        <row r="1636">
          <cell r="B1636">
            <v>5010942026</v>
          </cell>
          <cell r="AK1636" t="str">
            <v>OPERADOR COMPONENTE PEDAGOGICO CON ALIMENTOS</v>
          </cell>
        </row>
        <row r="1637">
          <cell r="B1637">
            <v>5010942026</v>
          </cell>
          <cell r="AK1637" t="str">
            <v>OPERADOR COMPONENTE PEDAGOGICO CON ALIMENTOS</v>
          </cell>
        </row>
        <row r="1638">
          <cell r="B1638">
            <v>5010942026</v>
          </cell>
          <cell r="AK1638" t="str">
            <v>OPERADOR COMPONENTE PEDAGOGICO CON ALIMENTOS</v>
          </cell>
        </row>
        <row r="1639">
          <cell r="B1639">
            <v>5010942026</v>
          </cell>
          <cell r="AK1639" t="str">
            <v>OPERADOR COMPONENTE PEDAGOGICO CON ALIMENTOS</v>
          </cell>
        </row>
        <row r="1640">
          <cell r="B1640">
            <v>5010942026</v>
          </cell>
          <cell r="AK1640" t="str">
            <v>OPERADOR COMPONENTE PEDAGOGICO CON ALIMENTOS</v>
          </cell>
        </row>
        <row r="1641">
          <cell r="B1641">
            <v>5010942026</v>
          </cell>
          <cell r="AK1641" t="str">
            <v>OPERADOR COMPONENTE PEDAGOGICO CON ALIMENTOS</v>
          </cell>
        </row>
        <row r="1642">
          <cell r="B1642">
            <v>5021042025</v>
          </cell>
          <cell r="AK1642" t="str">
            <v>OPERADOR COMPONENTE PEDAGOGICO CON ALIMENTOS</v>
          </cell>
        </row>
        <row r="1643">
          <cell r="B1643">
            <v>5021042025</v>
          </cell>
          <cell r="AK1643" t="str">
            <v>OPERADOR COMPONENTE PEDAGOGICO CON ALIMENTOS</v>
          </cell>
        </row>
        <row r="1644">
          <cell r="B1644">
            <v>5021042025</v>
          </cell>
          <cell r="AK1644" t="str">
            <v>OPERADOR COMPONENTE PEDAGOGICO CON ALIMENTOS</v>
          </cell>
        </row>
        <row r="1645">
          <cell r="B1645">
            <v>5021042025</v>
          </cell>
          <cell r="AK1645" t="str">
            <v>OPERADOR COMPONENTE PEDAGOGICO CON ALIMENTOS</v>
          </cell>
        </row>
        <row r="1646">
          <cell r="B1646">
            <v>5021042025</v>
          </cell>
          <cell r="AK1646" t="str">
            <v>OPERADOR COMPONENTE PEDAGOGICO CON ALIMENTOS</v>
          </cell>
        </row>
        <row r="1647">
          <cell r="B1647">
            <v>5021042025</v>
          </cell>
          <cell r="AK1647" t="str">
            <v>OPERADOR COMPONENTE PEDAGOGICO CON ALIMENTOS</v>
          </cell>
        </row>
        <row r="1648">
          <cell r="B1648">
            <v>5021042025</v>
          </cell>
          <cell r="AK1648" t="str">
            <v>OPERADOR COMPONENTE PEDAGOGICO CON ALIMENTOS</v>
          </cell>
        </row>
        <row r="1649">
          <cell r="B1649">
            <v>5021042025</v>
          </cell>
          <cell r="AK1649" t="str">
            <v>OPERADOR COMPONENTE PEDAGOGICO CON ALIMENTOS</v>
          </cell>
        </row>
        <row r="1650">
          <cell r="B1650">
            <v>5021042025</v>
          </cell>
          <cell r="AK1650" t="str">
            <v>OPERADOR COMPONENTE PEDAGOGICO CON ALIMENTOS</v>
          </cell>
        </row>
        <row r="1651">
          <cell r="B1651">
            <v>5021042025</v>
          </cell>
          <cell r="AK1651" t="str">
            <v>OPERADOR COMPONENTE PEDAGOGICO CON ALIMENTOS</v>
          </cell>
        </row>
        <row r="1652">
          <cell r="B1652">
            <v>5021042025</v>
          </cell>
          <cell r="AK1652" t="str">
            <v>OPERADOR COMPONENTE PEDAGOGICO CON ALIMENTOS</v>
          </cell>
        </row>
        <row r="1653">
          <cell r="B1653">
            <v>5021042025</v>
          </cell>
          <cell r="AK1653" t="str">
            <v>OPERADOR COMPONENTE PEDAGOGICO CON ALIMENTOS</v>
          </cell>
        </row>
        <row r="1654">
          <cell r="B1654">
            <v>5021042025</v>
          </cell>
          <cell r="AK1654" t="str">
            <v>OPERADOR COMPONENTE PEDAGOGICO CON ALIMENTOS</v>
          </cell>
        </row>
        <row r="1655">
          <cell r="B1655">
            <v>5021042025</v>
          </cell>
          <cell r="AK1655" t="str">
            <v>OPERADOR COMPONENTE PEDAGOGICO CON ALIMENTOS</v>
          </cell>
        </row>
        <row r="1656">
          <cell r="B1656">
            <v>5021042025</v>
          </cell>
          <cell r="AK1656" t="str">
            <v>OPERADOR COMPONENTE PEDAGOGICO CON ALIMENTOS</v>
          </cell>
        </row>
        <row r="1657">
          <cell r="B1657">
            <v>5021042025</v>
          </cell>
          <cell r="AK1657" t="str">
            <v>OPERADOR COMPONENTE PEDAGOGICO CON ALIMENTOS</v>
          </cell>
        </row>
        <row r="1658">
          <cell r="B1658">
            <v>5021042025</v>
          </cell>
          <cell r="AK1658" t="str">
            <v>OPERADOR COMPONENTE PEDAGOGICO CON ALIMENTOS</v>
          </cell>
        </row>
        <row r="1659">
          <cell r="B1659">
            <v>5021042025</v>
          </cell>
          <cell r="AK1659" t="str">
            <v>OPERADOR COMPONENTE PEDAGOGICO CON ALIMENTOS</v>
          </cell>
        </row>
        <row r="1660">
          <cell r="B1660">
            <v>5021042025</v>
          </cell>
          <cell r="AK1660" t="str">
            <v>OPERADOR COMPONENTE PEDAGOGICO CON ALIMENTOS</v>
          </cell>
        </row>
        <row r="1661">
          <cell r="B1661">
            <v>5021042025</v>
          </cell>
          <cell r="AK1661" t="str">
            <v>OPERADOR COMPONENTE PEDAGOGICO CON ALIMENTOS</v>
          </cell>
        </row>
        <row r="1662">
          <cell r="B1662">
            <v>5021042025</v>
          </cell>
          <cell r="AK1662" t="str">
            <v>OPERADOR COMPONENTE PEDAGOGICO CON ALIMENTOS</v>
          </cell>
        </row>
        <row r="1663">
          <cell r="B1663">
            <v>5021042025</v>
          </cell>
          <cell r="AK1663" t="str">
            <v>OPERADOR COMPONENTE PEDAGOGICO CON ALIMENTOS</v>
          </cell>
        </row>
        <row r="1664">
          <cell r="B1664">
            <v>5021042025</v>
          </cell>
          <cell r="AK1664" t="str">
            <v>OPERADOR COMPONENTE PEDAGOGICO CON ALIMENTOS</v>
          </cell>
        </row>
        <row r="1665">
          <cell r="B1665">
            <v>5021042025</v>
          </cell>
          <cell r="AK1665" t="str">
            <v>OPERADOR COMPONENTE PEDAGOGICO CON ALIMENTOS</v>
          </cell>
        </row>
        <row r="1666">
          <cell r="B1666">
            <v>5021042025</v>
          </cell>
          <cell r="AK1666" t="str">
            <v>OPERADOR COMPONENTE PEDAGOGICO CON ALIMENTOS</v>
          </cell>
        </row>
        <row r="1667">
          <cell r="B1667">
            <v>5021042025</v>
          </cell>
          <cell r="AK1667" t="str">
            <v>OPERADOR COMPONENTE PEDAGOGICO CON ALIMENTOS</v>
          </cell>
        </row>
        <row r="1668">
          <cell r="B1668">
            <v>5021042025</v>
          </cell>
          <cell r="AK1668" t="str">
            <v>OPERADOR COMPONENTE PEDAGOGICO CON ALIMENTOS</v>
          </cell>
        </row>
        <row r="1669">
          <cell r="B1669">
            <v>5021042025</v>
          </cell>
          <cell r="AK1669" t="str">
            <v>OPERADOR COMPONENTE PEDAGOGICO CON ALIMENTOS</v>
          </cell>
        </row>
        <row r="1670">
          <cell r="B1670">
            <v>5021042025</v>
          </cell>
          <cell r="AK1670" t="str">
            <v>OPERADOR COMPONENTE PEDAGOGICO CON ALIMENTOS</v>
          </cell>
        </row>
        <row r="1671">
          <cell r="B1671">
            <v>5021042025</v>
          </cell>
          <cell r="AK1671" t="str">
            <v>OPERADOR COMPONENTE PEDAGOGICO CON ALIMENTOS</v>
          </cell>
        </row>
        <row r="1672">
          <cell r="B1672">
            <v>5021042025</v>
          </cell>
          <cell r="AK1672" t="str">
            <v>OPERADOR COMPONENTE PEDAGOGICO CON ALIMENTOS</v>
          </cell>
        </row>
        <row r="1673">
          <cell r="B1673">
            <v>5021042025</v>
          </cell>
          <cell r="AK1673" t="str">
            <v>OPERADOR COMPONENTE PEDAGOGICO CON ALIMENTOS</v>
          </cell>
        </row>
        <row r="1674">
          <cell r="B1674">
            <v>5021042025</v>
          </cell>
          <cell r="AK1674" t="str">
            <v>OPERADOR COMPONENTE PEDAGOGICO CON ALIMENTOS</v>
          </cell>
        </row>
        <row r="1675">
          <cell r="B1675">
            <v>5021042025</v>
          </cell>
          <cell r="AK1675" t="str">
            <v>OPERADOR COMPONENTE PEDAGOGICO CON ALIMENTOS</v>
          </cell>
        </row>
        <row r="1676">
          <cell r="B1676">
            <v>5021042025</v>
          </cell>
          <cell r="AK1676" t="str">
            <v>OPERADOR COMPONENTE PEDAGOGICO CON ALIMENTOS</v>
          </cell>
        </row>
        <row r="1677">
          <cell r="B1677">
            <v>5021042025</v>
          </cell>
          <cell r="AK1677" t="str">
            <v>OPERADOR COMPONENTE PEDAGOGICO CON ALIMENTOS</v>
          </cell>
        </row>
        <row r="1678">
          <cell r="B1678">
            <v>5021042025</v>
          </cell>
          <cell r="AK1678" t="str">
            <v>OPERADOR COMPONENTE PEDAGOGICO CON ALIMENTOS</v>
          </cell>
        </row>
        <row r="1679">
          <cell r="B1679">
            <v>5021042025</v>
          </cell>
          <cell r="AK1679" t="str">
            <v>OPERADOR COMPONENTE PEDAGOGICO CON ALIMENTOS</v>
          </cell>
        </row>
        <row r="1680">
          <cell r="B1680">
            <v>5021042025</v>
          </cell>
          <cell r="AK1680" t="str">
            <v>OPERADOR COMPONENTE PEDAGOGICO CON ALIMENTOS</v>
          </cell>
        </row>
        <row r="1681">
          <cell r="B1681">
            <v>5021042025</v>
          </cell>
          <cell r="AK1681" t="str">
            <v>OPERADOR COMPONENTE PEDAGOGICO CON ALIMENTOS</v>
          </cell>
        </row>
        <row r="1682">
          <cell r="B1682">
            <v>5010912026</v>
          </cell>
          <cell r="AK1682" t="str">
            <v>OPERADOR COMPONENTE PEDAGOGICO CON ALIMENTOS</v>
          </cell>
        </row>
        <row r="1683">
          <cell r="B1683">
            <v>5010912026</v>
          </cell>
          <cell r="AK1683" t="str">
            <v>OPERADOR COMPONENTE PEDAGOGICO CON ALIMENTOS</v>
          </cell>
        </row>
        <row r="1684">
          <cell r="B1684">
            <v>5010912026</v>
          </cell>
          <cell r="AK1684" t="str">
            <v>OPERADOR COMPONENTE PEDAGOGICO CON ALIMENTOS</v>
          </cell>
        </row>
        <row r="1685">
          <cell r="B1685">
            <v>5010912026</v>
          </cell>
          <cell r="AK1685" t="str">
            <v>OPERADOR COMPONENTE PEDAGOGICO CON ALIMENTOS</v>
          </cell>
        </row>
        <row r="1686">
          <cell r="B1686">
            <v>5010912026</v>
          </cell>
          <cell r="AK1686" t="str">
            <v>OPERADOR COMPONENTE PEDAGOGICO CON ALIMENTOS</v>
          </cell>
        </row>
        <row r="1687">
          <cell r="B1687">
            <v>5010912026</v>
          </cell>
          <cell r="AK1687" t="str">
            <v>OPERADOR COMPONENTE PEDAGOGICO CON ALIMENTOS</v>
          </cell>
        </row>
        <row r="1688">
          <cell r="B1688">
            <v>5010912026</v>
          </cell>
          <cell r="AK1688" t="str">
            <v>OPERADOR COMPONENTE PEDAGOGICO CON ALIMENTOS</v>
          </cell>
        </row>
        <row r="1689">
          <cell r="B1689">
            <v>5010912026</v>
          </cell>
          <cell r="AK1689" t="str">
            <v>OPERADOR COMPONENTE PEDAGOGICO CON ALIMENTOS</v>
          </cell>
        </row>
        <row r="1690">
          <cell r="B1690">
            <v>5010912026</v>
          </cell>
          <cell r="AK1690" t="str">
            <v>OPERADOR COMPONENTE PEDAGOGICO CON ALIMENTOS</v>
          </cell>
        </row>
        <row r="1691">
          <cell r="B1691">
            <v>5010912026</v>
          </cell>
          <cell r="AK1691" t="str">
            <v>OPERADOR COMPONENTE PEDAGOGICO CON ALIMENTOS</v>
          </cell>
        </row>
        <row r="1692">
          <cell r="B1692">
            <v>5010912026</v>
          </cell>
          <cell r="AK1692" t="str">
            <v>OPERADOR COMPONENTE PEDAGOGICO CON ALIMENTOS</v>
          </cell>
        </row>
        <row r="1693">
          <cell r="B1693">
            <v>5010912026</v>
          </cell>
          <cell r="AK1693" t="str">
            <v>OPERADOR COMPONENTE PEDAGOGICO CON ALIMENTOS</v>
          </cell>
        </row>
        <row r="1694">
          <cell r="B1694">
            <v>5010862026</v>
          </cell>
          <cell r="AK1694" t="str">
            <v>OPERADOR COMPONENTE PEDAGOGICO CON ALIMENTOS</v>
          </cell>
        </row>
        <row r="1695">
          <cell r="B1695">
            <v>5010862026</v>
          </cell>
          <cell r="AK1695" t="str">
            <v>OPERADOR COMPONENTE PEDAGOGICO CON ALIMENTOS</v>
          </cell>
        </row>
        <row r="1696">
          <cell r="B1696">
            <v>5010862026</v>
          </cell>
          <cell r="AK1696" t="str">
            <v>OPERADOR COMPONENTE PEDAGOGICO CON ALIMENTOS</v>
          </cell>
        </row>
        <row r="1697">
          <cell r="B1697">
            <v>5010862026</v>
          </cell>
          <cell r="AK1697" t="str">
            <v>OPERADOR COMPONENTE PEDAGOGICO CON ALIMENTOS</v>
          </cell>
        </row>
        <row r="1698">
          <cell r="B1698">
            <v>5010862026</v>
          </cell>
          <cell r="AK1698" t="str">
            <v>OPERADOR COMPONENTE PEDAGOGICO CON ALIMENTOS</v>
          </cell>
        </row>
        <row r="1699">
          <cell r="B1699">
            <v>5010862026</v>
          </cell>
          <cell r="AK1699" t="str">
            <v>OPERADOR COMPONENTE PEDAGOGICO CON ALIMENTOS</v>
          </cell>
        </row>
        <row r="1700">
          <cell r="B1700">
            <v>5010862026</v>
          </cell>
          <cell r="AK1700" t="str">
            <v>OPERADOR COMPONENTE PEDAGOGICO CON ALIMENTOS</v>
          </cell>
        </row>
        <row r="1701">
          <cell r="B1701">
            <v>5010862026</v>
          </cell>
          <cell r="AK1701" t="str">
            <v>OPERADOR COMPONENTE PEDAGOGICO CON ALIMENTOS</v>
          </cell>
        </row>
        <row r="1702">
          <cell r="B1702">
            <v>5011722026</v>
          </cell>
          <cell r="AK1702" t="str">
            <v>OPERADOR COMPONENTE PEDAGOGICO CON ALIMENTOS</v>
          </cell>
        </row>
        <row r="1703">
          <cell r="B1703">
            <v>5011722026</v>
          </cell>
          <cell r="AK1703" t="str">
            <v>OPERADOR COMPONENTE PEDAGOGICO CON ALIMENTOS</v>
          </cell>
        </row>
        <row r="1704">
          <cell r="B1704">
            <v>5011722026</v>
          </cell>
          <cell r="AK1704" t="str">
            <v>OPERADOR COMPONENTE PEDAGOGICO CON ALIMENTOS</v>
          </cell>
        </row>
        <row r="1705">
          <cell r="B1705">
            <v>5011722026</v>
          </cell>
          <cell r="AK1705" t="str">
            <v>OPERADOR COMPONENTE PEDAGOGICO CON ALIMENTOS</v>
          </cell>
        </row>
        <row r="1706">
          <cell r="B1706">
            <v>5011722026</v>
          </cell>
          <cell r="AK1706" t="str">
            <v>OPERADOR COMPONENTE PEDAGOGICO CON ALIMENTOS</v>
          </cell>
        </row>
        <row r="1707">
          <cell r="B1707">
            <v>5011722026</v>
          </cell>
          <cell r="AK1707" t="str">
            <v>OPERADOR COMPONENTE PEDAGOGICO CON ALIMENTOS</v>
          </cell>
        </row>
        <row r="1708">
          <cell r="B1708">
            <v>5011722026</v>
          </cell>
          <cell r="AK1708" t="str">
            <v>OPERADOR COMPONENTE PEDAGOGICO CON ALIMENTOS</v>
          </cell>
        </row>
        <row r="1709">
          <cell r="B1709">
            <v>5011722026</v>
          </cell>
          <cell r="AK1709" t="str">
            <v>OPERADOR COMPONENTE PEDAGOGICO CON ALIMENTOS</v>
          </cell>
        </row>
        <row r="1710">
          <cell r="B1710">
            <v>5011722026</v>
          </cell>
          <cell r="AK1710" t="str">
            <v>OPERADOR COMPONENTE PEDAGOGICO CON ALIMENTOS</v>
          </cell>
        </row>
        <row r="1711">
          <cell r="B1711">
            <v>5011722026</v>
          </cell>
          <cell r="AK1711" t="str">
            <v>OPERADOR COMPONENTE PEDAGOGICO CON ALIMENTOS</v>
          </cell>
        </row>
        <row r="1712">
          <cell r="B1712">
            <v>5011722026</v>
          </cell>
          <cell r="AK1712" t="str">
            <v>OPERADOR COMPONENTE PEDAGOGICO CON ALIMENTOS</v>
          </cell>
        </row>
        <row r="1713">
          <cell r="B1713">
            <v>5011722026</v>
          </cell>
          <cell r="AK1713" t="str">
            <v>OPERADOR COMPONENTE PEDAGOGICO CON ALIMENTOS</v>
          </cell>
        </row>
        <row r="1714">
          <cell r="B1714">
            <v>5020492025</v>
          </cell>
          <cell r="AK1714" t="str">
            <v>OPERADOR COMPONENTE PEDAGOGICO CON ALIMENTOS</v>
          </cell>
        </row>
        <row r="1715">
          <cell r="B1715">
            <v>5020492025</v>
          </cell>
          <cell r="AK1715" t="str">
            <v>OPERADOR COMPONENTE PEDAGOGICO CON ALIMENTOS</v>
          </cell>
        </row>
        <row r="1716">
          <cell r="B1716">
            <v>5020492025</v>
          </cell>
          <cell r="AK1716" t="str">
            <v>OPERADOR COMPONENTE PEDAGOGICO CON ALIMENTOS</v>
          </cell>
        </row>
        <row r="1717">
          <cell r="B1717">
            <v>5020492025</v>
          </cell>
          <cell r="AK1717" t="str">
            <v>OPERADOR COMPONENTE PEDAGOGICO CON ALIMENTOS</v>
          </cell>
        </row>
        <row r="1718">
          <cell r="B1718">
            <v>5020492025</v>
          </cell>
          <cell r="AK1718" t="str">
            <v>OPERADOR COMPONENTE PEDAGOGICO CON ALIMENTOS</v>
          </cell>
        </row>
        <row r="1719">
          <cell r="B1719">
            <v>5020492025</v>
          </cell>
          <cell r="AK1719" t="str">
            <v>OPERADOR COMPONENTE PEDAGOGICO CON ALIMENTOS</v>
          </cell>
        </row>
        <row r="1720">
          <cell r="B1720">
            <v>5020492025</v>
          </cell>
          <cell r="AK1720" t="str">
            <v>OPERADOR COMPONENTE PEDAGOGICO CON ALIMENTOS</v>
          </cell>
        </row>
        <row r="1721">
          <cell r="B1721">
            <v>5020492025</v>
          </cell>
          <cell r="AK1721" t="str">
            <v>OPERADOR COMPONENTE PEDAGOGICO CON ALIMENTOS</v>
          </cell>
        </row>
        <row r="1722">
          <cell r="B1722">
            <v>5020492025</v>
          </cell>
          <cell r="AK1722" t="str">
            <v>OPERADOR COMPONENTE PEDAGOGICO CON ALIMENTOS</v>
          </cell>
        </row>
        <row r="1723">
          <cell r="B1723">
            <v>5020492025</v>
          </cell>
          <cell r="AK1723" t="str">
            <v>OPERADOR COMPONENTE PEDAGOGICO CON ALIMENTOS</v>
          </cell>
        </row>
        <row r="1724">
          <cell r="B1724">
            <v>5020492025</v>
          </cell>
          <cell r="AK1724" t="str">
            <v>OPERADOR COMPONENTE PEDAGOGICO CON ALIMENTOS</v>
          </cell>
        </row>
        <row r="1725">
          <cell r="B1725">
            <v>5020492025</v>
          </cell>
          <cell r="AK1725" t="str">
            <v>OPERADOR COMPONENTE PEDAGOGICO CON ALIMENTOS</v>
          </cell>
        </row>
        <row r="1726">
          <cell r="B1726">
            <v>5020492025</v>
          </cell>
          <cell r="AK1726" t="str">
            <v>OPERADOR COMPONENTE PEDAGOGICO CON ALIMENTOS</v>
          </cell>
        </row>
        <row r="1727">
          <cell r="B1727">
            <v>5020492025</v>
          </cell>
          <cell r="AK1727" t="str">
            <v>OPERADOR COMPONENTE PEDAGOGICO CON ALIMENTOS</v>
          </cell>
        </row>
        <row r="1728">
          <cell r="B1728">
            <v>5020492025</v>
          </cell>
          <cell r="AK1728" t="str">
            <v>OPERADOR COMPONENTE PEDAGOGICO CON ALIMENTOS</v>
          </cell>
        </row>
        <row r="1729">
          <cell r="B1729">
            <v>5020492025</v>
          </cell>
          <cell r="AK1729" t="str">
            <v>OPERADOR COMPONENTE PEDAGOGICO CON ALIMENTOS</v>
          </cell>
        </row>
        <row r="1730">
          <cell r="B1730">
            <v>5020492025</v>
          </cell>
          <cell r="AK1730" t="str">
            <v>OPERADOR COMPONENTE PEDAGOGICO CON ALIMENTOS</v>
          </cell>
        </row>
        <row r="1731">
          <cell r="B1731">
            <v>5020492025</v>
          </cell>
          <cell r="AK1731" t="str">
            <v>OPERADOR COMPONENTE PEDAGOGICO CON ALIMENTOS</v>
          </cell>
        </row>
        <row r="1732">
          <cell r="B1732">
            <v>5020492025</v>
          </cell>
          <cell r="AK1732" t="str">
            <v>OPERADOR COMPONENTE PEDAGOGICO CON ALIMENTOS</v>
          </cell>
        </row>
        <row r="1733">
          <cell r="B1733">
            <v>5020492025</v>
          </cell>
        </row>
        <row r="1734">
          <cell r="B1734">
            <v>5020492025</v>
          </cell>
          <cell r="AK1734" t="str">
            <v>OPERADOR COMPONENTE PEDAGOGICO CON ALIMENTOS</v>
          </cell>
        </row>
        <row r="1735">
          <cell r="B1735">
            <v>5020492025</v>
          </cell>
          <cell r="AK1735" t="str">
            <v>OPERADOR COMPONENTE PEDAGOGICO CON ALIMENTOS</v>
          </cell>
        </row>
        <row r="1736">
          <cell r="B1736">
            <v>5020492025</v>
          </cell>
          <cell r="AK1736" t="str">
            <v>OPERADOR COMPONENTE PEDAGOGICO CON ALIMENTOS</v>
          </cell>
        </row>
        <row r="1737">
          <cell r="B1737">
            <v>5020492025</v>
          </cell>
          <cell r="AK1737" t="str">
            <v>OPERADOR COMPONENTE PEDAGOGICO CON ALIMENTOS</v>
          </cell>
        </row>
        <row r="1738">
          <cell r="B1738">
            <v>5020502025</v>
          </cell>
          <cell r="AK1738" t="str">
            <v>OPERADOR COMPONENTE PEDAGOGICO CON ALIMENTOS</v>
          </cell>
        </row>
        <row r="1739">
          <cell r="B1739">
            <v>5020502025</v>
          </cell>
          <cell r="AK1739" t="str">
            <v>OPERADOR COMPONENTE PEDAGOGICO CON ALIMENTOS</v>
          </cell>
        </row>
        <row r="1740">
          <cell r="B1740">
            <v>5020502025</v>
          </cell>
          <cell r="AK1740" t="str">
            <v>OPERADOR COMPONENTE PEDAGOGICO CON ALIMENTOS</v>
          </cell>
        </row>
        <row r="1741">
          <cell r="B1741">
            <v>5020502025</v>
          </cell>
          <cell r="AK1741" t="str">
            <v>OPERADOR COMPONENTE PEDAGOGICO CON ALIMENTOS</v>
          </cell>
        </row>
        <row r="1742">
          <cell r="B1742">
            <v>5020502025</v>
          </cell>
          <cell r="AK1742" t="str">
            <v>OPERADOR COMPONENTE PEDAGOGICO CON ALIMENTOS</v>
          </cell>
        </row>
        <row r="1743">
          <cell r="B1743">
            <v>5020502025</v>
          </cell>
          <cell r="AK1743" t="str">
            <v>OPERADOR COMPONENTE PEDAGOGICO CON ALIMENTOS</v>
          </cell>
        </row>
        <row r="1744">
          <cell r="B1744">
            <v>5020502025</v>
          </cell>
          <cell r="AK1744" t="str">
            <v>OPERADOR COMPONENTE PEDAGOGICO CON ALIMENTOS</v>
          </cell>
        </row>
        <row r="1745">
          <cell r="B1745">
            <v>5020502025</v>
          </cell>
          <cell r="AK1745" t="str">
            <v>OPERADOR COMPONENTE PEDAGOGICO CON ALIMENTOS</v>
          </cell>
        </row>
        <row r="1746">
          <cell r="B1746">
            <v>5020502025</v>
          </cell>
          <cell r="AK1746" t="str">
            <v>OPERADOR COMPONENTE PEDAGOGICO CON ALIMENTOS</v>
          </cell>
        </row>
        <row r="1747">
          <cell r="B1747">
            <v>5020502025</v>
          </cell>
          <cell r="AK1747" t="str">
            <v>OPERADOR COMPONENTE PEDAGOGICO CON ALIMENTOS</v>
          </cell>
        </row>
        <row r="1748">
          <cell r="B1748">
            <v>5020502025</v>
          </cell>
          <cell r="AK1748" t="str">
            <v>OPERADOR COMPONENTE PEDAGOGICO CON ALIMENTOS</v>
          </cell>
        </row>
        <row r="1749">
          <cell r="B1749">
            <v>5020502025</v>
          </cell>
          <cell r="AK1749" t="str">
            <v>OPERADOR COMPONENTE PEDAGOGICO CON ALIMENTOS</v>
          </cell>
        </row>
        <row r="1750">
          <cell r="B1750">
            <v>5020502025</v>
          </cell>
          <cell r="AK1750" t="str">
            <v>OPERADOR COMPONENTE PEDAGOGICO CON ALIMENTOS</v>
          </cell>
        </row>
        <row r="1751">
          <cell r="B1751">
            <v>5020502025</v>
          </cell>
          <cell r="AK1751" t="str">
            <v>OPERADOR COMPONENTE PEDAGOGICO CON ALIMENTOS</v>
          </cell>
        </row>
        <row r="1752">
          <cell r="B1752">
            <v>5020502025</v>
          </cell>
          <cell r="AK1752" t="str">
            <v>OPERADOR COMPONENTE PEDAGOGICO CON ALIMENTOS</v>
          </cell>
        </row>
        <row r="1753">
          <cell r="B1753">
            <v>5020502025</v>
          </cell>
          <cell r="AK1753" t="str">
            <v>OPERADOR COMPONENTE PEDAGOGICO CON ALIMENTOS</v>
          </cell>
        </row>
        <row r="1754">
          <cell r="B1754">
            <v>5020502025</v>
          </cell>
          <cell r="AK1754" t="str">
            <v>OPERADOR COMPONENTE PEDAGOGICO CON ALIMENTOS</v>
          </cell>
        </row>
        <row r="1755">
          <cell r="B1755">
            <v>5020502025</v>
          </cell>
          <cell r="AK1755" t="str">
            <v>OPERADOR COMPONENTE PEDAGOGICO CON ALIMENTOS</v>
          </cell>
        </row>
        <row r="1756">
          <cell r="B1756">
            <v>5020502025</v>
          </cell>
          <cell r="AK1756" t="str">
            <v>OPERADOR COMPONENTE PEDAGOGICO CON ALIMENTOS</v>
          </cell>
        </row>
        <row r="1757">
          <cell r="B1757">
            <v>5020502025</v>
          </cell>
          <cell r="AK1757" t="str">
            <v>OPERADOR COMPONENTE PEDAGOGICO CON ALIMENTOS</v>
          </cell>
        </row>
        <row r="1758">
          <cell r="B1758">
            <v>5020502025</v>
          </cell>
          <cell r="AK1758" t="str">
            <v>OPERADOR COMPONENTE PEDAGOGICO CON ALIMENTOS</v>
          </cell>
        </row>
        <row r="1759">
          <cell r="B1759">
            <v>5020502025</v>
          </cell>
          <cell r="AK1759" t="str">
            <v>OPERADOR COMPONENTE PEDAGOGICO CON ALIMENTOS</v>
          </cell>
        </row>
        <row r="1760">
          <cell r="B1760">
            <v>5020502025</v>
          </cell>
          <cell r="AK1760" t="str">
            <v>OPERADOR COMPONENTE PEDAGOGICO CON ALIMENTOS</v>
          </cell>
        </row>
        <row r="1761">
          <cell r="B1761">
            <v>5020502025</v>
          </cell>
          <cell r="AK1761" t="str">
            <v>OPERADOR COMPONENTE PEDAGOGICO CON ALIMENTOS</v>
          </cell>
        </row>
        <row r="1762">
          <cell r="B1762">
            <v>5020502025</v>
          </cell>
          <cell r="AK1762" t="str">
            <v>OPERADOR COMPONENTE PEDAGOGICO CON ALIMENTOS</v>
          </cell>
        </row>
        <row r="1763">
          <cell r="B1763">
            <v>5020502025</v>
          </cell>
          <cell r="AK1763" t="str">
            <v>OPERADOR COMPONENTE PEDAGOGICO CON ALIMENTOS</v>
          </cell>
        </row>
        <row r="1764">
          <cell r="B1764">
            <v>5020502025</v>
          </cell>
          <cell r="AK1764" t="str">
            <v>OPERADOR COMPONENTE PEDAGOGICO CON ALIMENTOS</v>
          </cell>
        </row>
        <row r="1765">
          <cell r="B1765">
            <v>5020502025</v>
          </cell>
          <cell r="AK1765" t="str">
            <v>OPERADOR COMPONENTE PEDAGOGICO CON ALIMENTOS</v>
          </cell>
        </row>
        <row r="1766">
          <cell r="B1766">
            <v>5020502025</v>
          </cell>
          <cell r="AK1766" t="str">
            <v>OPERADOR COMPONENTE PEDAGOGICO CON ALIMENTOS</v>
          </cell>
        </row>
        <row r="1767">
          <cell r="B1767">
            <v>5020502025</v>
          </cell>
          <cell r="AK1767" t="str">
            <v>OPERADOR COMPONENTE PEDAGOGICO CON ALIMENTOS</v>
          </cell>
        </row>
        <row r="1768">
          <cell r="B1768">
            <v>5020502025</v>
          </cell>
          <cell r="AK1768" t="str">
            <v>OPERADOR COMPONENTE PEDAGOGICO CON ALIMENTOS</v>
          </cell>
        </row>
        <row r="1769">
          <cell r="B1769">
            <v>5020502025</v>
          </cell>
          <cell r="AK1769" t="str">
            <v>OPERADOR COMPONENTE PEDAGOGICO CON ALIMENTOS</v>
          </cell>
        </row>
        <row r="1770">
          <cell r="B1770">
            <v>5020502025</v>
          </cell>
          <cell r="AK1770" t="str">
            <v>OPERADOR COMPONENTE PEDAGOGICO CON ALIMENTOS</v>
          </cell>
        </row>
        <row r="1771">
          <cell r="B1771">
            <v>5020502025</v>
          </cell>
          <cell r="AK1771" t="str">
            <v>OPERADOR COMPONENTE PEDAGOGICO CON ALIMENTOS</v>
          </cell>
        </row>
        <row r="1772">
          <cell r="B1772">
            <v>5020502025</v>
          </cell>
          <cell r="AK1772" t="str">
            <v>OPERADOR COMPONENTE PEDAGOGICO CON ALIMENTOS</v>
          </cell>
        </row>
        <row r="1773">
          <cell r="B1773">
            <v>5020502025</v>
          </cell>
          <cell r="AK1773" t="str">
            <v>OPERADOR COMPONENTE PEDAGOGICO CON ALIMENTOS</v>
          </cell>
        </row>
        <row r="1774">
          <cell r="B1774">
            <v>5020502025</v>
          </cell>
          <cell r="AK1774" t="str">
            <v>OPERADOR COMPONENTE PEDAGOGICO CON ALIMENTOS</v>
          </cell>
        </row>
        <row r="1775">
          <cell r="B1775">
            <v>5020502025</v>
          </cell>
          <cell r="AK1775" t="str">
            <v>OPERADOR COMPONENTE PEDAGOGICO CON ALIMENTOS</v>
          </cell>
        </row>
        <row r="1776">
          <cell r="B1776">
            <v>5020502025</v>
          </cell>
          <cell r="AK1776" t="str">
            <v>OPERADOR COMPONENTE PEDAGOGICO CON ALIMENTOS</v>
          </cell>
        </row>
        <row r="1777">
          <cell r="B1777">
            <v>5020502025</v>
          </cell>
          <cell r="AK1777" t="str">
            <v>OPERADOR COMPONENTE PEDAGOGICO CON ALIMENTOS</v>
          </cell>
        </row>
        <row r="1778">
          <cell r="B1778">
            <v>5020502025</v>
          </cell>
          <cell r="AK1778" t="str">
            <v>OPERADOR COMPONENTE PEDAGOGICO CON ALIMENTOS</v>
          </cell>
        </row>
        <row r="1779">
          <cell r="B1779">
            <v>5020502025</v>
          </cell>
          <cell r="AK1779" t="str">
            <v>OPERADOR COMPONENTE PEDAGOGICO CON ALIMENTOS</v>
          </cell>
        </row>
        <row r="1780">
          <cell r="B1780">
            <v>5020602025</v>
          </cell>
          <cell r="AK1780" t="str">
            <v>OPERADOR COMPONENTE PEDAGOGICO CON ALIMENTOS</v>
          </cell>
        </row>
        <row r="1781">
          <cell r="B1781">
            <v>5020602025</v>
          </cell>
          <cell r="AK1781" t="str">
            <v>OPERADOR COMPONENTE PEDAGOGICO CON ALIMENTOS</v>
          </cell>
        </row>
        <row r="1782">
          <cell r="B1782">
            <v>5020602025</v>
          </cell>
          <cell r="AK1782" t="str">
            <v>OPERADOR COMPONENTE PEDAGOGICO CON ALIMENTOS</v>
          </cell>
        </row>
        <row r="1783">
          <cell r="B1783">
            <v>5020602025</v>
          </cell>
          <cell r="AK1783" t="str">
            <v>OPERADOR COMPONENTE PEDAGOGICO CON ALIMENTOS</v>
          </cell>
        </row>
        <row r="1784">
          <cell r="B1784">
            <v>5020602025</v>
          </cell>
          <cell r="AK1784" t="str">
            <v>OPERADOR COMPONENTE PEDAGOGICO CON ALIMENTOS</v>
          </cell>
        </row>
        <row r="1785">
          <cell r="B1785">
            <v>5020602025</v>
          </cell>
          <cell r="AK1785" t="str">
            <v>OPERADOR COMPONENTE PEDAGOGICO CON ALIMENTOS</v>
          </cell>
        </row>
        <row r="1786">
          <cell r="B1786">
            <v>5020692025</v>
          </cell>
          <cell r="AK1786" t="str">
            <v>OPERADOR COMPONENTE PEDAGOGICO CON ALIMENTOS</v>
          </cell>
        </row>
        <row r="1787">
          <cell r="B1787">
            <v>5020692025</v>
          </cell>
          <cell r="AK1787" t="str">
            <v>OPERADOR COMPONENTE PEDAGOGICO CON ALIMENTOS</v>
          </cell>
        </row>
        <row r="1788">
          <cell r="B1788">
            <v>5020692025</v>
          </cell>
          <cell r="AK1788" t="str">
            <v>OPERADOR COMPONENTE PEDAGOGICO CON ALIMENTOS</v>
          </cell>
        </row>
        <row r="1789">
          <cell r="B1789">
            <v>5020692025</v>
          </cell>
          <cell r="AK1789" t="str">
            <v>OPERADOR COMPONENTE PEDAGOGICO CON ALIMENTOS</v>
          </cell>
        </row>
        <row r="1790">
          <cell r="B1790">
            <v>5020692025</v>
          </cell>
          <cell r="AK1790" t="str">
            <v>OPERADOR COMPONENTE PEDAGOGICO CON ALIMENTOS</v>
          </cell>
        </row>
        <row r="1791">
          <cell r="B1791">
            <v>5020692025</v>
          </cell>
          <cell r="AK1791" t="str">
            <v>OPERADOR COMPONENTE PEDAGOGICO CON ALIMENTOS</v>
          </cell>
        </row>
        <row r="1792">
          <cell r="B1792">
            <v>5020692025</v>
          </cell>
          <cell r="AK1792" t="str">
            <v>OPERADOR COMPONENTE PEDAGOGICO CON ALIMENTOS</v>
          </cell>
        </row>
        <row r="1793">
          <cell r="B1793">
            <v>5020692025</v>
          </cell>
          <cell r="AK1793" t="str">
            <v>OPERADOR COMPONENTE PEDAGOGICO CON ALIMENTOS</v>
          </cell>
        </row>
        <row r="1794">
          <cell r="B1794">
            <v>5020472025</v>
          </cell>
          <cell r="AK1794" t="str">
            <v>OPERADOR COMPONENTE PEDAGOGICO CON ALIMENTOS</v>
          </cell>
        </row>
        <row r="1795">
          <cell r="B1795">
            <v>5020472025</v>
          </cell>
          <cell r="AK1795" t="str">
            <v>OPERADOR COMPONENTE PEDAGOGICO CON ALIMENTOS</v>
          </cell>
        </row>
        <row r="1796">
          <cell r="B1796">
            <v>5020472025</v>
          </cell>
          <cell r="AK1796" t="str">
            <v>OPERADOR COMPONENTE PEDAGOGICO CON ALIMENTOS</v>
          </cell>
        </row>
        <row r="1797">
          <cell r="B1797">
            <v>5020472025</v>
          </cell>
          <cell r="AK1797" t="str">
            <v>OPERADOR COMPONENTE PEDAGOGICO CON ALIMENTOS</v>
          </cell>
        </row>
        <row r="1798">
          <cell r="B1798">
            <v>5020472025</v>
          </cell>
          <cell r="AK1798" t="str">
            <v>OPERADOR COMPONENTE PEDAGOGICO CON ALIMENTOS</v>
          </cell>
        </row>
        <row r="1799">
          <cell r="B1799">
            <v>5020472025</v>
          </cell>
          <cell r="AK1799" t="str">
            <v>OPERADOR COMPONENTE PEDAGOGICO CON ALIMENTOS</v>
          </cell>
        </row>
        <row r="1800">
          <cell r="B1800">
            <v>5020472025</v>
          </cell>
          <cell r="AK1800" t="str">
            <v>OPERADOR COMPONENTE PEDAGOGICO CON ALIMENTOS</v>
          </cell>
        </row>
        <row r="1801">
          <cell r="B1801">
            <v>5020472025</v>
          </cell>
          <cell r="AK1801" t="str">
            <v>OPERADOR COMPONENTE PEDAGOGICO CON ALIMENTOS</v>
          </cell>
        </row>
        <row r="1802">
          <cell r="B1802">
            <v>5020472025</v>
          </cell>
          <cell r="AK1802" t="str">
            <v>OPERADOR COMPONENTE PEDAGOGICO CON ALIMENTOS</v>
          </cell>
        </row>
        <row r="1803">
          <cell r="B1803">
            <v>5020472025</v>
          </cell>
          <cell r="AK1803" t="str">
            <v>OPERADOR COMPONENTE PEDAGOGICO CON ALIMENTOS</v>
          </cell>
        </row>
        <row r="1804">
          <cell r="B1804">
            <v>5020472025</v>
          </cell>
          <cell r="AK1804" t="str">
            <v>OPERADOR COMPONENTE PEDAGOGICO CON ALIMENTOS</v>
          </cell>
        </row>
        <row r="1805">
          <cell r="B1805">
            <v>5020472025</v>
          </cell>
          <cell r="AK1805" t="str">
            <v>OPERADOR COMPONENTE PEDAGOGICO CON ALIMENTOS</v>
          </cell>
        </row>
        <row r="1806">
          <cell r="B1806">
            <v>5020802025</v>
          </cell>
          <cell r="AK1806" t="str">
            <v>OPERADOR COMPONENTE PEDAGOGICO CON ALIMENTOS</v>
          </cell>
        </row>
        <row r="1807">
          <cell r="B1807">
            <v>5020802025</v>
          </cell>
          <cell r="AK1807" t="str">
            <v>OPERADOR COMPONENTE PEDAGOGICO CON ALIMENTOS</v>
          </cell>
        </row>
        <row r="1808">
          <cell r="B1808">
            <v>5020802025</v>
          </cell>
          <cell r="AK1808" t="str">
            <v>OPERADOR COMPONENTE PEDAGOGICO CON ALIMENTOS</v>
          </cell>
        </row>
        <row r="1809">
          <cell r="B1809">
            <v>5020802025</v>
          </cell>
          <cell r="AK1809" t="str">
            <v>OPERADOR COMPONENTE PEDAGOGICO CON ALIMENTOS</v>
          </cell>
        </row>
        <row r="1810">
          <cell r="B1810">
            <v>5020802025</v>
          </cell>
          <cell r="AK1810" t="str">
            <v>OPERADOR COMPONENTE PEDAGOGICO CON ALIMENTOS</v>
          </cell>
        </row>
        <row r="1811">
          <cell r="B1811">
            <v>5020802025</v>
          </cell>
          <cell r="AK1811" t="str">
            <v>OPERADOR COMPONENTE PEDAGOGICO CON ALIMENTOS</v>
          </cell>
        </row>
        <row r="1812">
          <cell r="B1812">
            <v>5020802025</v>
          </cell>
          <cell r="AK1812" t="str">
            <v>OPERADOR COMPONENTE PEDAGOGICO CON ALIMENTOS</v>
          </cell>
        </row>
        <row r="1813">
          <cell r="B1813">
            <v>5020802025</v>
          </cell>
          <cell r="AK1813" t="str">
            <v>OPERADOR COMPONENTE PEDAGOGICO CON ALIMENTOS</v>
          </cell>
        </row>
        <row r="1814">
          <cell r="B1814">
            <v>5020802025</v>
          </cell>
          <cell r="AK1814" t="str">
            <v>OPERADOR COMPONENTE PEDAGOGICO CON ALIMENTOS</v>
          </cell>
        </row>
        <row r="1815">
          <cell r="B1815">
            <v>5020802025</v>
          </cell>
          <cell r="AK1815" t="str">
            <v>OPERADOR COMPONENTE PEDAGOGICO CON ALIMENTOS</v>
          </cell>
        </row>
        <row r="1816">
          <cell r="B1816">
            <v>5020802025</v>
          </cell>
          <cell r="AK1816" t="str">
            <v>OPERADOR COMPONENTE PEDAGOGICO CON ALIMENTOS</v>
          </cell>
        </row>
        <row r="1817">
          <cell r="B1817">
            <v>5020802025</v>
          </cell>
          <cell r="AK1817" t="str">
            <v>OPERADOR COMPONENTE PEDAGOGICO CON ALIMENTOS</v>
          </cell>
        </row>
        <row r="1818">
          <cell r="B1818">
            <v>5020802025</v>
          </cell>
          <cell r="AK1818" t="str">
            <v>OPERADOR COMPONENTE PEDAGOGICO CON ALIMENTOS</v>
          </cell>
        </row>
        <row r="1819">
          <cell r="B1819">
            <v>5020802025</v>
          </cell>
          <cell r="AK1819" t="str">
            <v>OPERADOR COMPONENTE PEDAGOGICO CON ALIMENTOS</v>
          </cell>
        </row>
        <row r="1820">
          <cell r="B1820">
            <v>5020802025</v>
          </cell>
          <cell r="AK1820" t="str">
            <v>OPERADOR COMPONENTE PEDAGOGICO CON ALIMENTOS</v>
          </cell>
        </row>
        <row r="1821">
          <cell r="B1821">
            <v>5020802025</v>
          </cell>
          <cell r="AK1821" t="str">
            <v>OPERADOR COMPONENTE PEDAGOGICO CON ALIMENTOS</v>
          </cell>
        </row>
        <row r="1822">
          <cell r="B1822">
            <v>5020802025</v>
          </cell>
          <cell r="AK1822" t="str">
            <v>OPERADOR COMPONENTE PEDAGOGICO CON ALIMENTOS</v>
          </cell>
        </row>
        <row r="1823">
          <cell r="B1823">
            <v>5020802025</v>
          </cell>
          <cell r="AK1823" t="str">
            <v>OPERADOR COMPONENTE PEDAGOGICO CON ALIMENTOS</v>
          </cell>
        </row>
        <row r="1824">
          <cell r="B1824">
            <v>5020802025</v>
          </cell>
          <cell r="AK1824" t="str">
            <v>OPERADOR COMPONENTE PEDAGOGICO CON ALIMENTOS</v>
          </cell>
        </row>
        <row r="1825">
          <cell r="B1825">
            <v>5020802025</v>
          </cell>
          <cell r="AK1825" t="str">
            <v>OPERADOR COMPONENTE PEDAGOGICO CON ALIMENTOS</v>
          </cell>
        </row>
        <row r="1826">
          <cell r="B1826">
            <v>5020802025</v>
          </cell>
          <cell r="AK1826" t="str">
            <v>OPERADOR COMPONENTE PEDAGOGICO CON ALIMENTOS</v>
          </cell>
        </row>
        <row r="1827">
          <cell r="B1827">
            <v>5020972025</v>
          </cell>
          <cell r="AK1827" t="str">
            <v>OPERADOR COMPONENTE PEDAGOGICO CON ALIMENTOS</v>
          </cell>
        </row>
        <row r="1828">
          <cell r="B1828">
            <v>5020352025</v>
          </cell>
          <cell r="AK1828" t="str">
            <v>OPERADOR COMPONENTE PEDAGOGICO CON ALIMENTOS</v>
          </cell>
        </row>
        <row r="1829">
          <cell r="B1829">
            <v>5020352025</v>
          </cell>
          <cell r="AK1829" t="str">
            <v>OPERADOR COMPONENTE PEDAGOGICO CON ALIMENTOS</v>
          </cell>
        </row>
        <row r="1830">
          <cell r="B1830">
            <v>5020352025</v>
          </cell>
          <cell r="AK1830" t="str">
            <v>OPERADOR COMPONENTE PEDAGOGICO CON ALIMENTOS</v>
          </cell>
        </row>
        <row r="1831">
          <cell r="B1831">
            <v>5020352025</v>
          </cell>
          <cell r="AK1831" t="str">
            <v>OPERADOR COMPONENTE PEDAGOGICO CON ALIMENTOS</v>
          </cell>
        </row>
        <row r="1832">
          <cell r="B1832">
            <v>5020352025</v>
          </cell>
          <cell r="AK1832" t="str">
            <v>OPERADOR COMPONENTE PEDAGOGICO CON ALIMENTOS</v>
          </cell>
        </row>
        <row r="1833">
          <cell r="B1833">
            <v>5020352025</v>
          </cell>
          <cell r="AK1833" t="str">
            <v>OPERADOR COMPONENTE PEDAGOGICO CON ALIMENTOS</v>
          </cell>
        </row>
        <row r="1834">
          <cell r="B1834">
            <v>5020352025</v>
          </cell>
          <cell r="AK1834" t="str">
            <v>OPERADOR COMPONENTE PEDAGOGICO CON ALIMENTOS</v>
          </cell>
        </row>
        <row r="1835">
          <cell r="B1835">
            <v>5020352025</v>
          </cell>
          <cell r="AK1835" t="str">
            <v>OPERADOR COMPONENTE PEDAGOGICO CON ALIMENTOS</v>
          </cell>
        </row>
        <row r="1836">
          <cell r="B1836">
            <v>5020352025</v>
          </cell>
          <cell r="AK1836" t="str">
            <v>OPERADOR COMPONENTE PEDAGOGICO CON ALIMENTOS</v>
          </cell>
        </row>
        <row r="1837">
          <cell r="B1837">
            <v>5020352025</v>
          </cell>
          <cell r="AK1837" t="str">
            <v>OPERADOR COMPONENTE PEDAGOGICO CON ALIMENTOS</v>
          </cell>
        </row>
        <row r="1838">
          <cell r="B1838">
            <v>5020352025</v>
          </cell>
        </row>
        <row r="1839">
          <cell r="B1839">
            <v>5020352025</v>
          </cell>
          <cell r="AK1839" t="str">
            <v>OPERADOR COMPONENTE PEDAGOGICO CON ALIMENTOS</v>
          </cell>
        </row>
        <row r="1840">
          <cell r="B1840">
            <v>5020352025</v>
          </cell>
          <cell r="AK1840" t="str">
            <v>OPERADOR COMPONENTE PEDAGOGICO CON ALIMENTOS</v>
          </cell>
        </row>
        <row r="1841">
          <cell r="B1841">
            <v>5020352025</v>
          </cell>
          <cell r="AK1841" t="str">
            <v>OPERADOR COMPONENTE PEDAGOGICO CON ALIMENTOS</v>
          </cell>
        </row>
        <row r="1842">
          <cell r="B1842">
            <v>5020352025</v>
          </cell>
          <cell r="AK1842" t="str">
            <v>OPERADOR COMPONENTE PEDAGOGICO CON ALIMENTOS</v>
          </cell>
        </row>
        <row r="1843">
          <cell r="B1843">
            <v>5020352025</v>
          </cell>
          <cell r="AK1843" t="str">
            <v>OPERADOR COMPONENTE PEDAGOGICO CON ALIMENTOS</v>
          </cell>
        </row>
        <row r="1844">
          <cell r="B1844">
            <v>5020352025</v>
          </cell>
          <cell r="AK1844" t="str">
            <v>OPERADOR COMPONENTE PEDAGOGICO CON ALIMENTOS</v>
          </cell>
        </row>
        <row r="1845">
          <cell r="B1845">
            <v>5020352025</v>
          </cell>
          <cell r="AK1845" t="str">
            <v>OPERADOR COMPONENTE PEDAGOGICO CON ALIMENTOS</v>
          </cell>
        </row>
        <row r="1846">
          <cell r="B1846">
            <v>5020352025</v>
          </cell>
          <cell r="AK1846" t="str">
            <v>OPERADOR COMPONENTE PEDAGOGICO CON ALIMENTOS</v>
          </cell>
        </row>
        <row r="1847">
          <cell r="B1847">
            <v>5020352025</v>
          </cell>
          <cell r="AK1847" t="str">
            <v>OPERADOR COMPONENTE PEDAGOGICO CON ALIMENTOS</v>
          </cell>
        </row>
        <row r="1848">
          <cell r="B1848">
            <v>5020352025</v>
          </cell>
          <cell r="AK1848" t="str">
            <v>OPERADOR COMPONENTE PEDAGOGICO CON ALIMENTOS</v>
          </cell>
        </row>
        <row r="1849">
          <cell r="B1849">
            <v>5020352025</v>
          </cell>
          <cell r="AK1849" t="str">
            <v>OPERADOR COMPONENTE PEDAGOGICO CON ALIMENTOS</v>
          </cell>
        </row>
        <row r="1850">
          <cell r="B1850">
            <v>5020352025</v>
          </cell>
          <cell r="AK1850" t="str">
            <v>OPERADOR COMPONENTE PEDAGOGICO CON ALIMENTOS</v>
          </cell>
        </row>
        <row r="1851">
          <cell r="B1851">
            <v>5020352025</v>
          </cell>
          <cell r="AK1851" t="str">
            <v>OPERADOR COMPONENTE PEDAGOGICO CON ALIMENTOS</v>
          </cell>
        </row>
        <row r="1852">
          <cell r="B1852">
            <v>5020352025</v>
          </cell>
          <cell r="AK1852" t="str">
            <v>OPERADOR COMPONENTE PEDAGOGICO CON ALIMENTOS</v>
          </cell>
        </row>
        <row r="1853">
          <cell r="B1853">
            <v>5020352025</v>
          </cell>
          <cell r="AK1853" t="str">
            <v>OPERADOR COMPONENTE PEDAGOGICO CON ALIMENTOS</v>
          </cell>
        </row>
        <row r="1854">
          <cell r="B1854">
            <v>5020352025</v>
          </cell>
          <cell r="AK1854" t="str">
            <v>OPERADOR COMPONENTE PEDAGOGICO CON ALIMENTOS</v>
          </cell>
        </row>
        <row r="1855">
          <cell r="B1855">
            <v>5020352025</v>
          </cell>
          <cell r="AK1855" t="str">
            <v>OPERADOR COMPONENTE PEDAGOGICO CON ALIMENTOS</v>
          </cell>
        </row>
        <row r="1856">
          <cell r="B1856">
            <v>5020352025</v>
          </cell>
          <cell r="AK1856" t="str">
            <v>OPERADOR COMPONENTE PEDAGOGICO CON ALIMENTOS</v>
          </cell>
        </row>
        <row r="1857">
          <cell r="B1857">
            <v>5020352025</v>
          </cell>
          <cell r="AK1857" t="str">
            <v>OPERADOR COMPONENTE PEDAGOGICO CON ALIMENTOS</v>
          </cell>
        </row>
        <row r="1858">
          <cell r="B1858">
            <v>5020352025</v>
          </cell>
          <cell r="AK1858" t="str">
            <v>OPERADOR COMPONENTE PEDAGOGICO CON ALIMENTOS</v>
          </cell>
        </row>
        <row r="1859">
          <cell r="B1859">
            <v>5020352025</v>
          </cell>
          <cell r="AK1859" t="str">
            <v>OPERADOR COMPONENTE PEDAGOGICO CON ALIMENTOS</v>
          </cell>
        </row>
        <row r="1860">
          <cell r="B1860">
            <v>5020352025</v>
          </cell>
          <cell r="AK1860" t="str">
            <v>OPERADOR COMPONENTE PEDAGOGICO CON ALIMENTOS</v>
          </cell>
        </row>
        <row r="1861">
          <cell r="B1861">
            <v>5020352025</v>
          </cell>
          <cell r="AK1861" t="str">
            <v>OPERADOR COMPONENTE PEDAGOGICO CON ALIMENTOS</v>
          </cell>
        </row>
        <row r="1862">
          <cell r="B1862">
            <v>5020352025</v>
          </cell>
          <cell r="AK1862" t="str">
            <v>OPERADOR COMPONENTE PEDAGOGICO CON ALIMENTOS</v>
          </cell>
        </row>
        <row r="1863">
          <cell r="B1863">
            <v>5020352025</v>
          </cell>
          <cell r="AK1863" t="str">
            <v>OPERADOR COMPONENTE PEDAGOGICO CON ALIMENTOS</v>
          </cell>
        </row>
        <row r="1864">
          <cell r="B1864">
            <v>5020352025</v>
          </cell>
          <cell r="AK1864" t="str">
            <v>OPERADOR COMPONENTE PEDAGOGICO CON ALIMENTOS</v>
          </cell>
        </row>
        <row r="1865">
          <cell r="B1865">
            <v>5020352025</v>
          </cell>
          <cell r="AK1865" t="str">
            <v>OPERADOR COMPONENTE PEDAGOGICO CON ALIMENTOS</v>
          </cell>
        </row>
        <row r="1866">
          <cell r="B1866">
            <v>5020352025</v>
          </cell>
          <cell r="AK1866" t="str">
            <v>OPERADOR COMPONENTE PEDAGOGICO CON ALIMENTOS</v>
          </cell>
        </row>
        <row r="1867">
          <cell r="B1867">
            <v>5020352025</v>
          </cell>
          <cell r="AK1867" t="str">
            <v>OPERADOR COMPONENTE PEDAGOGICO CON ALIMENTOS</v>
          </cell>
        </row>
        <row r="1868">
          <cell r="B1868">
            <v>5010492026</v>
          </cell>
          <cell r="AK1868" t="str">
            <v>OPERADOR COMPONENTE PEDAGOGICO CON ALIMENTOS</v>
          </cell>
        </row>
        <row r="1869">
          <cell r="B1869">
            <v>5010492026</v>
          </cell>
          <cell r="AK1869" t="str">
            <v>OPERADOR COMPONENTE PEDAGOGICO CON ALIMENTOS</v>
          </cell>
        </row>
        <row r="1870">
          <cell r="B1870">
            <v>5010492026</v>
          </cell>
          <cell r="AK1870" t="str">
            <v>OPERADOR COMPONENTE PEDAGOGICO CON ALIMENTOS</v>
          </cell>
        </row>
        <row r="1871">
          <cell r="B1871">
            <v>5010492026</v>
          </cell>
          <cell r="AK1871" t="str">
            <v>OPERADOR COMPONENTE PEDAGOGICO CON ALIMENTOS</v>
          </cell>
        </row>
        <row r="1872">
          <cell r="B1872">
            <v>5010492026</v>
          </cell>
          <cell r="AK1872" t="str">
            <v>OPERADOR COMPONENTE PEDAGOGICO CON ALIMENTOS</v>
          </cell>
        </row>
        <row r="1873">
          <cell r="B1873">
            <v>5010492026</v>
          </cell>
          <cell r="AK1873" t="str">
            <v>OPERADOR COMPONENTE PEDAGOGICO CON ALIMENTOS</v>
          </cell>
        </row>
        <row r="1874">
          <cell r="B1874">
            <v>5010492026</v>
          </cell>
          <cell r="AK1874" t="str">
            <v>OPERADOR COMPONENTE PEDAGOGICO CON ALIMENTOS</v>
          </cell>
        </row>
        <row r="1875">
          <cell r="B1875">
            <v>5010492026</v>
          </cell>
          <cell r="AK1875" t="str">
            <v>OPERADOR COMPONENTE PEDAGOGICO CON ALIMENTOS</v>
          </cell>
        </row>
        <row r="1876">
          <cell r="B1876">
            <v>5010492026</v>
          </cell>
          <cell r="AK1876" t="str">
            <v>OPERADOR COMPONENTE PEDAGOGICO CON ALIMENTOS</v>
          </cell>
        </row>
        <row r="1877">
          <cell r="B1877">
            <v>5010492026</v>
          </cell>
          <cell r="AK1877" t="str">
            <v>OPERADOR COMPONENTE PEDAGOGICO CON ALIMENTOS</v>
          </cell>
        </row>
        <row r="1878">
          <cell r="B1878">
            <v>5010492026</v>
          </cell>
          <cell r="AK1878" t="str">
            <v>OPERADOR COMPONENTE PEDAGOGICO CON ALIMENTOS</v>
          </cell>
        </row>
        <row r="1879">
          <cell r="B1879">
            <v>5010492026</v>
          </cell>
          <cell r="AK1879" t="str">
            <v>OPERADOR COMPONENTE PEDAGOGICO CON ALIMENTOS</v>
          </cell>
        </row>
        <row r="1880">
          <cell r="B1880">
            <v>5010492026</v>
          </cell>
          <cell r="AK1880" t="str">
            <v>OPERADOR COMPONENTE PEDAGOGICO CON ALIMENTOS</v>
          </cell>
        </row>
        <row r="1881">
          <cell r="B1881">
            <v>5010492026</v>
          </cell>
          <cell r="AK1881" t="str">
            <v>OPERADOR COMPONENTE PEDAGOGICO CON ALIMENTOS</v>
          </cell>
        </row>
        <row r="1882">
          <cell r="B1882">
            <v>5010492026</v>
          </cell>
          <cell r="AK1882" t="str">
            <v>OPERADOR COMPONENTE PEDAGOGICO CON ALIMENTOS</v>
          </cell>
        </row>
        <row r="1883">
          <cell r="B1883">
            <v>5010512026</v>
          </cell>
          <cell r="AK1883" t="str">
            <v>OPERADOR COMPONENTE PEDAGOGICO CON ALIMENTOS</v>
          </cell>
        </row>
        <row r="1884">
          <cell r="B1884">
            <v>5010512026</v>
          </cell>
          <cell r="AK1884" t="str">
            <v>OPERADOR COMPONENTE PEDAGOGICO CON ALIMENTOS</v>
          </cell>
        </row>
        <row r="1885">
          <cell r="B1885">
            <v>5010512026</v>
          </cell>
          <cell r="AK1885" t="str">
            <v>OPERADOR COMPONENTE PEDAGOGICO CON ALIMENTOS</v>
          </cell>
        </row>
        <row r="1886">
          <cell r="B1886">
            <v>5010512026</v>
          </cell>
          <cell r="AK1886" t="str">
            <v>OPERADOR COMPONENTE PEDAGOGICO CON ALIMENTOS</v>
          </cell>
        </row>
        <row r="1887">
          <cell r="B1887">
            <v>5010512026</v>
          </cell>
          <cell r="AK1887" t="str">
            <v>OPERADOR COMPONENTE PEDAGOGICO CON ALIMENTOS</v>
          </cell>
        </row>
        <row r="1888">
          <cell r="B1888">
            <v>5010512026</v>
          </cell>
          <cell r="AK1888" t="str">
            <v>OPERADOR COMPONENTE PEDAGOGICO CON ALIMENTOS</v>
          </cell>
        </row>
        <row r="1889">
          <cell r="B1889">
            <v>5010512026</v>
          </cell>
          <cell r="AK1889" t="str">
            <v>OPERADOR COMPONENTE PEDAGOGICO CON ALIMENTOS</v>
          </cell>
        </row>
        <row r="1890">
          <cell r="B1890">
            <v>5010512026</v>
          </cell>
          <cell r="AK1890" t="str">
            <v>OPERADOR COMPONENTE PEDAGOGICO CON ALIMENTOS</v>
          </cell>
        </row>
        <row r="1891">
          <cell r="B1891">
            <v>5010512026</v>
          </cell>
          <cell r="AK1891" t="str">
            <v>OPERADOR COMPONENTE PEDAGOGICO CON ALIMENTOS</v>
          </cell>
        </row>
        <row r="1892">
          <cell r="B1892">
            <v>5010512026</v>
          </cell>
          <cell r="AK1892" t="str">
            <v>OPERADOR COMPONENTE PEDAGOGICO CON ALIMENTOS</v>
          </cell>
        </row>
        <row r="1893">
          <cell r="B1893">
            <v>5010512026</v>
          </cell>
          <cell r="AK1893" t="str">
            <v>OPERADOR COMPONENTE PEDAGOGICO CON ALIMENTOS</v>
          </cell>
        </row>
        <row r="1894">
          <cell r="B1894">
            <v>5010512026</v>
          </cell>
          <cell r="AK1894" t="str">
            <v>OPERADOR COMPONENTE PEDAGOGICO CON ALIMENTOS</v>
          </cell>
        </row>
        <row r="1895">
          <cell r="B1895">
            <v>5010512026</v>
          </cell>
          <cell r="AK1895" t="str">
            <v>OPERADOR COMPONENTE PEDAGOGICO CON ALIMENTOS</v>
          </cell>
        </row>
        <row r="1896">
          <cell r="B1896">
            <v>5010512026</v>
          </cell>
          <cell r="AK1896" t="str">
            <v>OPERADOR COMPONENTE PEDAGOGICO CON ALIMENTOS</v>
          </cell>
        </row>
        <row r="1897">
          <cell r="B1897">
            <v>5010512026</v>
          </cell>
          <cell r="AK1897" t="str">
            <v>OPERADOR COMPONENTE PEDAGOGICO CON ALIMENTOS</v>
          </cell>
        </row>
        <row r="1898">
          <cell r="B1898">
            <v>5010512026</v>
          </cell>
          <cell r="AK1898" t="str">
            <v>OPERADOR COMPONENTE PEDAGOGICO CON ALIMENTOS</v>
          </cell>
        </row>
        <row r="1899">
          <cell r="B1899">
            <v>5010512026</v>
          </cell>
          <cell r="AK1899" t="str">
            <v>OPERADOR COMPONENTE PEDAGOGICO CON ALIMENTOS</v>
          </cell>
        </row>
        <row r="1900">
          <cell r="B1900">
            <v>5010512026</v>
          </cell>
          <cell r="AK1900" t="str">
            <v>OPERADOR COMPONENTE PEDAGOGICO CON ALIMENTOS</v>
          </cell>
        </row>
        <row r="1901">
          <cell r="B1901">
            <v>5010512026</v>
          </cell>
          <cell r="AK1901" t="str">
            <v>OPERADOR COMPONENTE PEDAGOGICO CON ALIMENTOS</v>
          </cell>
        </row>
        <row r="1902">
          <cell r="B1902">
            <v>5010512026</v>
          </cell>
          <cell r="AK1902" t="str">
            <v>OPERADOR COMPONENTE PEDAGOGICO CON ALIMENTOS</v>
          </cell>
        </row>
        <row r="1903">
          <cell r="B1903">
            <v>5010512026</v>
          </cell>
          <cell r="AK1903" t="str">
            <v>OPERADOR COMPONENTE PEDAGOGICO CON ALIMENTOS</v>
          </cell>
        </row>
        <row r="1904">
          <cell r="B1904">
            <v>5010512026</v>
          </cell>
          <cell r="AK1904" t="str">
            <v>OPERADOR COMPONENTE PEDAGOGICO CON ALIMENTOS</v>
          </cell>
        </row>
        <row r="1905">
          <cell r="B1905">
            <v>5010512026</v>
          </cell>
          <cell r="AK1905" t="str">
            <v>OPERADOR COMPONENTE PEDAGOGICO CON ALIMENTOS</v>
          </cell>
        </row>
        <row r="1906">
          <cell r="B1906">
            <v>5010512026</v>
          </cell>
          <cell r="AK1906" t="str">
            <v>OPERADOR COMPONENTE PEDAGOGICO CON ALIMENTOS</v>
          </cell>
        </row>
        <row r="1907">
          <cell r="B1907">
            <v>5010512026</v>
          </cell>
          <cell r="AK1907" t="str">
            <v>OPERADOR COMPONENTE PEDAGOGICO CON ALIMENTOS</v>
          </cell>
        </row>
        <row r="1908">
          <cell r="B1908">
            <v>5010512026</v>
          </cell>
          <cell r="AK1908" t="str">
            <v>OPERADOR COMPONENTE PEDAGOGICO CON ALIMENTOS</v>
          </cell>
        </row>
        <row r="1909">
          <cell r="B1909">
            <v>5010512026</v>
          </cell>
          <cell r="AK1909" t="str">
            <v>OPERADOR COMPONENTE PEDAGOGICO CON ALIMENTOS</v>
          </cell>
        </row>
        <row r="1910">
          <cell r="B1910">
            <v>5010512026</v>
          </cell>
          <cell r="AK1910" t="str">
            <v>OPERADOR COMPONENTE PEDAGOGICO CON ALIMENTOS</v>
          </cell>
        </row>
        <row r="1911">
          <cell r="B1911">
            <v>5010512026</v>
          </cell>
          <cell r="AK1911" t="str">
            <v>OPERADOR COMPONENTE PEDAGOGICO CON ALIMENTOS</v>
          </cell>
        </row>
        <row r="1912">
          <cell r="B1912">
            <v>5010512026</v>
          </cell>
          <cell r="AK1912" t="str">
            <v>OPERADOR COMPONENTE PEDAGOGICO CON ALIMENTOS</v>
          </cell>
        </row>
        <row r="1913">
          <cell r="B1913">
            <v>5010512026</v>
          </cell>
          <cell r="AK1913" t="str">
            <v>OPERADOR COMPONENTE PEDAGOGICO CON ALIMENTOS</v>
          </cell>
        </row>
        <row r="1914">
          <cell r="B1914">
            <v>5011702026</v>
          </cell>
          <cell r="AK1914" t="str">
            <v>OPERADOR COMPONENTE PEDAGOGICO CON ALIMENTOS</v>
          </cell>
        </row>
        <row r="1915">
          <cell r="B1915">
            <v>5011702026</v>
          </cell>
          <cell r="AK1915" t="str">
            <v>OPERADOR COMPONENTE PEDAGOGICO CON ALIMENTOS</v>
          </cell>
        </row>
        <row r="1916">
          <cell r="B1916">
            <v>5011702026</v>
          </cell>
        </row>
        <row r="1917">
          <cell r="B1917">
            <v>5011702026</v>
          </cell>
          <cell r="AK1917" t="str">
            <v>OPERADOR COMPONENTE PEDAGOGICO CON ALIMENTOS</v>
          </cell>
        </row>
        <row r="1918">
          <cell r="B1918">
            <v>5011702026</v>
          </cell>
          <cell r="AK1918" t="str">
            <v>OPERADOR COMPONENTE PEDAGOGICO CON ALIMENTOS</v>
          </cell>
        </row>
        <row r="1919">
          <cell r="B1919">
            <v>5011702026</v>
          </cell>
          <cell r="AK1919" t="str">
            <v>OPERADOR COMPONENTE PEDAGOGICO CON ALIMENTOS</v>
          </cell>
        </row>
        <row r="1920">
          <cell r="B1920">
            <v>5011702026</v>
          </cell>
          <cell r="AK1920" t="str">
            <v>OPERADOR COMPONENTE PEDAGOGICO CON ALIMENTOS</v>
          </cell>
        </row>
        <row r="1921">
          <cell r="B1921">
            <v>5011702026</v>
          </cell>
          <cell r="AK1921" t="str">
            <v>OPERADOR COMPONENTE PEDAGOGICO CON ALIMENTOS</v>
          </cell>
        </row>
        <row r="1922">
          <cell r="B1922">
            <v>5011702026</v>
          </cell>
          <cell r="AK1922" t="str">
            <v>OPERADOR COMPONENTE PEDAGOGICO CON ALIMENTOS</v>
          </cell>
        </row>
        <row r="1923">
          <cell r="B1923">
            <v>5011702026</v>
          </cell>
          <cell r="AK1923" t="str">
            <v>OPERADOR COMPONENTE PEDAGOGICO CON ALIMENTOS</v>
          </cell>
        </row>
        <row r="1924">
          <cell r="B1924">
            <v>5011702026</v>
          </cell>
          <cell r="AK1924" t="str">
            <v>OPERADOR COMPONENTE PEDAGOGICO CON ALIMENTOS</v>
          </cell>
        </row>
        <row r="1925">
          <cell r="B1925">
            <v>5011702026</v>
          </cell>
          <cell r="AK1925" t="str">
            <v>OPERADOR COMPONENTE PEDAGOGICO CON ALIMENTOS</v>
          </cell>
        </row>
        <row r="1926">
          <cell r="B1926">
            <v>5011702026</v>
          </cell>
          <cell r="AK1926" t="str">
            <v>OPERADOR COMPONENTE PEDAGOGICO CON ALIMENTOS</v>
          </cell>
        </row>
        <row r="1927">
          <cell r="B1927">
            <v>5011702026</v>
          </cell>
          <cell r="AK1927" t="str">
            <v>OPERADOR COMPONENTE PEDAGOGICO CON ALIMENTOS</v>
          </cell>
        </row>
        <row r="1928">
          <cell r="B1928">
            <v>5011702026</v>
          </cell>
          <cell r="AK1928" t="str">
            <v>OPERADOR COMPONENTE PEDAGOGICO CON ALIMENTOS</v>
          </cell>
        </row>
        <row r="1929">
          <cell r="B1929">
            <v>5011702026</v>
          </cell>
          <cell r="AK1929" t="str">
            <v>OPERADOR COMPONENTE PEDAGOGICO CON ALIMENTOS</v>
          </cell>
        </row>
        <row r="1930">
          <cell r="B1930">
            <v>5021682025</v>
          </cell>
          <cell r="AK1930" t="str">
            <v>OPERADOR COMPONENTE PEDAGOGICO CON ALIMENTOS</v>
          </cell>
        </row>
        <row r="1931">
          <cell r="B1931">
            <v>5021682025</v>
          </cell>
          <cell r="AK1931" t="str">
            <v>OPERADOR COMPONENTE PEDAGOGICO CON ALIMENTOS</v>
          </cell>
        </row>
        <row r="1932">
          <cell r="B1932">
            <v>5021682025</v>
          </cell>
          <cell r="AK1932" t="str">
            <v>OPERADOR COMPONENTE PEDAGOGICO CON ALIMENTOS</v>
          </cell>
        </row>
        <row r="1933">
          <cell r="B1933">
            <v>5021682025</v>
          </cell>
          <cell r="AK1933" t="str">
            <v>OPERADOR COMPONENTE PEDAGOGICO CON ALIMENTOS</v>
          </cell>
        </row>
        <row r="1934">
          <cell r="B1934">
            <v>5021682025</v>
          </cell>
          <cell r="AK1934" t="str">
            <v>OPERADOR COMPONENTE PEDAGOGICO CON ALIMENTOS</v>
          </cell>
        </row>
        <row r="1935">
          <cell r="B1935">
            <v>5021682025</v>
          </cell>
          <cell r="AK1935" t="str">
            <v>OPERADOR COMPONENTE PEDAGOGICO CON ALIMENTOS</v>
          </cell>
        </row>
        <row r="1936">
          <cell r="B1936">
            <v>5021682025</v>
          </cell>
          <cell r="AK1936" t="str">
            <v>OPERADOR COMPONENTE PEDAGOGICO CON ALIMENTOS</v>
          </cell>
        </row>
        <row r="1937">
          <cell r="B1937">
            <v>5021682025</v>
          </cell>
          <cell r="AK1937" t="str">
            <v>OPERADOR COMPONENTE PEDAGOGICO CON ALIMENTOS</v>
          </cell>
        </row>
        <row r="1938">
          <cell r="B1938">
            <v>5021682025</v>
          </cell>
          <cell r="AK1938" t="str">
            <v>OPERADOR COMPONENTE PEDAGOGICO CON ALIMENTOS</v>
          </cell>
        </row>
        <row r="1939">
          <cell r="B1939">
            <v>5021682025</v>
          </cell>
          <cell r="AK1939" t="str">
            <v>OPERADOR COMPONENTE PEDAGOGICO CON ALIMENTOS</v>
          </cell>
        </row>
        <row r="1940">
          <cell r="B1940">
            <v>5021682025</v>
          </cell>
          <cell r="AK1940" t="str">
            <v>OPERADOR COMPONENTE PEDAGOGICO CON ALIMENTOS</v>
          </cell>
        </row>
        <row r="1941">
          <cell r="B1941">
            <v>5020412025</v>
          </cell>
          <cell r="AK1941" t="str">
            <v>OPERADOR COMPONENTE PEDAGOGICO CON ALIMENTOS</v>
          </cell>
        </row>
        <row r="1942">
          <cell r="B1942">
            <v>5020412025</v>
          </cell>
          <cell r="AK1942" t="str">
            <v>OPERADOR COMPONENTE PEDAGOGICO CON ALIMENTOS</v>
          </cell>
        </row>
        <row r="1943">
          <cell r="B1943">
            <v>5020412025</v>
          </cell>
          <cell r="AK1943" t="str">
            <v>OPERADOR COMPONENTE PEDAGOGICO CON ALIMENTOS</v>
          </cell>
        </row>
        <row r="1944">
          <cell r="B1944">
            <v>5020412025</v>
          </cell>
          <cell r="AK1944" t="str">
            <v>OPERADOR COMPONENTE PEDAGOGICO CON ALIMENTOS</v>
          </cell>
        </row>
        <row r="1945">
          <cell r="B1945">
            <v>5020412025</v>
          </cell>
          <cell r="AK1945" t="str">
            <v>OPERADOR COMPONENTE PEDAGOGICO CON ALIMENTOS</v>
          </cell>
        </row>
        <row r="1946">
          <cell r="B1946">
            <v>5020412025</v>
          </cell>
          <cell r="AK1946" t="str">
            <v>OPERADOR COMPONENTE PEDAGOGICO CON ALIMENTOS</v>
          </cell>
        </row>
        <row r="1947">
          <cell r="B1947">
            <v>5020412025</v>
          </cell>
          <cell r="AK1947" t="str">
            <v>OPERADOR COMPONENTE PEDAGOGICO CON ALIMENTOS</v>
          </cell>
        </row>
        <row r="1948">
          <cell r="B1948">
            <v>5020412025</v>
          </cell>
          <cell r="AK1948" t="str">
            <v>OPERADOR COMPONENTE PEDAGOGICO CON ALIMENTOS</v>
          </cell>
        </row>
        <row r="1949">
          <cell r="B1949">
            <v>5010902026</v>
          </cell>
          <cell r="AK1949" t="str">
            <v>OPERADOR COMPONENTE PEDAGOGICO CON ALIMENTOS</v>
          </cell>
        </row>
        <row r="1950">
          <cell r="B1950">
            <v>5010902026</v>
          </cell>
          <cell r="AK1950" t="str">
            <v>OPERADOR COMPONENTE PEDAGOGICO CON ALIMENTOS</v>
          </cell>
        </row>
        <row r="1951">
          <cell r="B1951">
            <v>5010902026</v>
          </cell>
          <cell r="AK1951" t="str">
            <v>OPERADOR COMPONENTE PEDAGOGICO CON ALIMENTOS</v>
          </cell>
        </row>
        <row r="1952">
          <cell r="B1952">
            <v>5010902026</v>
          </cell>
          <cell r="AK1952" t="str">
            <v>OPERADOR COMPONENTE PEDAGOGICO CON ALIMENTOS</v>
          </cell>
        </row>
        <row r="1953">
          <cell r="B1953">
            <v>5010902026</v>
          </cell>
          <cell r="AK1953" t="str">
            <v>OPERADOR COMPONENTE PEDAGOGICO CON ALIMENTOS</v>
          </cell>
        </row>
        <row r="1954">
          <cell r="B1954">
            <v>5010902026</v>
          </cell>
          <cell r="AK1954" t="str">
            <v>OPERADOR COMPONENTE PEDAGOGICO CON ALIMENTOS</v>
          </cell>
        </row>
        <row r="1955">
          <cell r="B1955">
            <v>5010902026</v>
          </cell>
          <cell r="AK1955" t="str">
            <v>OPERADOR COMPONENTE PEDAGOGICO CON ALIMENTOS</v>
          </cell>
        </row>
        <row r="1956">
          <cell r="B1956">
            <v>5010902026</v>
          </cell>
          <cell r="AK1956" t="str">
            <v>OPERADOR COMPONENTE PEDAGOGICO CON ALIMENTOS</v>
          </cell>
        </row>
        <row r="1957">
          <cell r="B1957">
            <v>5010902026</v>
          </cell>
          <cell r="AK1957" t="str">
            <v>OPERADOR COMPONENTE PEDAGOGICO CON ALIMENTOS</v>
          </cell>
        </row>
        <row r="1958">
          <cell r="B1958">
            <v>5010902026</v>
          </cell>
          <cell r="AK1958" t="str">
            <v>OPERADOR COMPONENTE PEDAGOGICO CON ALIMENTOS</v>
          </cell>
        </row>
        <row r="1959">
          <cell r="B1959">
            <v>5010902026</v>
          </cell>
          <cell r="AK1959" t="str">
            <v>OPERADOR COMPONENTE PEDAGOGICO CON ALIMENTOS</v>
          </cell>
        </row>
        <row r="1960">
          <cell r="B1960">
            <v>5010902026</v>
          </cell>
          <cell r="AK1960" t="str">
            <v>OPERADOR COMPONENTE PEDAGOGICO CON ALIMENTOS</v>
          </cell>
        </row>
        <row r="1961">
          <cell r="B1961">
            <v>5010902026</v>
          </cell>
          <cell r="AK1961" t="str">
            <v>OPERADOR COMPONENTE PEDAGOGICO CON ALIMENTOS</v>
          </cell>
        </row>
        <row r="1962">
          <cell r="B1962">
            <v>5010902026</v>
          </cell>
          <cell r="AK1962" t="str">
            <v>OPERADOR COMPONENTE PEDAGOGICO CON ALIMENTOS</v>
          </cell>
        </row>
        <row r="1963">
          <cell r="B1963">
            <v>5010902026</v>
          </cell>
          <cell r="AK1963" t="str">
            <v>OPERADOR COMPONENTE PEDAGOGICO CON ALIMENTOS</v>
          </cell>
        </row>
        <row r="1964">
          <cell r="B1964">
            <v>5010902026</v>
          </cell>
          <cell r="AK1964" t="str">
            <v>OPERADOR COMPONENTE PEDAGOGICO CON ALIMENTOS</v>
          </cell>
        </row>
        <row r="1965">
          <cell r="B1965">
            <v>5010902026</v>
          </cell>
          <cell r="AK1965" t="str">
            <v>OPERADOR COMPONENTE PEDAGOGICO CON ALIMENTOS</v>
          </cell>
        </row>
        <row r="1966">
          <cell r="B1966">
            <v>5010902026</v>
          </cell>
          <cell r="AK1966" t="str">
            <v>OPERADOR COMPONENTE PEDAGOGICO CON ALIMENTOS</v>
          </cell>
        </row>
        <row r="1967">
          <cell r="B1967">
            <v>5010902026</v>
          </cell>
          <cell r="AK1967" t="str">
            <v>OPERADOR COMPONENTE PEDAGOGICO CON ALIMENTOS</v>
          </cell>
        </row>
        <row r="1968">
          <cell r="B1968">
            <v>5010902026</v>
          </cell>
          <cell r="AK1968" t="str">
            <v>OPERADOR COMPONENTE PEDAGOGICO CON ALIMENTOS</v>
          </cell>
        </row>
        <row r="1969">
          <cell r="B1969">
            <v>5010902026</v>
          </cell>
          <cell r="AK1969" t="str">
            <v>OPERADOR COMPONENTE PEDAGOGICO CON ALIMENTOS</v>
          </cell>
        </row>
        <row r="1970">
          <cell r="B1970">
            <v>5010932026</v>
          </cell>
          <cell r="AK1970" t="str">
            <v>OPERADOR COMPONENTE PEDAGOGICO CON ALIMENTOS</v>
          </cell>
        </row>
        <row r="1971">
          <cell r="B1971">
            <v>5010932026</v>
          </cell>
          <cell r="AK1971" t="str">
            <v>OPERADOR COMPONENTE PEDAGOGICO CON ALIMENTOS</v>
          </cell>
        </row>
        <row r="1972">
          <cell r="B1972">
            <v>5010932026</v>
          </cell>
          <cell r="AK1972" t="str">
            <v>OPERADOR COMPONENTE PEDAGOGICO CON ALIMENTOS</v>
          </cell>
        </row>
        <row r="1973">
          <cell r="B1973">
            <v>5010932026</v>
          </cell>
          <cell r="AK1973" t="str">
            <v>OPERADOR COMPONENTE PEDAGOGICO CON ALIMENTOS</v>
          </cell>
        </row>
        <row r="1974">
          <cell r="B1974">
            <v>5010932026</v>
          </cell>
          <cell r="AK1974" t="str">
            <v>OPERADOR COMPONENTE PEDAGOGICO CON ALIMENTOS</v>
          </cell>
        </row>
        <row r="1975">
          <cell r="B1975">
            <v>5010932026</v>
          </cell>
          <cell r="AK1975" t="str">
            <v>OPERADOR COMPONENTE PEDAGOGICO CON ALIMENTOS</v>
          </cell>
        </row>
        <row r="1976">
          <cell r="B1976">
            <v>5010932026</v>
          </cell>
          <cell r="AK1976" t="str">
            <v>OPERADOR COMPONENTE PEDAGOGICO CON ALIMENTOS</v>
          </cell>
        </row>
        <row r="1977">
          <cell r="B1977">
            <v>5010932026</v>
          </cell>
          <cell r="AK1977" t="str">
            <v>OPERADOR COMPONENTE PEDAGOGICO CON ALIMENTOS</v>
          </cell>
        </row>
        <row r="1978">
          <cell r="B1978">
            <v>5010932026</v>
          </cell>
          <cell r="AK1978" t="str">
            <v>OPERADOR COMPONENTE PEDAGOGICO CON ALIMENTOS</v>
          </cell>
        </row>
        <row r="1979">
          <cell r="B1979">
            <v>5010932026</v>
          </cell>
          <cell r="AK1979" t="str">
            <v>OPERADOR COMPONENTE PEDAGOGICO CON ALIMENTOS</v>
          </cell>
        </row>
        <row r="1980">
          <cell r="B1980">
            <v>5010932026</v>
          </cell>
          <cell r="AK1980" t="str">
            <v>OPERADOR COMPONENTE PEDAGOGICO CON ALIMENTOS</v>
          </cell>
        </row>
        <row r="1981">
          <cell r="B1981">
            <v>5010932026</v>
          </cell>
          <cell r="AK1981" t="str">
            <v>OPERADOR COMPONENTE PEDAGOGICO CON ALIMENTOS</v>
          </cell>
        </row>
        <row r="1982">
          <cell r="B1982">
            <v>5010932026</v>
          </cell>
          <cell r="AK1982" t="str">
            <v>OPERADOR COMPONENTE PEDAGOGICO CON ALIMENTOS</v>
          </cell>
        </row>
        <row r="1983">
          <cell r="B1983">
            <v>5010932026</v>
          </cell>
          <cell r="AK1983" t="str">
            <v>OPERADOR COMPONENTE PEDAGOGICO CON ALIMENTOS</v>
          </cell>
        </row>
        <row r="1984">
          <cell r="B1984">
            <v>5010932026</v>
          </cell>
          <cell r="AK1984" t="str">
            <v>OPERADOR COMPONENTE PEDAGOGICO CON ALIMENTOS</v>
          </cell>
        </row>
        <row r="1985">
          <cell r="B1985">
            <v>5010932026</v>
          </cell>
          <cell r="AK1985" t="str">
            <v>OPERADOR COMPONENTE PEDAGOGICO CON ALIMENTOS</v>
          </cell>
        </row>
        <row r="1986">
          <cell r="B1986">
            <v>5010932026</v>
          </cell>
          <cell r="AK1986" t="str">
            <v>OPERADOR COMPONENTE PEDAGOGICO CON ALIMENTOS</v>
          </cell>
        </row>
        <row r="1987">
          <cell r="B1987">
            <v>5010932026</v>
          </cell>
          <cell r="AK1987" t="str">
            <v>OPERADOR COMPONENTE PEDAGOGICO CON ALIMENTOS</v>
          </cell>
        </row>
        <row r="1988">
          <cell r="B1988">
            <v>5010932026</v>
          </cell>
          <cell r="AK1988" t="str">
            <v>OPERADOR COMPONENTE PEDAGOGICO CON ALIMENTOS</v>
          </cell>
        </row>
        <row r="1989">
          <cell r="B1989">
            <v>5010932026</v>
          </cell>
          <cell r="AK1989" t="str">
            <v>OPERADOR COMPONENTE PEDAGOGICO CON ALIMENTOS</v>
          </cell>
        </row>
        <row r="1990">
          <cell r="B1990">
            <v>5010932026</v>
          </cell>
          <cell r="AK1990" t="str">
            <v>OPERADOR COMPONENTE PEDAGOGICO CON ALIMENTOS</v>
          </cell>
        </row>
        <row r="1991">
          <cell r="B1991">
            <v>5020632025</v>
          </cell>
          <cell r="AK1991" t="str">
            <v>OPERADOR COMPONENTE PEDAGOGICO CON ALIMENTOS</v>
          </cell>
        </row>
        <row r="1992">
          <cell r="B1992">
            <v>5020632025</v>
          </cell>
          <cell r="AK1992" t="str">
            <v>OPERADOR COMPONENTE PEDAGOGICO CON ALIMENTOS</v>
          </cell>
        </row>
        <row r="1993">
          <cell r="B1993">
            <v>5020632025</v>
          </cell>
          <cell r="AK1993" t="str">
            <v>OPERADOR COMPONENTE PEDAGOGICO CON ALIMENTOS</v>
          </cell>
        </row>
        <row r="1994">
          <cell r="B1994">
            <v>5020632025</v>
          </cell>
          <cell r="AK1994" t="str">
            <v>OPERADOR COMPONENTE PEDAGOGICO CON ALIMENTOS</v>
          </cell>
        </row>
        <row r="1995">
          <cell r="B1995">
            <v>5020632025</v>
          </cell>
          <cell r="AK1995" t="str">
            <v>OPERADOR COMPONENTE PEDAGOGICO CON ALIMENTOS</v>
          </cell>
        </row>
        <row r="1996">
          <cell r="B1996">
            <v>5020632025</v>
          </cell>
          <cell r="AK1996" t="str">
            <v>OPERADOR COMPONENTE PEDAGOGICO CON ALIMENTOS</v>
          </cell>
        </row>
        <row r="1997">
          <cell r="B1997">
            <v>5020632025</v>
          </cell>
          <cell r="AK1997" t="str">
            <v>OPERADOR COMPONENTE PEDAGOGICO CON ALIMENTOS</v>
          </cell>
        </row>
        <row r="1998">
          <cell r="B1998">
            <v>5020632025</v>
          </cell>
          <cell r="AK1998" t="str">
            <v>OPERADOR COMPONENTE PEDAGOGICO CON ALIMENTOS</v>
          </cell>
        </row>
        <row r="1999">
          <cell r="B1999">
            <v>5020632025</v>
          </cell>
          <cell r="AK1999" t="str">
            <v>OPERADOR COMPONENTE PEDAGOGICO CON ALIMENTOS</v>
          </cell>
        </row>
        <row r="2000">
          <cell r="B2000">
            <v>5020632025</v>
          </cell>
          <cell r="AK2000" t="str">
            <v>OPERADOR COMPONENTE PEDAGOGICO CON ALIMENTOS</v>
          </cell>
        </row>
        <row r="2001">
          <cell r="B2001">
            <v>5020632025</v>
          </cell>
          <cell r="AK2001" t="str">
            <v>OPERADOR COMPONENTE PEDAGOGICO CON ALIMENTOS</v>
          </cell>
        </row>
        <row r="2002">
          <cell r="B2002">
            <v>5020632025</v>
          </cell>
          <cell r="AK2002" t="str">
            <v>OPERADOR COMPONENTE PEDAGOGICO CON ALIMENTOS</v>
          </cell>
        </row>
        <row r="2003">
          <cell r="B2003">
            <v>5020632025</v>
          </cell>
          <cell r="AK2003" t="str">
            <v>OPERADOR COMPONENTE PEDAGOGICO CON ALIMENTOS</v>
          </cell>
        </row>
        <row r="2004">
          <cell r="B2004">
            <v>5020632025</v>
          </cell>
          <cell r="AK2004" t="str">
            <v>OPERADOR COMPONENTE PEDAGOGICO CON ALIMENTOS</v>
          </cell>
        </row>
        <row r="2005">
          <cell r="B2005">
            <v>5020632025</v>
          </cell>
          <cell r="AK2005" t="str">
            <v>OPERADOR COMPONENTE PEDAGOGICO CON ALIMENTOS</v>
          </cell>
        </row>
        <row r="2006">
          <cell r="B2006">
            <v>5020632025</v>
          </cell>
          <cell r="AK2006" t="str">
            <v>OPERADOR COMPONENTE PEDAGOGICO CON ALIMENTOS</v>
          </cell>
        </row>
        <row r="2007">
          <cell r="B2007">
            <v>5020632025</v>
          </cell>
          <cell r="AK2007" t="str">
            <v>OPERADOR COMPONENTE PEDAGOGICO CON ALIMENTOS</v>
          </cell>
        </row>
        <row r="2008">
          <cell r="B2008">
            <v>5020632025</v>
          </cell>
          <cell r="AK2008" t="str">
            <v>OPERADOR COMPONENTE PEDAGOGICO CON ALIMENTOS</v>
          </cell>
        </row>
        <row r="2009">
          <cell r="B2009">
            <v>5020632025</v>
          </cell>
          <cell r="AK2009" t="str">
            <v>OPERADOR COMPONENTE PEDAGOGICO CON ALIMENTOS</v>
          </cell>
        </row>
        <row r="2010">
          <cell r="B2010">
            <v>5020632025</v>
          </cell>
        </row>
        <row r="2011">
          <cell r="B2011">
            <v>5020632025</v>
          </cell>
          <cell r="AK2011" t="str">
            <v>OPERADOR COMPONENTE PEDAGOGICO CON ALIMENTOS</v>
          </cell>
        </row>
        <row r="2012">
          <cell r="B2012">
            <v>5020632025</v>
          </cell>
          <cell r="AK2012" t="str">
            <v>OPERADOR COMPONENTE PEDAGOGICO CON ALIMENTOS</v>
          </cell>
        </row>
        <row r="2013">
          <cell r="B2013">
            <v>5020632025</v>
          </cell>
          <cell r="AK2013" t="str">
            <v>OPERADOR COMPONENTE PEDAGOGICO CON ALIMENTOS</v>
          </cell>
        </row>
        <row r="2014">
          <cell r="B2014">
            <v>5020632025</v>
          </cell>
          <cell r="AK2014" t="str">
            <v>OPERADOR COMPONENTE PEDAGOGICO CON ALIMENTOS</v>
          </cell>
        </row>
        <row r="2015">
          <cell r="B2015">
            <v>5020632025</v>
          </cell>
          <cell r="AK2015" t="str">
            <v>OPERADOR COMPONENTE PEDAGOGICO CON ALIMENTOS</v>
          </cell>
        </row>
        <row r="2016">
          <cell r="B2016">
            <v>5020632025</v>
          </cell>
          <cell r="AK2016" t="str">
            <v>OPERADOR COMPONENTE PEDAGOGICO CON ALIMENTOS</v>
          </cell>
        </row>
        <row r="2017">
          <cell r="B2017">
            <v>5020632025</v>
          </cell>
          <cell r="AK2017" t="str">
            <v>OPERADOR COMPONENTE PEDAGOGICO CON ALIMENTOS</v>
          </cell>
        </row>
        <row r="2018">
          <cell r="B2018">
            <v>5020632025</v>
          </cell>
          <cell r="AK2018" t="str">
            <v>OPERADOR COMPONENTE PEDAGOGICO CON ALIMENTOS</v>
          </cell>
        </row>
        <row r="2019">
          <cell r="B2019">
            <v>5020632025</v>
          </cell>
          <cell r="AK2019" t="str">
            <v>OPERADOR COMPONENTE PEDAGOGICO CON ALIMENTOS</v>
          </cell>
        </row>
        <row r="2020">
          <cell r="B2020">
            <v>5020632025</v>
          </cell>
          <cell r="AK2020" t="str">
            <v>OPERADOR COMPONENTE PEDAGOGICO CON ALIMENTOS</v>
          </cell>
        </row>
        <row r="2021">
          <cell r="B2021">
            <v>5020632025</v>
          </cell>
          <cell r="AK2021" t="str">
            <v>OPERADOR COMPONENTE PEDAGOGICO CON ALIMENTOS</v>
          </cell>
        </row>
        <row r="2022">
          <cell r="B2022">
            <v>5020632025</v>
          </cell>
          <cell r="AK2022" t="str">
            <v>OPERADOR COMPONENTE PEDAGOGICO CON ALIMENTOS</v>
          </cell>
        </row>
        <row r="2023">
          <cell r="B2023">
            <v>5020632025</v>
          </cell>
          <cell r="AK2023" t="str">
            <v>OPERADOR COMPONENTE PEDAGOGICO CON ALIMENTOS</v>
          </cell>
        </row>
        <row r="2024">
          <cell r="B2024">
            <v>5020632025</v>
          </cell>
          <cell r="AK2024" t="str">
            <v>OPERADOR COMPONENTE PEDAGOGICO CON ALIMENTOS</v>
          </cell>
        </row>
        <row r="2025">
          <cell r="B2025">
            <v>5020632025</v>
          </cell>
          <cell r="AK2025" t="str">
            <v>OPERADOR COMPONENTE PEDAGOGICO CON ALIMENTOS</v>
          </cell>
        </row>
        <row r="2026">
          <cell r="B2026">
            <v>5020632025</v>
          </cell>
          <cell r="AK2026" t="str">
            <v>OPERADOR COMPONENTE PEDAGOGICO CON ALIMENTOS</v>
          </cell>
        </row>
      </sheetData>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hoham Mauricio Garzon Diaz" refreshedDate="46211.705246527781" createdVersion="8" refreshedVersion="8" minRefreshableVersion="3" recordCount="68" xr:uid="{F5F5ED00-AE5B-4B4A-9CE7-90460E86192F}">
  <cacheSource type="worksheet">
    <worksheetSource ref="A1:AS69" sheet="zonificación"/>
  </cacheSource>
  <cacheFields count="45">
    <cacheField name="Número de Zona" numFmtId="0">
      <sharedItems containsSemiMixedTypes="0" containsString="0" containsNumber="1" containsInteger="1" minValue="1761" maxValue="1781" count="16">
        <n v="1781"/>
        <n v="1779"/>
        <n v="1777"/>
        <n v="1775"/>
        <n v="1764"/>
        <n v="1762"/>
        <n v="1773"/>
        <n v="1770"/>
        <n v="1765"/>
        <n v="1778"/>
        <n v="1768"/>
        <n v="1766"/>
        <n v="1761"/>
        <n v="1763"/>
        <n v="1769"/>
        <n v="1767"/>
      </sharedItems>
    </cacheField>
    <cacheField name="Número de contrato " numFmtId="0">
      <sharedItems containsSemiMixedTypes="0" containsString="0" containsNumber="1" containsInteger="1" minValue="63003412025" maxValue="63003832026" count="16">
        <n v="63003462025"/>
        <n v="63003802026"/>
        <n v="63003812026"/>
        <n v="63003412025"/>
        <n v="63003512025"/>
        <n v="63003492025"/>
        <n v="63003472025"/>
        <n v="63003832026"/>
        <n v="63003432025"/>
        <n v="63003792026"/>
        <n v="63003422025"/>
        <n v="63003502025"/>
        <n v="63003452025"/>
        <n v="63003442025"/>
        <n v="63003522025"/>
        <n v="63003822026"/>
      </sharedItems>
    </cacheField>
    <cacheField name="NIT_EntidadContratista" numFmtId="0">
      <sharedItems containsSemiMixedTypes="0" containsString="0" containsNumber="1" containsInteger="1" minValue="800087449" maxValue="901379357" count="11">
        <n v="801001664"/>
        <n v="890002479"/>
        <n v="890002166"/>
        <n v="900642462"/>
        <n v="801000518"/>
        <n v="901379357"/>
        <n v="890001233"/>
        <n v="800087449"/>
        <n v="890002477"/>
        <n v="801000102"/>
        <n v="800180234"/>
      </sharedItems>
    </cacheField>
    <cacheField name="Entidad Contratista_x000a_2026" numFmtId="0">
      <sharedItems count="11">
        <s v="FUNDACION PARA EL FOMENTO DE LA EDUCACION LA SALUD LA ALIMENTACION Y LA NUTRICION DE COLOMBIA"/>
        <s v="ASOCIACION DE  PADRES DE FLIA DEL HOGAR INFANTIL BELEN VEC O COM"/>
        <s v="ASOCIACION DE PADRES DE FAMILIA Y VEC DEL HOGAR INFANTIL LAS ABEJITAS"/>
        <s v="FUNDACIÓN VIVIR POR SIEMPRE"/>
        <s v="ASOCIACIÓN CLUB ACTIVO 2030 DE ARMENIA"/>
        <s v="ASOCIACION DE MADRES COMUNITARIAS  ASOINFANCIA"/>
        <s v="JARDIN INFANTIL NIÑO JESUS"/>
        <s v="ASOCIACIÓN DE PADRES DE FAMILIA DEL HOGAR INFANTIL LA MILAGROSA"/>
        <s v="ASOCIACION DE PADRES DE FAMILIA Y VECINOS DEL HOGAR INFANTIL PILATUNAS"/>
        <s v="COOPERATIVA MULTIACTIVA DE HOGARES DE BIENESTAR"/>
        <s v="CENTRO DE DESARROLLO COMUNITARIO VERSALLES"/>
      </sharedItems>
    </cacheField>
    <cacheField name="Modalidad_x000a_2026" numFmtId="0">
      <sharedItems/>
    </cacheField>
    <cacheField name="Servicio 2026" numFmtId="0">
      <sharedItems count="4">
        <s v="CENTRO DE DESARROLLO INFANTIL - SIN ARRIENDO - INSTITUCIONAL"/>
        <s v="CENTRO DE DESARROLLO INFANTIL - CON ARRIENDO - INSTITUCIONAL"/>
        <s v="EDUCACIÓN INICIAL EN EL HOGAR - FAMILIAR Y COMUNITARIA"/>
        <s v="HOGAR INFANTIL – INSTITUCIONAL"/>
      </sharedItems>
    </cacheField>
    <cacheField name="Regional UDS" numFmtId="0">
      <sharedItems count="1">
        <s v="QUINDIO"/>
      </sharedItems>
    </cacheField>
    <cacheField name="Departamento UDS" numFmtId="0">
      <sharedItems/>
    </cacheField>
    <cacheField name="Municipio UDS" numFmtId="0">
      <sharedItems count="12">
        <s v="Montenegro "/>
        <s v="Armenia"/>
        <s v="Filandia "/>
        <s v="La Tebaida "/>
        <s v="Buenavista "/>
        <s v="Cordoba"/>
        <s v="Genova "/>
        <s v="Circasia "/>
        <s v="Quimbaya "/>
        <s v="Salento"/>
        <s v="Pijao"/>
        <s v="Calarca"/>
      </sharedItems>
    </cacheField>
    <cacheField name="Divipola" numFmtId="0">
      <sharedItems containsSemiMixedTypes="0" containsString="0" containsNumber="1" containsInteger="1" minValue="63001" maxValue="63690"/>
    </cacheField>
    <cacheField name="Centro Zonal UDS" numFmtId="0">
      <sharedItems count="2">
        <s v="CZ ARMENIA NORTE"/>
        <s v="CZ CALARCA"/>
      </sharedItems>
    </cacheField>
    <cacheField name="Cod CZ" numFmtId="0">
      <sharedItems containsSemiMixedTypes="0" containsString="0" containsNumber="1" containsInteger="1" minValue="6302" maxValue="6303"/>
    </cacheField>
    <cacheField name="Codigo Unidad Servicio UDS" numFmtId="0">
      <sharedItems containsSemiMixedTypes="0" containsString="0" containsNumber="1" containsInteger="1" minValue="633021140008" maxValue="6369000074127"/>
    </cacheField>
    <cacheField name="Unidad Servicio UDS" numFmtId="0">
      <sharedItems/>
    </cacheField>
    <cacheField name="Barrio UDS" numFmtId="0">
      <sharedItems/>
    </cacheField>
    <cacheField name="Direccion UDS" numFmtId="0">
      <sharedItems/>
    </cacheField>
    <cacheField name="Estado UDS" numFmtId="0">
      <sharedItems/>
    </cacheField>
    <cacheField name="Vigencia UDS" numFmtId="0">
      <sharedItems containsSemiMixedTypes="0" containsString="0" containsNumber="1" containsInteger="1" minValue="2026" maxValue="2026"/>
    </cacheField>
    <cacheField name="Cupos UDS _x000a_ofertados 2026" numFmtId="0">
      <sharedItems containsSemiMixedTypes="0" containsString="0" containsNumber="1" containsInteger="1" minValue="13" maxValue="210"/>
    </cacheField>
    <cacheField name="Componente 2026 _x000a_I Semestre" numFmtId="0">
      <sharedItems/>
    </cacheField>
    <cacheField name="UDS a programar en 2026 (SI/NO)" numFmtId="0">
      <sharedItems count="2">
        <s v="Si"/>
        <s v="No"/>
      </sharedItems>
    </cacheField>
    <cacheField name="Concepto de No programación" numFmtId="0">
      <sharedItems/>
    </cacheField>
    <cacheField name="SERVICIO _x000a_2026_x000a_II Semestre" numFmtId="0">
      <sharedItems/>
    </cacheField>
    <cacheField name="Modalidad 2026_x000a_II Semestre" numFmtId="0">
      <sharedItems count="2">
        <s v="Institucional"/>
        <s v="Familiar y Comunitaria"/>
      </sharedItems>
    </cacheField>
    <cacheField name="CAMBIO SERVICIO " numFmtId="0">
      <sharedItems/>
    </cacheField>
    <cacheField name="CONCEPTO_x000a_ DPI" numFmtId="0">
      <sharedItems containsNonDate="0" containsString="0" containsBlank="1"/>
    </cacheField>
    <cacheField name="Cupos a Programar 2026_x000a_II Semestre" numFmtId="0">
      <sharedItems containsSemiMixedTypes="0" containsString="0" containsNumber="1" containsInteger="1" minValue="0" maxValue="210"/>
    </cacheField>
    <cacheField name="CAMBIO DE N. CUPOS" numFmtId="0">
      <sharedItems/>
    </cacheField>
    <cacheField name="CONCEPTO_x000a_ DPI2" numFmtId="0">
      <sharedItems containsBlank="1"/>
    </cacheField>
    <cacheField name="Concepto de cambio de cupos" numFmtId="0">
      <sharedItems containsBlank="1"/>
    </cacheField>
    <cacheField name="Propiedad de _x000a_la infraestructura " numFmtId="0">
      <sharedItems/>
    </cacheField>
    <cacheField name="UDS en territorio étnico _x000a_(SI /NO)" numFmtId="0">
      <sharedItems/>
    </cacheField>
    <cacheField name="Cantidad Madres _x000a_Laboralizadas en la UDS" numFmtId="0">
      <sharedItems containsSemiMixedTypes="0" containsString="0" containsNumber="1" containsInteger="1" minValue="0" maxValue="0"/>
    </cacheField>
    <cacheField name="Cantidad Madres_x000a_ Tránsito en la UDS" numFmtId="0">
      <sharedItems containsString="0" containsBlank="1" containsNumber="1" containsInteger="1" minValue="0" maxValue="3"/>
    </cacheField>
    <cacheField name="Observaciones _x000a_(Alertas de infraestructuras, de coberturas, etc)" numFmtId="0">
      <sharedItems containsBlank="1"/>
    </cacheField>
    <cacheField name="Observaciones Dotación" numFmtId="0">
      <sharedItems containsBlank="1"/>
    </cacheField>
    <cacheField name="Componente 2026 _x000a_II Semestre" numFmtId="0">
      <sharedItems count="2">
        <s v="OPERADOR COMPONENTE PEDAGOGICO CON ALIMENTOS"/>
        <s v="OPERADOR SOLO COMPONENTE PEDAGOGICO"/>
      </sharedItems>
    </cacheField>
    <cacheField name="CAMBIO DE COMPONENTE" numFmtId="0">
      <sharedItems/>
    </cacheField>
    <cacheField name="CONCEPTO_x000a_ DPI3" numFmtId="0">
      <sharedItems containsNonDate="0" containsString="0" containsBlank="1"/>
    </cacheField>
    <cacheField name="Observaciones del cambio de componente " numFmtId="0">
      <sharedItems/>
    </cacheField>
    <cacheField name="¿Cuenta con la Valoración de la familia?" numFmtId="0">
      <sharedItems/>
    </cacheField>
    <cacheField name="Concepto de continuidad de la EAS por el supervisor" numFmtId="0">
      <sharedItems/>
    </cacheField>
    <cacheField name="Concepto Final" numFmtId="0">
      <sharedItems/>
    </cacheField>
    <cacheField name="Literal de contratación " numFmtId="0">
      <sharedItems containsBlank="1" count="3">
        <s v="Articulo 35 invitación cerrada – literal m"/>
        <s v="Articulo 35 invitación cerrada – literal h"/>
        <m/>
      </sharedItems>
    </cacheField>
    <cacheField name="Procedimiento para contratar"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
  <r>
    <x v="0"/>
    <x v="0"/>
    <x v="0"/>
    <x v="0"/>
    <s v="Institucional"/>
    <x v="0"/>
    <x v="0"/>
    <s v="Quindio"/>
    <x v="0"/>
    <n v="63470"/>
    <x v="0"/>
    <n v="6302"/>
    <n v="6347000023715"/>
    <s v="CDI CRECIENDO CON MEJORES OPORTUNIDADES"/>
    <s v="Sin Informacion"/>
    <s v="KR 7 CALLE 12 0"/>
    <s v="ACTIVA"/>
    <n v="2026"/>
    <n v="56"/>
    <s v="OPERADOR COMPONENTE PEDAGOGICO CON ALIMENTOS"/>
    <x v="0"/>
    <s v="No Aplica"/>
    <s v="CENTRO DE DESARROLLO INFANTIL - SIN ARRIENDO - INSTITUCIONAL"/>
    <x v="0"/>
    <s v=""/>
    <m/>
    <n v="56"/>
    <s v=""/>
    <m/>
    <m/>
    <s v="Municipio"/>
    <s v="No"/>
    <n v="0"/>
    <n v="0"/>
    <s v="GOTERAS"/>
    <s v="ADECUADA"/>
    <x v="0"/>
    <s v=""/>
    <m/>
    <s v="NO APLICA"/>
    <s v="Si"/>
    <s v="Si"/>
    <s v="Continuidad con el mismo operador"/>
    <x v="0"/>
    <s v="Adición y Prórroga "/>
  </r>
  <r>
    <x v="0"/>
    <x v="0"/>
    <x v="0"/>
    <x v="0"/>
    <s v="Institucional"/>
    <x v="0"/>
    <x v="0"/>
    <s v="Quindio"/>
    <x v="0"/>
    <n v="63470"/>
    <x v="0"/>
    <n v="6302"/>
    <n v="6347000023726"/>
    <s v="CDI LA ESPERANZA"/>
    <s v="Sin Informacion"/>
    <s v="MZ C CS 2 ENSEGUIDA DEL COLEGIO GORETTI"/>
    <s v="ACTIVA"/>
    <n v="2026"/>
    <n v="104"/>
    <s v="OPERADOR COMPONENTE PEDAGOGICO CON ALIMENTOS"/>
    <x v="0"/>
    <s v="No Aplica"/>
    <s v="CENTRO DE DESARROLLO INFANTIL - SIN ARRIENDO - INSTITUCIONAL"/>
    <x v="0"/>
    <s v=""/>
    <m/>
    <n v="104"/>
    <s v=""/>
    <m/>
    <m/>
    <s v="Municipio"/>
    <s v="No"/>
    <n v="0"/>
    <n v="0"/>
    <s v="CAMBIO DE CUBIERTA - DETERIORO POR HUMEDADES - GOTERAS"/>
    <s v="ADECUADA"/>
    <x v="0"/>
    <s v=""/>
    <m/>
    <s v="NO APLICA"/>
    <s v="Si"/>
    <s v="Si"/>
    <s v="Continuidad con el mismo operador"/>
    <x v="0"/>
    <s v="Adición y Prórroga "/>
  </r>
  <r>
    <x v="0"/>
    <x v="0"/>
    <x v="0"/>
    <x v="0"/>
    <s v="Institucional"/>
    <x v="1"/>
    <x v="0"/>
    <s v="Quindio"/>
    <x v="0"/>
    <n v="63470"/>
    <x v="0"/>
    <n v="6302"/>
    <n v="6347000041986"/>
    <s v="MONTENEGRO"/>
    <s v="Sin Informacion"/>
    <s v="MZ 2 CS 10 BARRIO SOLEDAD"/>
    <s v="ACTIVA"/>
    <n v="2026"/>
    <n v="41"/>
    <s v="OPERADOR COMPONENTE PEDAGOGICO CON ALIMENTOS"/>
    <x v="0"/>
    <s v="No Aplica"/>
    <s v="CENTRO DE DESARROLLO INFANTIL - CON ARRIENDO - INSTITUCIONAL"/>
    <x v="0"/>
    <s v=""/>
    <m/>
    <n v="41"/>
    <s v=""/>
    <m/>
    <m/>
    <s v="En Arriendo"/>
    <s v="No"/>
    <n v="0"/>
    <n v="0"/>
    <s v="ADECUADA"/>
    <s v="ADECUADA"/>
    <x v="0"/>
    <s v=""/>
    <m/>
    <s v="NO APLICA"/>
    <s v="Si"/>
    <s v="Si"/>
    <s v="Continuidad con el mismo operador"/>
    <x v="0"/>
    <s v="Adición y Prórroga "/>
  </r>
  <r>
    <x v="0"/>
    <x v="0"/>
    <x v="0"/>
    <x v="0"/>
    <s v="Institucional"/>
    <x v="0"/>
    <x v="0"/>
    <s v="Quindio"/>
    <x v="0"/>
    <n v="63470"/>
    <x v="0"/>
    <n v="6302"/>
    <n v="6347000113085"/>
    <s v="CDI PUEBLO TAPAO"/>
    <s v="Sin Informacion"/>
    <s v="VI VEREDA  1 1 CASAS CONTIGUO AL COLICEO CUBIERTO"/>
    <s v="ACTIVA"/>
    <n v="2026"/>
    <n v="24"/>
    <s v="OPERADOR COMPONENTE PEDAGOGICO CON ALIMENTOS"/>
    <x v="0"/>
    <s v="No Aplica"/>
    <s v="CENTRO DE DESARROLLO INFANTIL - SIN ARRIENDO - INSTITUCIONAL"/>
    <x v="0"/>
    <s v=""/>
    <m/>
    <n v="30"/>
    <s v="POR VALIDAR"/>
    <s v="APROBADO"/>
    <s v="Por Ajuste de Cobertura"/>
    <s v="Municipio"/>
    <s v="No"/>
    <n v="0"/>
    <n v="0"/>
    <s v="HUMEDADES"/>
    <s v="ADECUADA"/>
    <x v="0"/>
    <s v=""/>
    <m/>
    <s v="NO APLICA"/>
    <s v="Si"/>
    <s v="Si"/>
    <s v="Continuidad con el mismo operador"/>
    <x v="0"/>
    <s v="Adición y Prórroga "/>
  </r>
  <r>
    <x v="0"/>
    <x v="0"/>
    <x v="0"/>
    <x v="0"/>
    <s v="Familiar y Comunitaria"/>
    <x v="2"/>
    <x v="0"/>
    <s v="Quindio"/>
    <x v="0"/>
    <n v="63470"/>
    <x v="0"/>
    <n v="6302"/>
    <n v="6347000132054"/>
    <s v="ANGELITOS"/>
    <s v="Sin Información"/>
    <s v="AV 30 DE NOVIEMBRE  10  40"/>
    <s v="ACTIVA"/>
    <n v="2026"/>
    <n v="38"/>
    <s v="OPERADOR COMPONENTE PEDAGOGICO CON ALIMENTOS"/>
    <x v="0"/>
    <s v="No Aplica"/>
    <s v="EDUCACIÓN INICIAL EN EL HOGAR - FAMILIAR Y COMUNITARIA"/>
    <x v="1"/>
    <s v=""/>
    <m/>
    <n v="40"/>
    <s v="POR VALIDAR"/>
    <s v="APROBADO"/>
    <s v="Por Ajuste de Cobertura"/>
    <s v="Espacio comunitario"/>
    <s v="No"/>
    <n v="0"/>
    <n v="0"/>
    <s v="ADECUADA"/>
    <s v="ADECUADA"/>
    <x v="0"/>
    <s v=""/>
    <m/>
    <s v="NO APLICA"/>
    <s v="Si"/>
    <s v="Si"/>
    <s v="Continuidad con el mismo operador"/>
    <x v="0"/>
    <s v="Adición y Prórroga "/>
  </r>
  <r>
    <x v="0"/>
    <x v="0"/>
    <x v="0"/>
    <x v="0"/>
    <s v="Familiar y Comunitaria"/>
    <x v="2"/>
    <x v="0"/>
    <s v="Quindio"/>
    <x v="0"/>
    <n v="63470"/>
    <x v="0"/>
    <n v="6302"/>
    <n v="6347000132070"/>
    <s v="MIS HUELLITAS"/>
    <s v="OTRO"/>
    <s v="IN CASETA COMUNAL   BARRIO LA ISABELA  CRA 4   VIA CIRCASIA"/>
    <s v="ACTIVA"/>
    <n v="2026"/>
    <n v="38"/>
    <s v="OPERADOR COMPONENTE PEDAGOGICO CON ALIMENTOS"/>
    <x v="0"/>
    <s v="No Aplica"/>
    <s v="EDUCACIÓN INICIAL EN EL HOGAR - FAMILIAR Y COMUNITARIA"/>
    <x v="1"/>
    <s v=""/>
    <m/>
    <n v="40"/>
    <s v="POR VALIDAR"/>
    <s v="APROBADO"/>
    <s v="Por Ajuste de Cobertura"/>
    <s v="Espacio comunitario"/>
    <s v="No"/>
    <n v="0"/>
    <m/>
    <m/>
    <m/>
    <x v="0"/>
    <s v=""/>
    <m/>
    <s v="NO APLICA"/>
    <s v="Si"/>
    <s v="Si"/>
    <s v="Continuidad con el mismo operador"/>
    <x v="0"/>
    <s v="Adición y Prórroga "/>
  </r>
  <r>
    <x v="0"/>
    <x v="0"/>
    <x v="0"/>
    <x v="0"/>
    <s v="Familiar y Comunitaria"/>
    <x v="2"/>
    <x v="0"/>
    <s v="Quindio"/>
    <x v="0"/>
    <n v="63470"/>
    <x v="0"/>
    <n v="6302"/>
    <n v="6347000132072"/>
    <s v="GOTICAS DE AMOR"/>
    <s v="OTRO"/>
    <s v="IN CASETA COMUNAL  BARRIO  LA ALASKA"/>
    <s v="ACTIVA"/>
    <n v="2026"/>
    <n v="39"/>
    <s v="OPERADOR COMPONENTE PEDAGOGICO CON ALIMENTOS"/>
    <x v="0"/>
    <s v="No Aplica"/>
    <s v="EDUCACIÓN INICIAL EN EL HOGAR - FAMILIAR Y COMUNITARIA"/>
    <x v="1"/>
    <s v=""/>
    <m/>
    <n v="40"/>
    <s v="POR VALIDAR"/>
    <s v="APROBADO"/>
    <s v="Por Ajuste de Cobertura"/>
    <s v="Espacio comunitario"/>
    <s v="No"/>
    <n v="0"/>
    <m/>
    <m/>
    <m/>
    <x v="0"/>
    <s v=""/>
    <m/>
    <s v="NO APLICA"/>
    <s v="Si"/>
    <s v="Si"/>
    <s v="Continuidad con el mismo operador"/>
    <x v="0"/>
    <s v="Adición y Prórroga "/>
  </r>
  <r>
    <x v="0"/>
    <x v="0"/>
    <x v="0"/>
    <x v="0"/>
    <s v="Familiar y Comunitaria"/>
    <x v="2"/>
    <x v="0"/>
    <s v="Quindio"/>
    <x v="0"/>
    <n v="63470"/>
    <x v="0"/>
    <n v="6302"/>
    <n v="634701139870"/>
    <s v="SEMILLAS DE AMOR"/>
    <s v="Sin Informacion"/>
    <s v="MZ 4 CS 8 CASETA COMUNAL EL TURBAY  BARRIO EL TURBAY"/>
    <s v="ACTIVA"/>
    <n v="2026"/>
    <n v="39"/>
    <s v="OPERADOR COMPONENTE PEDAGOGICO CON ALIMENTOS"/>
    <x v="0"/>
    <s v="No Aplica"/>
    <s v="EDUCACIÓN INICIAL EN EL HOGAR - FAMILIAR Y COMUNITARIA"/>
    <x v="1"/>
    <s v=""/>
    <m/>
    <n v="40"/>
    <s v="POR VALIDAR"/>
    <s v="APROBADO"/>
    <s v="Por Ajuste de Cobertura"/>
    <s v="Espacio comunitario"/>
    <s v="No"/>
    <n v="0"/>
    <m/>
    <m/>
    <m/>
    <x v="0"/>
    <s v=""/>
    <m/>
    <s v="NO APLICA"/>
    <s v="Si"/>
    <s v="Si"/>
    <s v="Continuidad con el mismo operador"/>
    <x v="0"/>
    <s v="Adición y Prórroga "/>
  </r>
  <r>
    <x v="1"/>
    <x v="1"/>
    <x v="0"/>
    <x v="0"/>
    <s v="Institucional"/>
    <x v="3"/>
    <x v="0"/>
    <s v="Quindio"/>
    <x v="1"/>
    <n v="63001"/>
    <x v="0"/>
    <n v="6302"/>
    <n v="6300100015377"/>
    <s v="HOGAR INFANTIL SANTANDER"/>
    <s v="Santander"/>
    <s v="CL 34 25 34 SANTANDER"/>
    <s v="ACTIVA"/>
    <n v="2026"/>
    <n v="73"/>
    <s v="OPERADOR COMPONENTE PEDAGOGICO CON ALIMENTOS"/>
    <x v="0"/>
    <s v="No Aplica"/>
    <s v="HOGAR INFANTIL – INSTITUCIONAL"/>
    <x v="0"/>
    <s v=""/>
    <m/>
    <n v="73"/>
    <s v=""/>
    <m/>
    <m/>
    <s v="Municipio"/>
    <s v="No"/>
    <n v="0"/>
    <n v="0"/>
    <s v="ADECUADA"/>
    <s v="ADECUADA"/>
    <x v="0"/>
    <s v=""/>
    <m/>
    <s v="NO APLICA"/>
    <s v="Si"/>
    <s v="Si"/>
    <s v="Continuidad con el mismo operador"/>
    <x v="0"/>
    <s v="Adición y Prórroga "/>
  </r>
  <r>
    <x v="1"/>
    <x v="1"/>
    <x v="0"/>
    <x v="0"/>
    <s v="Institucional"/>
    <x v="3"/>
    <x v="0"/>
    <s v="Quindio"/>
    <x v="1"/>
    <n v="63001"/>
    <x v="0"/>
    <n v="6302"/>
    <n v="6300100015385"/>
    <s v="HOGAR INFANTIL ANGELITOS "/>
    <s v="Nueva Cecilia"/>
    <s v="CL 1 NORTE N 16 69  LA NUEVA CECILIA"/>
    <s v="ACTIVA"/>
    <n v="2026"/>
    <n v="41"/>
    <s v="OPERADOR COMPONENTE PEDAGOGICO CON ALIMENTOS"/>
    <x v="0"/>
    <s v="No Aplica"/>
    <s v="HOGAR INFANTIL – INSTITUCIONAL"/>
    <x v="0"/>
    <s v=""/>
    <m/>
    <n v="41"/>
    <s v=""/>
    <m/>
    <m/>
    <s v="En Arriendo"/>
    <s v="No"/>
    <n v="0"/>
    <n v="0"/>
    <s v="ADECUADA"/>
    <s v="ADECUADA"/>
    <x v="0"/>
    <s v=""/>
    <m/>
    <s v="NO APLICA"/>
    <s v="Si"/>
    <s v="Si"/>
    <s v="Continuidad con el mismo operador"/>
    <x v="0"/>
    <s v="Adición y Prórroga "/>
  </r>
  <r>
    <x v="1"/>
    <x v="1"/>
    <x v="0"/>
    <x v="0"/>
    <s v="Institucional"/>
    <x v="3"/>
    <x v="0"/>
    <s v="Quindio"/>
    <x v="2"/>
    <n v="63272"/>
    <x v="0"/>
    <n v="6302"/>
    <n v="6327200000374"/>
    <s v="HOGAR INFANTIL NIÑO DE PRAGA"/>
    <s v="Sin Informacion"/>
    <s v="CL 5 N 3 41 PRIMER PISO CENTRO FILANDIA"/>
    <s v="ACTIVA"/>
    <n v="2026"/>
    <n v="55"/>
    <s v="OPERADOR COMPONENTE PEDAGOGICO CON ALIMENTOS"/>
    <x v="0"/>
    <s v="No Aplica"/>
    <s v="HOGAR INFANTIL – INSTITUCIONAL"/>
    <x v="0"/>
    <s v=""/>
    <m/>
    <n v="55"/>
    <s v=""/>
    <m/>
    <m/>
    <s v="En Arriendo"/>
    <s v="No"/>
    <n v="0"/>
    <n v="0"/>
    <s v="ADECUADA"/>
    <s v="ADECUADA"/>
    <x v="0"/>
    <s v=""/>
    <m/>
    <s v="NO APLICA"/>
    <s v="Si"/>
    <s v="Si"/>
    <s v="Continuidad con el mismo operador"/>
    <x v="0"/>
    <s v="Adición y Prórroga "/>
  </r>
  <r>
    <x v="1"/>
    <x v="1"/>
    <x v="0"/>
    <x v="0"/>
    <s v="Institucional"/>
    <x v="3"/>
    <x v="0"/>
    <s v="Quindio"/>
    <x v="3"/>
    <n v="63401"/>
    <x v="0"/>
    <n v="6302"/>
    <n v="6340100039977"/>
    <s v="HOGAR INFANTIL CELMIRA MEJIA"/>
    <s v="Sin Informacion"/>
    <s v="KR 9 CALLE 4 Y 5 ESQUINA BARRIO MONTERREY"/>
    <s v="ACTIVA"/>
    <n v="2026"/>
    <n v="177"/>
    <s v="OPERADOR COMPONENTE PEDAGOGICO CON ALIMENTOS"/>
    <x v="0"/>
    <s v="No Aplica"/>
    <s v="HOGAR INFANTIL – INSTITUCIONAL"/>
    <x v="0"/>
    <s v=""/>
    <m/>
    <n v="177"/>
    <s v=""/>
    <m/>
    <m/>
    <s v="ICBF"/>
    <s v="No"/>
    <n v="0"/>
    <n v="2"/>
    <s v="ADECUADA"/>
    <s v="ADECUADA"/>
    <x v="0"/>
    <s v=""/>
    <m/>
    <s v="NO APLICA"/>
    <s v="Si"/>
    <s v="Si"/>
    <s v="Continuidad con el mismo operador"/>
    <x v="0"/>
    <s v="Adición y Prórroga "/>
  </r>
  <r>
    <x v="2"/>
    <x v="2"/>
    <x v="0"/>
    <x v="0"/>
    <s v="Familiar y Comunitaria"/>
    <x v="2"/>
    <x v="0"/>
    <s v="Quindio"/>
    <x v="4"/>
    <n v="63111"/>
    <x v="1"/>
    <n v="6303"/>
    <n v="6311100074117"/>
    <s v="APRENDIENDO JUNTOS"/>
    <s v="Sin Informacion"/>
    <s v="CL 3 N 8 36"/>
    <s v="ACTIVA"/>
    <n v="2026"/>
    <n v="22"/>
    <s v="OPERADOR COMPONENTE PEDAGOGICO CON ALIMENTOS"/>
    <x v="0"/>
    <s v="No Aplica"/>
    <s v="EDUCACIÓN INICIAL EN EL HOGAR - FAMILIAR Y COMUNITARIA"/>
    <x v="1"/>
    <s v=""/>
    <m/>
    <n v="22"/>
    <s v=""/>
    <m/>
    <m/>
    <s v="Municipio"/>
    <s v="No"/>
    <n v="0"/>
    <n v="0"/>
    <s v="PINTURA, MANTENIMIENTO BATERIA SANITARIA, SEGURIDAD EN VENTANAS, REPARACION TECHO"/>
    <s v="ADECUADA"/>
    <x v="0"/>
    <s v=""/>
    <m/>
    <s v="NO APLICA"/>
    <s v="Si"/>
    <s v="Si"/>
    <s v="Continuidad con el mismo operador"/>
    <x v="0"/>
    <s v="Nuevo contrato "/>
  </r>
  <r>
    <x v="2"/>
    <x v="2"/>
    <x v="0"/>
    <x v="0"/>
    <s v="Institucional"/>
    <x v="3"/>
    <x v="0"/>
    <s v="Quindio"/>
    <x v="5"/>
    <n v="63212"/>
    <x v="1"/>
    <n v="6303"/>
    <n v="6321200020220"/>
    <s v="HOGAR INFANTIL LOS PEQUEÑINES"/>
    <s v="Sin Información"/>
    <s v="KR 11 CALLE 15 0 ESQUINA BARRIO BERLIN"/>
    <s v="ACTIVA"/>
    <n v="2026"/>
    <n v="60"/>
    <s v="OPERADOR COMPONENTE PEDAGOGICO CON ALIMENTOS"/>
    <x v="0"/>
    <s v="No Aplica"/>
    <s v="HOGAR INFANTIL – INSTITUCIONAL"/>
    <x v="0"/>
    <s v=""/>
    <m/>
    <n v="60"/>
    <s v=""/>
    <m/>
    <m/>
    <s v="Municipio"/>
    <s v="No"/>
    <n v="0"/>
    <n v="0"/>
    <s v="PINTURA, PODA, CIRCUITO CERRADO DE VIGILANCIA,  MANTENIMIENTO DE BATERIA SANITARIAS, "/>
    <s v="ADECUADA"/>
    <x v="0"/>
    <s v=""/>
    <m/>
    <s v="NO APLICA"/>
    <s v="Si"/>
    <s v="Si"/>
    <s v="Continuidad con el mismo operador"/>
    <x v="0"/>
    <s v="Nuevo contrato "/>
  </r>
  <r>
    <x v="2"/>
    <x v="2"/>
    <x v="0"/>
    <x v="0"/>
    <s v="Familiar y Comunitaria"/>
    <x v="2"/>
    <x v="0"/>
    <s v="Quindio"/>
    <x v="5"/>
    <n v="63212"/>
    <x v="1"/>
    <n v="6303"/>
    <n v="6321200074115"/>
    <s v="SAN ROQUE"/>
    <s v="Sin Información"/>
    <s v="KR 12 N 12 HOSPITAL SAN ROQUE 2 PISO"/>
    <s v="ACTIVA"/>
    <n v="2026"/>
    <n v="64"/>
    <s v="OPERADOR COMPONENTE PEDAGOGICO CON ALIMENTOS"/>
    <x v="0"/>
    <s v="No Aplica"/>
    <s v="EDUCACIÓN INICIAL EN EL HOGAR - FAMILIAR Y COMUNITARIA"/>
    <x v="1"/>
    <s v=""/>
    <m/>
    <n v="64"/>
    <s v=""/>
    <m/>
    <m/>
    <s v="Municipio"/>
    <s v="No"/>
    <n v="0"/>
    <n v="1"/>
    <s v="EGURIDAD EN VENTANAS,    SOLDADURA EN MARCOS DE VENTANAS Y PUERTAS, "/>
    <s v="ADECUADA"/>
    <x v="0"/>
    <s v=""/>
    <m/>
    <s v="NO APLICA"/>
    <s v="Si"/>
    <s v="Si"/>
    <s v="Continuidad con el mismo operador"/>
    <x v="0"/>
    <s v="Nuevo contrato "/>
  </r>
  <r>
    <x v="2"/>
    <x v="2"/>
    <x v="0"/>
    <x v="0"/>
    <s v="Institucional"/>
    <x v="3"/>
    <x v="0"/>
    <s v="Quindio"/>
    <x v="6"/>
    <n v="63302"/>
    <x v="1"/>
    <n v="6303"/>
    <n v="6330200040403"/>
    <s v="HOGAR INFANTIL LA ISLA"/>
    <s v="Sin Informacion"/>
    <s v="KR 14 N 26 100 BARRIO LA ISLA"/>
    <s v="ACTIVA"/>
    <n v="2026"/>
    <n v="86"/>
    <s v="OPERADOR COMPONENTE PEDAGOGICO CON ALIMENTOS"/>
    <x v="0"/>
    <s v="No Aplica"/>
    <s v="HOGAR INFANTIL – INSTITUCIONAL"/>
    <x v="0"/>
    <s v=""/>
    <m/>
    <n v="86"/>
    <s v=""/>
    <m/>
    <m/>
    <s v="Municipio"/>
    <s v="No"/>
    <n v="0"/>
    <n v="0"/>
    <s v="REPARACION TECHO, PINTURA EN GENERAL, MANTENIMIENTO BATERIA SANITARIAS,  MANTENIMIENTO JUEGOS INFANTILES, PODA,  ADECUACION DE UN ESPACIO PEDAGOGICO Y COCINA, SALIDA DE EMERGENCIA DE LA COCINA, , CIRCUITO CERRADO DE VIGILANCIA"/>
    <s v="ADECUADA"/>
    <x v="0"/>
    <s v=""/>
    <m/>
    <s v="NO APLICA"/>
    <s v="Si"/>
    <s v="Si"/>
    <s v="Continuidad con el mismo operador"/>
    <x v="0"/>
    <s v="Nuevo contrato "/>
  </r>
  <r>
    <x v="2"/>
    <x v="2"/>
    <x v="0"/>
    <x v="0"/>
    <s v="Institucional"/>
    <x v="0"/>
    <x v="0"/>
    <s v="Quindio"/>
    <x v="6"/>
    <n v="63302"/>
    <x v="1"/>
    <n v="6303"/>
    <n v="6330200113695"/>
    <s v="LOS PAISITAS"/>
    <s v="Sin Informacion"/>
    <s v="KR 12 N 17 30"/>
    <s v="ACTIVA"/>
    <n v="2026"/>
    <n v="35"/>
    <s v="OPERADOR COMPONENTE PEDAGOGICO CON ALIMENTOS"/>
    <x v="0"/>
    <s v="No Aplica"/>
    <s v="CENTRO DE DESARROLLO INFANTIL - SIN ARRIENDO - INSTITUCIONAL"/>
    <x v="0"/>
    <s v=""/>
    <m/>
    <n v="35"/>
    <s v=""/>
    <m/>
    <m/>
    <s v="Municipio"/>
    <s v="No"/>
    <n v="0"/>
    <n v="0"/>
    <s v="PINTURA, REFORZAMIENTO DE PARED DEL PATIO, MANTENIMIENTO BATERIA SANITARIA, MANTIMIENTO DE TECHO , PINTURA DE COCINA"/>
    <s v="ADECUADA"/>
    <x v="0"/>
    <s v=""/>
    <m/>
    <s v="NO APLICA"/>
    <s v="Si"/>
    <s v="Si"/>
    <s v="Continuidad con el mismo operador"/>
    <x v="0"/>
    <s v="Nuevo contrato "/>
  </r>
  <r>
    <x v="2"/>
    <x v="2"/>
    <x v="0"/>
    <x v="0"/>
    <s v="Familiar y Comunitaria"/>
    <x v="2"/>
    <x v="0"/>
    <s v="Quindio"/>
    <x v="6"/>
    <n v="63302"/>
    <x v="1"/>
    <n v="6303"/>
    <n v="633021140008"/>
    <s v="DEJANDO HUELLA"/>
    <s v="Sin Informacion"/>
    <s v="CL 25 CARRERA 12 N 34 CASA FISCAL"/>
    <s v="ACTIVA"/>
    <n v="2026"/>
    <n v="40"/>
    <s v="OPERADOR COMPONENTE PEDAGOGICO CON ALIMENTOS"/>
    <x v="0"/>
    <s v="No Aplica"/>
    <s v="EDUCACIÓN INICIAL EN EL HOGAR - FAMILIAR Y COMUNITARIA"/>
    <x v="1"/>
    <s v=""/>
    <m/>
    <n v="50"/>
    <s v="POR VALIDAR"/>
    <s v="APROBADO"/>
    <s v="Por Ajuste de Cobertura"/>
    <s v="Municipio"/>
    <s v="No"/>
    <n v="0"/>
    <n v="0"/>
    <m/>
    <s v="ADECUADA"/>
    <x v="0"/>
    <s v=""/>
    <m/>
    <s v="NO APLICA"/>
    <s v="Si"/>
    <s v="Si"/>
    <s v="Continuidad con el mismo operador"/>
    <x v="0"/>
    <s v="Nuevo contrato "/>
  </r>
  <r>
    <x v="3"/>
    <x v="3"/>
    <x v="0"/>
    <x v="0"/>
    <s v="Institucional"/>
    <x v="1"/>
    <x v="0"/>
    <s v="Quindio"/>
    <x v="3"/>
    <n v="63401"/>
    <x v="0"/>
    <n v="6302"/>
    <n v="6340100041874"/>
    <s v="TEBAIDA NUEVO"/>
    <s v="Sin Informacion"/>
    <s v="KR 5 N 11 28 BARRIO CENTRO"/>
    <s v="ACTIVA"/>
    <n v="2026"/>
    <n v="32"/>
    <s v="OPERADOR COMPONENTE PEDAGOGICO CON ALIMENTOS"/>
    <x v="0"/>
    <s v="No Aplica"/>
    <s v="CENTRO DE DESARROLLO INFANTIL - CON ARRIENDO - INSTITUCIONAL"/>
    <x v="0"/>
    <s v=""/>
    <m/>
    <n v="34"/>
    <s v="POR VALIDAR"/>
    <s v="APROBADO"/>
    <s v="Por Ajuste de Cobertura"/>
    <s v="En Arriendo"/>
    <s v="No"/>
    <n v="0"/>
    <n v="1"/>
    <s v="PINTURA"/>
    <s v="ADECUADA"/>
    <x v="0"/>
    <s v=""/>
    <m/>
    <s v="NO APLICA"/>
    <s v="Si"/>
    <s v="Si"/>
    <s v="Continuidad con el mismo operador"/>
    <x v="0"/>
    <s v="Adición y Prórroga "/>
  </r>
  <r>
    <x v="3"/>
    <x v="3"/>
    <x v="0"/>
    <x v="0"/>
    <s v="Institucional"/>
    <x v="1"/>
    <x v="0"/>
    <s v="Quindio"/>
    <x v="3"/>
    <n v="63401"/>
    <x v="0"/>
    <n v="6302"/>
    <n v="6340100041893"/>
    <s v="TEBAIDA ANTIGUO"/>
    <s v="Sin Informacion"/>
    <s v="KR 5TA N 15 11 BARRIO LOS 16 AMIGOS"/>
    <s v="ACTIVA"/>
    <n v="2026"/>
    <n v="42"/>
    <s v="OPERADOR COMPONENTE PEDAGOGICO CON ALIMENTOS"/>
    <x v="0"/>
    <s v="No Aplica"/>
    <s v="CENTRO DE DESARROLLO INFANTIL - CON ARRIENDO - INSTITUCIONAL"/>
    <x v="0"/>
    <s v=""/>
    <m/>
    <n v="44"/>
    <s v="POR VALIDAR"/>
    <s v="APROBADO"/>
    <s v="Por Ajuste de Cobertura"/>
    <s v="En Arriendo"/>
    <s v="No"/>
    <n v="0"/>
    <n v="2"/>
    <s v="PINTURA"/>
    <s v="ADECUADA"/>
    <x v="0"/>
    <s v=""/>
    <m/>
    <s v="NO APLICA"/>
    <s v="Si"/>
    <s v="Si"/>
    <s v="Continuidad con el mismo operador"/>
    <x v="0"/>
    <s v="Adición y Prórroga "/>
  </r>
  <r>
    <x v="3"/>
    <x v="3"/>
    <x v="0"/>
    <x v="0"/>
    <s v="Familiar y Comunitaria"/>
    <x v="2"/>
    <x v="0"/>
    <s v="Quindio"/>
    <x v="3"/>
    <n v="63401"/>
    <x v="0"/>
    <n v="6302"/>
    <n v="6340100100093"/>
    <s v="GA 1"/>
    <s v="Sin Informacion"/>
    <s v="CL 8 CARRERA  11 A 0 LA CANCHA SINTETICA BR APOLINAR"/>
    <s v="ACTIVA"/>
    <n v="2026"/>
    <n v="35"/>
    <s v="OPERADOR COMPONENTE PEDAGOGICO CON ALIMENTOS"/>
    <x v="0"/>
    <s v="No Aplica"/>
    <s v="EDUCACIÓN INICIAL EN EL HOGAR - FAMILIAR Y COMUNITARIA"/>
    <x v="1"/>
    <s v=""/>
    <m/>
    <n v="40"/>
    <s v="POR VALIDAR"/>
    <s v="APROBADO"/>
    <s v="Por Ajuste de Cobertura"/>
    <s v="Municipio"/>
    <s v="No"/>
    <n v="0"/>
    <n v="0"/>
    <m/>
    <s v="HUMEDADES ,  REQUIERE PINTURA"/>
    <x v="0"/>
    <s v=""/>
    <m/>
    <s v="NO APLICA"/>
    <s v="Si"/>
    <s v="Si"/>
    <s v="Continuidad con el mismo operador"/>
    <x v="0"/>
    <s v="Adición y Prórroga "/>
  </r>
  <r>
    <x v="3"/>
    <x v="3"/>
    <x v="0"/>
    <x v="0"/>
    <s v="Familiar y Comunitaria"/>
    <x v="2"/>
    <x v="0"/>
    <s v="Quindio"/>
    <x v="3"/>
    <n v="63401"/>
    <x v="0"/>
    <n v="6302"/>
    <n v="6340100129375"/>
    <s v="GA 2"/>
    <s v="Sin Informacion"/>
    <s v="CL 8 CARRERA 11 A 0 LA CANCHA SINTETICA BR APOLINAR"/>
    <s v="ACTIVA"/>
    <n v="2026"/>
    <n v="32"/>
    <s v="OPERADOR COMPONENTE PEDAGOGICO CON ALIMENTOS"/>
    <x v="0"/>
    <s v="No Aplica"/>
    <s v="EDUCACIÓN INICIAL EN EL HOGAR - FAMILIAR Y COMUNITARIA"/>
    <x v="1"/>
    <s v=""/>
    <m/>
    <n v="37"/>
    <s v="POR VALIDAR"/>
    <s v="APROBADO"/>
    <s v="Por Ajuste de Cobertura"/>
    <s v="Municipio"/>
    <s v="No"/>
    <n v="0"/>
    <n v="1"/>
    <m/>
    <s v="HUMEDADES ,  REQUIERE PINTURA"/>
    <x v="0"/>
    <s v=""/>
    <m/>
    <s v="NO APLICA"/>
    <s v="Si"/>
    <s v="Si"/>
    <s v="Continuidad con el mismo operador"/>
    <x v="0"/>
    <s v="Adición y Prórroga "/>
  </r>
  <r>
    <x v="3"/>
    <x v="3"/>
    <x v="0"/>
    <x v="0"/>
    <s v="Familiar y Comunitaria"/>
    <x v="2"/>
    <x v="0"/>
    <s v="Quindio"/>
    <x v="3"/>
    <n v="63401"/>
    <x v="0"/>
    <n v="6302"/>
    <n v="6340100129384"/>
    <s v="GA 3"/>
    <s v="Sin Informacion"/>
    <s v="CL 8 CARRERA 11 A 0 LA CANCHA SINTETICA BR APOLINAR"/>
    <s v="ACTIVA"/>
    <n v="2026"/>
    <n v="34"/>
    <s v="OPERADOR COMPONENTE PEDAGOGICO CON ALIMENTOS"/>
    <x v="0"/>
    <s v="No Aplica"/>
    <s v="EDUCACIÓN INICIAL EN EL HOGAR - FAMILIAR Y COMUNITARIA"/>
    <x v="1"/>
    <s v=""/>
    <m/>
    <n v="39"/>
    <s v="POR VALIDAR"/>
    <s v="APROBADO"/>
    <s v="Por Ajuste de Cobertura"/>
    <s v="Municipio"/>
    <s v="No"/>
    <n v="0"/>
    <n v="1"/>
    <m/>
    <s v="HUMEDADES ,  REQUIERE PINTURA"/>
    <x v="0"/>
    <s v=""/>
    <m/>
    <s v="NO APLICA"/>
    <s v="Si"/>
    <s v="Si"/>
    <s v="Continuidad con el mismo operador"/>
    <x v="0"/>
    <s v="Adición y Prórroga "/>
  </r>
  <r>
    <x v="3"/>
    <x v="3"/>
    <x v="0"/>
    <x v="0"/>
    <s v="Familiar y Comunitaria"/>
    <x v="2"/>
    <x v="0"/>
    <s v="Quindio"/>
    <x v="3"/>
    <n v="63401"/>
    <x v="0"/>
    <n v="6302"/>
    <n v="6340100129417"/>
    <s v="GA 4"/>
    <s v="Sin Informacion"/>
    <s v="CL 8 CARRERA 11 A 0 LA CANCHA SINTETICA BR APOLINAR"/>
    <s v="ACTIVA"/>
    <n v="2026"/>
    <n v="32"/>
    <s v="OPERADOR COMPONENTE PEDAGOGICO CON ALIMENTOS"/>
    <x v="0"/>
    <s v="No Aplica"/>
    <s v="EDUCACIÓN INICIAL EN EL HOGAR - FAMILIAR Y COMUNITARIA"/>
    <x v="1"/>
    <s v=""/>
    <m/>
    <n v="37"/>
    <s v="POR VALIDAR"/>
    <s v="APROBADO"/>
    <s v="Por Ajuste de Cobertura"/>
    <s v="Municipio"/>
    <s v="No"/>
    <n v="0"/>
    <n v="1"/>
    <m/>
    <s v="HUMEDADES ,  REQUIERE PINTURA"/>
    <x v="0"/>
    <s v=""/>
    <m/>
    <s v="NO APLICA"/>
    <s v="Si"/>
    <s v="Si"/>
    <s v="Continuidad con el mismo operador"/>
    <x v="0"/>
    <s v="Adición y Prórroga "/>
  </r>
  <r>
    <x v="3"/>
    <x v="3"/>
    <x v="0"/>
    <x v="0"/>
    <s v="Familiar y Comunitaria"/>
    <x v="2"/>
    <x v="0"/>
    <s v="Quindio"/>
    <x v="3"/>
    <n v="63401"/>
    <x v="0"/>
    <n v="6302"/>
    <n v="634011140048"/>
    <s v="GA 5"/>
    <s v="Sin Informacion"/>
    <s v="CL 8 CARRERA 11 A 0 LA CANCHA SINTETICA BR APOLINAR"/>
    <s v="ACTIVA"/>
    <n v="2026"/>
    <n v="29"/>
    <s v="OPERADOR COMPONENTE PEDAGOGICO CON ALIMENTOS"/>
    <x v="0"/>
    <s v="No Aplica"/>
    <s v="EDUCACIÓN INICIAL EN EL HOGAR - FAMILIAR Y COMUNITARIA"/>
    <x v="1"/>
    <s v=""/>
    <m/>
    <n v="34"/>
    <s v="POR VALIDAR"/>
    <s v="APROBADO"/>
    <s v="Por Ajuste de Cobertura"/>
    <s v="Municipio"/>
    <s v="No"/>
    <n v="0"/>
    <n v="0"/>
    <m/>
    <s v="HUMEDADES ,  REQUIERE PINTURA"/>
    <x v="0"/>
    <s v=""/>
    <m/>
    <s v="NO APLICA"/>
    <s v="Si"/>
    <s v="Si"/>
    <s v="Continuidad con el mismo operador"/>
    <x v="0"/>
    <s v="Adición y Prórroga "/>
  </r>
  <r>
    <x v="4"/>
    <x v="4"/>
    <x v="1"/>
    <x v="1"/>
    <s v="Institucional"/>
    <x v="3"/>
    <x v="0"/>
    <s v="Quindio"/>
    <x v="1"/>
    <n v="63001"/>
    <x v="0"/>
    <n v="6302"/>
    <n v="6300100015602"/>
    <s v="HOGAR INFANTIL BELEN"/>
    <s v="Belen"/>
    <s v="KR 30 N 28 80"/>
    <s v="ACTIVA"/>
    <n v="2026"/>
    <n v="175"/>
    <s v="OPERADOR COMPONENTE PEDAGOGICO CON ALIMENTOS"/>
    <x v="0"/>
    <s v="No Aplica"/>
    <s v="HOGAR INFANTIL – INSTITUCIONAL"/>
    <x v="0"/>
    <s v=""/>
    <m/>
    <n v="175"/>
    <s v=""/>
    <m/>
    <m/>
    <s v="Municipio"/>
    <s v="No"/>
    <n v="0"/>
    <n v="0"/>
    <s v="ADECUADA"/>
    <s v="ADECUADA"/>
    <x v="0"/>
    <s v=""/>
    <m/>
    <s v="NO APLICA"/>
    <s v="Si"/>
    <s v="Si"/>
    <s v="Continuidad con el mismo operador"/>
    <x v="0"/>
    <s v="Adición y Prórroga "/>
  </r>
  <r>
    <x v="5"/>
    <x v="5"/>
    <x v="2"/>
    <x v="2"/>
    <s v="Institucional"/>
    <x v="3"/>
    <x v="0"/>
    <s v="Quindio"/>
    <x v="7"/>
    <n v="63190"/>
    <x v="0"/>
    <n v="6302"/>
    <n v="6319000000382"/>
    <s v="HOGAR INFANTIL LAS ABEJITAS"/>
    <s v="Sin Informacion"/>
    <s v="CL 8 N 6 13 BARRIO LA PISTA"/>
    <s v="ACTIVA"/>
    <n v="2026"/>
    <n v="161"/>
    <s v="OPERADOR COMPONENTE PEDAGOGICO CON ALIMENTOS"/>
    <x v="0"/>
    <s v="No Aplica"/>
    <s v="HOGAR INFANTIL – INSTITUCIONAL"/>
    <x v="0"/>
    <s v=""/>
    <m/>
    <n v="161"/>
    <s v=""/>
    <m/>
    <m/>
    <s v="ICBF"/>
    <s v="No"/>
    <n v="0"/>
    <n v="0"/>
    <s v="CUBIERTA Y PISO"/>
    <s v="ADECUADA"/>
    <x v="0"/>
    <s v=""/>
    <m/>
    <s v="NO APLICA"/>
    <s v="Si"/>
    <s v="Si"/>
    <s v="Continuidad con el mismo operador"/>
    <x v="0"/>
    <s v="Adición y Prórroga "/>
  </r>
  <r>
    <x v="6"/>
    <x v="6"/>
    <x v="3"/>
    <x v="3"/>
    <s v="Institucional"/>
    <x v="3"/>
    <x v="0"/>
    <s v="Quindio"/>
    <x v="8"/>
    <n v="63594"/>
    <x v="0"/>
    <n v="6302"/>
    <n v="6359400000570"/>
    <s v="HOGAR INFANTIL AMIGUITOS"/>
    <s v="Sin Información"/>
    <s v="CL 15 CARRERA 3 ESQUINA BARRIO VOCACIONAL"/>
    <s v="ACTIVA"/>
    <n v="2026"/>
    <n v="120"/>
    <s v="OPERADOR COMPONENTE PEDAGOGICO CON ALIMENTOS"/>
    <x v="0"/>
    <s v="No Aplica"/>
    <s v="HOGAR INFANTIL – INSTITUCIONAL"/>
    <x v="0"/>
    <s v=""/>
    <m/>
    <n v="120"/>
    <s v=""/>
    <m/>
    <m/>
    <s v="Municipio"/>
    <s v="No"/>
    <n v="0"/>
    <n v="0"/>
    <s v="SE REQUIERE TALA DE ARBOL"/>
    <m/>
    <x v="0"/>
    <s v=""/>
    <m/>
    <s v="NO APLICA"/>
    <s v="Si"/>
    <s v="Si"/>
    <s v="Continuidad con el mismo operador"/>
    <x v="1"/>
    <s v="Adición y Prórroga "/>
  </r>
  <r>
    <x v="6"/>
    <x v="6"/>
    <x v="3"/>
    <x v="3"/>
    <s v="Institucional"/>
    <x v="0"/>
    <x v="0"/>
    <s v="Quindio"/>
    <x v="8"/>
    <n v="63594"/>
    <x v="0"/>
    <n v="6302"/>
    <n v="6359400023733"/>
    <s v="LUZ DEL SOL"/>
    <s v="Sin Informacion"/>
    <s v="MZ 16 BARRIO    CIUDADELA    EL  ENSUENO"/>
    <s v="ACTIVA"/>
    <n v="2026"/>
    <n v="32"/>
    <s v="OPERADOR COMPONENTE PEDAGOGICO CON ALIMENTOS"/>
    <x v="0"/>
    <s v="No Aplica"/>
    <s v="CENTRO DE DESARROLLO INFANTIL - SIN ARRIENDO - INSTITUCIONAL"/>
    <x v="0"/>
    <s v=""/>
    <m/>
    <n v="32"/>
    <s v=""/>
    <m/>
    <m/>
    <s v="Municipio"/>
    <s v="No"/>
    <n v="0"/>
    <n v="3"/>
    <s v="DEBEN CAMBIARSE LAS CANALETAS."/>
    <s v="ADECUADA"/>
    <x v="0"/>
    <s v=""/>
    <m/>
    <s v="NO APLICA"/>
    <s v="Si"/>
    <s v="Si"/>
    <s v="Continuidad con el mismo operador"/>
    <x v="1"/>
    <s v="Adición y Prórroga "/>
  </r>
  <r>
    <x v="6"/>
    <x v="6"/>
    <x v="3"/>
    <x v="3"/>
    <s v="Institucional"/>
    <x v="1"/>
    <x v="0"/>
    <s v="Quindio"/>
    <x v="8"/>
    <n v="63594"/>
    <x v="0"/>
    <n v="6302"/>
    <n v="6359400042142"/>
    <s v="QUIMBAYA"/>
    <s v="Sin Informacion"/>
    <s v="KR 7 N 10 41 PISO 2"/>
    <s v="ACTIVA"/>
    <n v="2026"/>
    <n v="40"/>
    <s v="OPERADOR COMPONENTE PEDAGOGICO CON ALIMENTOS"/>
    <x v="0"/>
    <s v="No Aplica"/>
    <s v="CENTRO DE DESARROLLO INFANTIL - CON ARRIENDO - INSTITUCIONAL"/>
    <x v="0"/>
    <s v=""/>
    <m/>
    <n v="40"/>
    <s v=""/>
    <m/>
    <m/>
    <s v="En Arriendo"/>
    <s v="No"/>
    <n v="0"/>
    <n v="2"/>
    <s v="REQUIERE INSTALACIÓN DE UN BAÑO"/>
    <s v="ADECUADA"/>
    <x v="0"/>
    <s v=""/>
    <m/>
    <s v="NO APLICA"/>
    <s v="Si"/>
    <s v="Si"/>
    <s v="Continuidad con el mismo operador"/>
    <x v="1"/>
    <s v="Adición y Prórroga "/>
  </r>
  <r>
    <x v="6"/>
    <x v="6"/>
    <x v="3"/>
    <x v="3"/>
    <s v="Familiar y Comunitaria"/>
    <x v="2"/>
    <x v="0"/>
    <s v="Quindio"/>
    <x v="8"/>
    <n v="63594"/>
    <x v="0"/>
    <n v="6302"/>
    <n v="6359400100097"/>
    <s v="SEMILLITAS DE ESPERANZA"/>
    <s v="Sin Información"/>
    <s v="INSTITUCIÓN EDUCATIVA EL LAUREL SEDE VEREDA EL LAUREL"/>
    <s v="ACTIVA"/>
    <n v="2026"/>
    <n v="39"/>
    <s v="OPERADOR COMPONENTE PEDAGOGICO CON ALIMENTOS"/>
    <x v="0"/>
    <s v="No Aplica"/>
    <s v="EDUCACIÓN INICIAL EN EL HOGAR - FAMILIAR Y COMUNITARIA"/>
    <x v="1"/>
    <s v=""/>
    <m/>
    <n v="39"/>
    <s v=""/>
    <m/>
    <m/>
    <s v="Municipio"/>
    <s v="No"/>
    <n v="0"/>
    <n v="1"/>
    <s v="ADECUADA"/>
    <s v="ADECUADA"/>
    <x v="0"/>
    <s v=""/>
    <m/>
    <s v="NO APLICA"/>
    <s v="Si"/>
    <s v="Si"/>
    <s v="Continuidad con el mismo operador"/>
    <x v="1"/>
    <s v="Adición y Prórroga "/>
  </r>
  <r>
    <x v="6"/>
    <x v="6"/>
    <x v="3"/>
    <x v="3"/>
    <s v="Familiar y Comunitaria"/>
    <x v="2"/>
    <x v="0"/>
    <s v="Quindio"/>
    <x v="8"/>
    <n v="63594"/>
    <x v="0"/>
    <n v="6302"/>
    <n v="6359400132170"/>
    <s v="PEQUEÑOS DEL MAÑANA"/>
    <s v="Sin Informacion"/>
    <s v="CL 25 N 5 11 ESCUELA INTEGRADO EL ROCIO SANTA TERESITA DE JESUS"/>
    <s v="ACTIVA"/>
    <n v="2026"/>
    <n v="40"/>
    <s v="OPERADOR COMPONENTE PEDAGOGICO CON ALIMENTOS"/>
    <x v="0"/>
    <s v="No Aplica"/>
    <s v="EDUCACIÓN INICIAL EN EL HOGAR - FAMILIAR Y COMUNITARIA"/>
    <x v="1"/>
    <s v=""/>
    <m/>
    <n v="40"/>
    <s v=""/>
    <m/>
    <m/>
    <s v="Municipio"/>
    <s v="No"/>
    <n v="0"/>
    <n v="1"/>
    <s v="ADECUADA"/>
    <s v="ADECUADA"/>
    <x v="0"/>
    <s v=""/>
    <m/>
    <s v="NO APLICA"/>
    <s v="Si"/>
    <s v="Si"/>
    <s v="Continuidad con el mismo operador"/>
    <x v="1"/>
    <s v="Adición y Prórroga "/>
  </r>
  <r>
    <x v="6"/>
    <x v="6"/>
    <x v="3"/>
    <x v="3"/>
    <s v="Familiar y Comunitaria"/>
    <x v="2"/>
    <x v="0"/>
    <s v="Quindio"/>
    <x v="8"/>
    <n v="63594"/>
    <x v="0"/>
    <n v="6302"/>
    <n v="635941139865"/>
    <s v="PEQUEÑAS AVENTURAS"/>
    <s v="Sin Informacion"/>
    <s v="CL 25 N 5 11 ESCUELA INTEGRADO EL ROCIO SANTA TERESITA DE JESUS"/>
    <s v="ACTIVA"/>
    <n v="2026"/>
    <n v="39"/>
    <s v="OPERADOR COMPONENTE PEDAGOGICO CON ALIMENTOS"/>
    <x v="0"/>
    <s v="No Aplica"/>
    <s v="EDUCACIÓN INICIAL EN EL HOGAR - FAMILIAR Y COMUNITARIA"/>
    <x v="1"/>
    <s v=""/>
    <m/>
    <n v="39"/>
    <s v=""/>
    <m/>
    <m/>
    <s v="Municipio"/>
    <s v="No"/>
    <n v="0"/>
    <n v="1"/>
    <s v="ADECUADA"/>
    <s v="ADECUADA"/>
    <x v="0"/>
    <s v=""/>
    <m/>
    <s v="NO APLICA"/>
    <s v="Si"/>
    <s v="Si"/>
    <s v="Continuidad con el mismo operador"/>
    <x v="1"/>
    <s v="Adición y Prórroga "/>
  </r>
  <r>
    <x v="6"/>
    <x v="6"/>
    <x v="3"/>
    <x v="3"/>
    <s v="Institucional"/>
    <x v="0"/>
    <x v="0"/>
    <s v="Quindio"/>
    <x v="8"/>
    <n v="63594"/>
    <x v="0"/>
    <n v="6302"/>
    <n v="635941140232"/>
    <s v="QUIMBAYA SOCIAL"/>
    <s v="Sin Informacion"/>
    <s v="CARRERA 9 ENTRE CALLE 18 Y 19 ESQUINA"/>
    <s v="ACTIVA"/>
    <n v="2026"/>
    <n v="87"/>
    <s v="OPERADOR COMPONENTE PEDAGOGICO CON ALIMENTOS"/>
    <x v="0"/>
    <s v="No Aplica"/>
    <s v="CENTRO DE DESARROLLO INFANTIL - SIN ARRIENDO - INSTITUCIONAL"/>
    <x v="0"/>
    <s v=""/>
    <m/>
    <n v="87"/>
    <s v=""/>
    <m/>
    <m/>
    <s v="Municipio"/>
    <s v="No"/>
    <n v="0"/>
    <n v="2"/>
    <s v="DAÑOS POR HUMEDADES"/>
    <s v="ADECUADA"/>
    <x v="0"/>
    <s v=""/>
    <m/>
    <s v="NO APLICA"/>
    <s v="Si"/>
    <s v="Si"/>
    <s v="Continuidad con el mismo operador"/>
    <x v="1"/>
    <s v="Adición y Prórroga "/>
  </r>
  <r>
    <x v="7"/>
    <x v="7"/>
    <x v="3"/>
    <x v="3"/>
    <s v="Institucional"/>
    <x v="3"/>
    <x v="0"/>
    <s v="Quindio"/>
    <x v="1"/>
    <n v="63001"/>
    <x v="0"/>
    <n v="6302"/>
    <n v="6300100000785"/>
    <s v="HOGAR INFANTIL LA ISABELA"/>
    <s v="La Isabela"/>
    <s v="KR 18 50 168 GLORIETA TRES ESQUINAS"/>
    <s v="ACTIVA"/>
    <n v="2026"/>
    <n v="200"/>
    <s v="OPERADOR SOLO COMPONENTE PEDAGOGICO"/>
    <x v="0"/>
    <s v="No Aplica"/>
    <s v="HOGAR INFANTIL – INSTITUCIONAL"/>
    <x v="0"/>
    <s v=""/>
    <m/>
    <n v="200"/>
    <s v=""/>
    <m/>
    <m/>
    <s v="ICBF"/>
    <s v="No"/>
    <n v="0"/>
    <n v="1"/>
    <s v="PINTURA. HUMEDADES, TECHO DETERIORADO - SE REQUIERE CAMBIO DE INGRESO"/>
    <s v="ADECUADA"/>
    <x v="1"/>
    <s v=""/>
    <m/>
    <s v="NO APLICA"/>
    <s v="Si"/>
    <s v="Si"/>
    <s v="Continuidad con el mismo operador"/>
    <x v="0"/>
    <s v="Adición y Prórroga "/>
  </r>
  <r>
    <x v="7"/>
    <x v="7"/>
    <x v="3"/>
    <x v="3"/>
    <s v="Familiar y Comunitaria"/>
    <x v="2"/>
    <x v="0"/>
    <s v="Quindio"/>
    <x v="7"/>
    <n v="63190"/>
    <x v="0"/>
    <n v="6302"/>
    <n v="6319000023540"/>
    <s v="SANTA HELENA 2"/>
    <s v="Sin Informacion"/>
    <s v="KR 6 CALLE  9 BIS 0 ESQUINA CASETA COMUNAL BARRIO SANTA HELENA"/>
    <s v="ACTIVA"/>
    <n v="2026"/>
    <n v="36"/>
    <s v="OPERADOR SOLO COMPONENTE PEDAGOGICO"/>
    <x v="0"/>
    <s v="No Aplica"/>
    <s v="EDUCACIÓN INICIAL EN EL HOGAR - FAMILIAR Y COMUNITARIA"/>
    <x v="1"/>
    <s v=""/>
    <m/>
    <n v="36"/>
    <s v=""/>
    <m/>
    <m/>
    <s v="Espacio comunitario"/>
    <s v="No"/>
    <n v="0"/>
    <n v="2"/>
    <m/>
    <s v="ADECUADA"/>
    <x v="1"/>
    <s v=""/>
    <m/>
    <s v="NO APLICA"/>
    <s v="Si"/>
    <s v="Si"/>
    <s v="Continuidad con el mismo operador"/>
    <x v="0"/>
    <s v="Adición y Prórroga "/>
  </r>
  <r>
    <x v="7"/>
    <x v="7"/>
    <x v="3"/>
    <x v="3"/>
    <s v="Institucional"/>
    <x v="1"/>
    <x v="0"/>
    <s v="Quindio"/>
    <x v="7"/>
    <n v="63190"/>
    <x v="0"/>
    <n v="6302"/>
    <n v="6319000041828"/>
    <s v="CIRCASIA CENTRO"/>
    <s v="Sin Informacion"/>
    <s v="CL 9 N 15 51 CENTRO CIRCASIA"/>
    <s v="ACTIVA"/>
    <n v="2026"/>
    <n v="20"/>
    <s v="OPERADOR SOLO COMPONENTE PEDAGOGICO"/>
    <x v="1"/>
    <s v="Reorganización"/>
    <s v="CENTRO DE DESARROLLO INFANTIL - CON ARRIENDO - INSTITUCIONAL"/>
    <x v="0"/>
    <s v=""/>
    <m/>
    <n v="0"/>
    <s v="POR VALIDAR"/>
    <s v="APROBADO"/>
    <s v="Por reorganización "/>
    <s v="En Arriendo"/>
    <s v="No"/>
    <n v="0"/>
    <n v="2"/>
    <m/>
    <s v="ADECUADA"/>
    <x v="1"/>
    <s v=""/>
    <m/>
    <s v="NO APLICA"/>
    <s v="Si"/>
    <s v="Si"/>
    <s v="Continuidad con el mismo operador"/>
    <x v="2"/>
    <m/>
  </r>
  <r>
    <x v="7"/>
    <x v="7"/>
    <x v="3"/>
    <x v="3"/>
    <s v="Institucional"/>
    <x v="0"/>
    <x v="0"/>
    <s v="Quindio"/>
    <x v="7"/>
    <n v="63190"/>
    <x v="0"/>
    <n v="6302"/>
    <n v="6319000041856"/>
    <s v="CAMILO DUQUE"/>
    <s v="Sin Informacion"/>
    <s v="VI MONTENEGRO CONTIGUO AL ESTADIO MUNICIPAL FINCA LA GUAIRA 0 0"/>
    <s v="ACTIVA"/>
    <n v="2026"/>
    <n v="13"/>
    <s v="OPERADOR SOLO COMPONENTE PEDAGOGICO"/>
    <x v="0"/>
    <s v="No Aplica"/>
    <s v="CENTRO DE DESARROLLO INFANTIL - SIN ARRIENDO - INSTITUCIONAL"/>
    <x v="0"/>
    <s v=""/>
    <m/>
    <n v="33"/>
    <s v="POR VALIDAR"/>
    <s v="APROBADO"/>
    <s v="Por reorganización "/>
    <s v="Municipio"/>
    <s v="No"/>
    <n v="0"/>
    <n v="1"/>
    <m/>
    <s v="ADECUADA"/>
    <x v="1"/>
    <s v=""/>
    <m/>
    <s v="NO APLICA"/>
    <s v="Si"/>
    <s v="Si"/>
    <s v="Continuidad con el mismo operador"/>
    <x v="0"/>
    <s v="Adición y Prórroga "/>
  </r>
  <r>
    <x v="7"/>
    <x v="7"/>
    <x v="3"/>
    <x v="3"/>
    <s v="Familiar y Comunitaria"/>
    <x v="2"/>
    <x v="0"/>
    <s v="Quindio"/>
    <x v="7"/>
    <n v="63190"/>
    <x v="0"/>
    <n v="6302"/>
    <n v="6319000129189"/>
    <s v="LAS MERCEDES 2"/>
    <s v="Sin Informacion"/>
    <s v="KR 10 CALLE 5 0 ESQUINA ANTIGUO HOSPITAL"/>
    <s v="ACTIVA"/>
    <n v="2026"/>
    <n v="34"/>
    <s v="OPERADOR SOLO COMPONENTE PEDAGOGICO"/>
    <x v="0"/>
    <s v="No Aplica"/>
    <s v="EDUCACIÓN INICIAL EN EL HOGAR - FAMILIAR Y COMUNITARIA"/>
    <x v="1"/>
    <s v=""/>
    <m/>
    <n v="34"/>
    <s v=""/>
    <m/>
    <m/>
    <s v="Municipio"/>
    <s v="No"/>
    <n v="0"/>
    <n v="1"/>
    <m/>
    <s v="ADECUADA"/>
    <x v="1"/>
    <s v=""/>
    <m/>
    <s v="NO APLICA"/>
    <s v="Si"/>
    <s v="Si"/>
    <s v="Continuidad con el mismo operador"/>
    <x v="0"/>
    <s v="Adición y Prórroga "/>
  </r>
  <r>
    <x v="7"/>
    <x v="7"/>
    <x v="3"/>
    <x v="3"/>
    <s v="Familiar y Comunitaria"/>
    <x v="2"/>
    <x v="0"/>
    <s v="Quindio"/>
    <x v="7"/>
    <n v="63190"/>
    <x v="0"/>
    <n v="6302"/>
    <n v="6319000129231"/>
    <s v="SIMON BOLIVAR 2"/>
    <s v="Sin Informacion"/>
    <s v="KR 10 CALLE 5 0 ESQUINA ANTIGUO HOSPITAL BARRIO SAN VICENTE"/>
    <s v="ACTIVA"/>
    <n v="2026"/>
    <n v="33"/>
    <s v="OPERADOR SOLO COMPONENTE PEDAGOGICO"/>
    <x v="0"/>
    <s v="No Aplica"/>
    <s v="EDUCACIÓN INICIAL EN EL HOGAR - FAMILIAR Y COMUNITARIA"/>
    <x v="1"/>
    <s v=""/>
    <m/>
    <n v="33"/>
    <s v=""/>
    <m/>
    <m/>
    <s v="Municipio"/>
    <s v="No"/>
    <n v="0"/>
    <n v="1"/>
    <m/>
    <s v="ADECUADA"/>
    <x v="1"/>
    <s v=""/>
    <m/>
    <s v="NO APLICA"/>
    <s v="Si"/>
    <s v="Si"/>
    <s v="Continuidad con el mismo operador"/>
    <x v="0"/>
    <s v="Adición y Prórroga "/>
  </r>
  <r>
    <x v="7"/>
    <x v="7"/>
    <x v="3"/>
    <x v="3"/>
    <s v="Familiar y Comunitaria"/>
    <x v="2"/>
    <x v="0"/>
    <s v="Quindio"/>
    <x v="7"/>
    <n v="63190"/>
    <x v="0"/>
    <n v="6302"/>
    <n v="6319000129455"/>
    <s v="SANTA HELENA 1"/>
    <s v="Sin Informacion"/>
    <s v="KR 6 CALLE 9 BIS 0 ESQUINA CASETA COMUNAL BARRIO SANTA HELENA"/>
    <s v="ACTIVA"/>
    <n v="2026"/>
    <n v="28"/>
    <s v="OPERADOR SOLO COMPONENTE PEDAGOGICO"/>
    <x v="0"/>
    <s v="No Aplica"/>
    <s v="EDUCACIÓN INICIAL EN EL HOGAR - FAMILIAR Y COMUNITARIA"/>
    <x v="1"/>
    <s v=""/>
    <m/>
    <n v="28"/>
    <s v=""/>
    <m/>
    <m/>
    <s v="Espacio comunitario"/>
    <s v="No"/>
    <n v="0"/>
    <n v="1"/>
    <m/>
    <s v="ADECUADA"/>
    <x v="1"/>
    <s v=""/>
    <m/>
    <s v="NO APLICA"/>
    <s v="Si"/>
    <s v="Si"/>
    <s v="Continuidad con el mismo operador"/>
    <x v="0"/>
    <s v="Adición y Prórroga "/>
  </r>
  <r>
    <x v="7"/>
    <x v="7"/>
    <x v="3"/>
    <x v="3"/>
    <s v="Institucional"/>
    <x v="0"/>
    <x v="0"/>
    <s v="Quindio"/>
    <x v="2"/>
    <n v="63272"/>
    <x v="0"/>
    <n v="6302"/>
    <n v="6327200023799"/>
    <s v="LA COLINA"/>
    <s v="Sin Informacion"/>
    <s v="CL 2 N 4 21 SECTOR CENTRO"/>
    <s v="ACTIVA"/>
    <n v="2026"/>
    <n v="72"/>
    <s v="OPERADOR SOLO COMPONENTE PEDAGOGICO"/>
    <x v="0"/>
    <s v="No Aplica"/>
    <s v="CENTRO DE DESARROLLO INFANTIL - SIN ARRIENDO - INSTITUCIONAL"/>
    <x v="0"/>
    <s v=""/>
    <m/>
    <n v="77"/>
    <s v="POR VALIDAR"/>
    <s v="APROBADO"/>
    <s v="Por Ajuste de Cobertura"/>
    <s v="ICBF"/>
    <s v="No"/>
    <n v="0"/>
    <n v="1"/>
    <s v="HUMEDADES, VIDRIOS QUEBRADOS, TECHO DETERIORADO, RIESGO ES PISO."/>
    <s v="ADECUADA"/>
    <x v="1"/>
    <s v=""/>
    <m/>
    <s v="NO APLICA"/>
    <s v="Si"/>
    <s v="Si"/>
    <s v="Continuidad con el mismo operador"/>
    <x v="0"/>
    <s v="Adición y Prórroga "/>
  </r>
  <r>
    <x v="7"/>
    <x v="7"/>
    <x v="3"/>
    <x v="3"/>
    <s v="Familiar y Comunitaria"/>
    <x v="2"/>
    <x v="0"/>
    <s v="Quindio"/>
    <x v="2"/>
    <n v="63272"/>
    <x v="0"/>
    <n v="6302"/>
    <n v="6327200074122"/>
    <s v="FILANDIA 1"/>
    <s v="Sin Informacion"/>
    <s v="KR 5 1 35 CBA HOGAR DEL ANCIANO"/>
    <s v="ACTIVA"/>
    <n v="2026"/>
    <n v="32"/>
    <s v="OPERADOR SOLO COMPONENTE PEDAGOGICO"/>
    <x v="0"/>
    <s v="No Aplica"/>
    <s v="EDUCACIÓN INICIAL EN EL HOGAR - FAMILIAR Y COMUNITARIA"/>
    <x v="1"/>
    <s v=""/>
    <m/>
    <n v="32"/>
    <s v=""/>
    <m/>
    <m/>
    <s v="Municipio"/>
    <s v="No"/>
    <n v="0"/>
    <n v="1"/>
    <s v="PINTURA"/>
    <s v="ADECUADA"/>
    <x v="1"/>
    <s v=""/>
    <m/>
    <s v="NO APLICA"/>
    <s v="Si"/>
    <s v="Si"/>
    <s v="Continuidad con el mismo operador"/>
    <x v="0"/>
    <s v="Adición y Prórroga "/>
  </r>
  <r>
    <x v="7"/>
    <x v="7"/>
    <x v="3"/>
    <x v="3"/>
    <s v="Familiar y Comunitaria"/>
    <x v="2"/>
    <x v="0"/>
    <s v="Quindio"/>
    <x v="2"/>
    <n v="63272"/>
    <x v="0"/>
    <n v="6302"/>
    <n v="6327200129264"/>
    <s v="FILANDIA 2"/>
    <s v="Sin Informacion"/>
    <s v="SC 0 0 CASERIO  LA INDIA  CASETA  ACCION COMUNAL"/>
    <s v="ACTIVA"/>
    <n v="2026"/>
    <n v="29"/>
    <s v="OPERADOR SOLO COMPONENTE PEDAGOGICO"/>
    <x v="0"/>
    <s v="No Aplica"/>
    <s v="EDUCACIÓN INICIAL EN EL HOGAR - FAMILIAR Y COMUNITARIA"/>
    <x v="1"/>
    <s v=""/>
    <m/>
    <n v="29"/>
    <s v=""/>
    <m/>
    <m/>
    <s v="Municipio"/>
    <s v="No"/>
    <n v="0"/>
    <n v="0"/>
    <s v="PINTURA"/>
    <s v="ADECUADA"/>
    <x v="1"/>
    <s v=""/>
    <m/>
    <s v="NO APLICA"/>
    <s v="Si"/>
    <s v="Si"/>
    <s v="Continuidad con el mismo operador"/>
    <x v="0"/>
    <s v="Adición y Prórroga "/>
  </r>
  <r>
    <x v="7"/>
    <x v="7"/>
    <x v="3"/>
    <x v="3"/>
    <s v="Institucional"/>
    <x v="0"/>
    <x v="0"/>
    <s v="Quindio"/>
    <x v="9"/>
    <n v="63690"/>
    <x v="0"/>
    <n v="6302"/>
    <n v="6369000023789"/>
    <s v="GOTITAS DE AMOR"/>
    <s v="Sin Informacion"/>
    <s v="MZ G CS 5 A BARRIO FRAILEJONES"/>
    <s v="ACTIVA"/>
    <n v="2026"/>
    <n v="36"/>
    <s v="OPERADOR SOLO COMPONENTE PEDAGOGICO"/>
    <x v="0"/>
    <s v="No Aplica"/>
    <s v="CENTRO DE DESARROLLO INFANTIL - SIN ARRIENDO - INSTITUCIONAL"/>
    <x v="0"/>
    <s v=""/>
    <m/>
    <n v="36"/>
    <s v=""/>
    <m/>
    <m/>
    <s v="Municipio"/>
    <s v="No"/>
    <n v="0"/>
    <n v="1"/>
    <s v="VIDRIOS, HUMEDAD, PISO _x000a_SE REQUIERE CAMBIO DE TEJAS"/>
    <s v="ADECUADA"/>
    <x v="1"/>
    <s v=""/>
    <m/>
    <s v="NO APLICA"/>
    <s v="Si"/>
    <s v="Si"/>
    <s v="Continuidad con el mismo operador"/>
    <x v="0"/>
    <s v="Adición y Prórroga "/>
  </r>
  <r>
    <x v="7"/>
    <x v="7"/>
    <x v="3"/>
    <x v="3"/>
    <s v="Familiar y Comunitaria"/>
    <x v="2"/>
    <x v="0"/>
    <s v="Quindio"/>
    <x v="9"/>
    <n v="63690"/>
    <x v="0"/>
    <n v="6302"/>
    <n v="6369000074127"/>
    <s v="SALENTO"/>
    <s v="Sin Informacion"/>
    <s v="MZ C CS 12 DE LA JUVENTUD BARRIO FRAILEJONES"/>
    <s v="ACTIVA"/>
    <n v="2026"/>
    <n v="28"/>
    <s v="OPERADOR SOLO COMPONENTE PEDAGOGICO"/>
    <x v="0"/>
    <s v="No Aplica"/>
    <s v="EDUCACIÓN INICIAL EN EL HOGAR - FAMILIAR Y COMUNITARIA"/>
    <x v="1"/>
    <s v=""/>
    <m/>
    <n v="28"/>
    <s v=""/>
    <m/>
    <m/>
    <s v="Municipio"/>
    <s v="No"/>
    <n v="0"/>
    <m/>
    <s v="PINTURA"/>
    <s v="ADECUADA"/>
    <x v="1"/>
    <s v=""/>
    <m/>
    <s v="NO APLICA"/>
    <s v="Si"/>
    <s v="Si"/>
    <s v="Continuidad con el mismo operador"/>
    <x v="0"/>
    <s v="Adición y Prórroga "/>
  </r>
  <r>
    <x v="8"/>
    <x v="8"/>
    <x v="4"/>
    <x v="4"/>
    <s v="Institucional"/>
    <x v="3"/>
    <x v="0"/>
    <s v="Quindio"/>
    <x v="1"/>
    <n v="63001"/>
    <x v="0"/>
    <n v="6302"/>
    <n v="6300100013783"/>
    <s v="HOGAR INFANTIL CDV LA UNION"/>
    <s v="Urbanizaciòn Ciudadela La Patria"/>
    <s v="MZ 41 Y 42   LA PATRIA"/>
    <s v="ACTIVA"/>
    <n v="2026"/>
    <n v="166"/>
    <s v="OPERADOR COMPONENTE PEDAGOGICO CON ALIMENTOS"/>
    <x v="0"/>
    <s v="No Aplica"/>
    <s v="HOGAR INFANTIL – INSTITUCIONAL"/>
    <x v="0"/>
    <s v=""/>
    <m/>
    <n v="166"/>
    <s v=""/>
    <m/>
    <m/>
    <s v="EAS"/>
    <s v="No"/>
    <n v="0"/>
    <n v="0"/>
    <s v="CERRAMIENTO EN LA HUERTA POR UBICACIÓN DE ALMACEN ARA"/>
    <s v="ADECUADA"/>
    <x v="0"/>
    <s v=""/>
    <m/>
    <s v="NO APLICA"/>
    <s v="Si"/>
    <s v="Si"/>
    <s v="Continuidad con el mismo operador"/>
    <x v="0"/>
    <s v="Adición y Prórroga "/>
  </r>
  <r>
    <x v="9"/>
    <x v="9"/>
    <x v="4"/>
    <x v="4"/>
    <s v="Institucional"/>
    <x v="3"/>
    <x v="0"/>
    <s v="Quindio"/>
    <x v="1"/>
    <n v="63001"/>
    <x v="0"/>
    <n v="6302"/>
    <n v="6300100030560"/>
    <s v="HOGAR INFANTIL SARDINITOS"/>
    <s v="Berlin"/>
    <s v="CL 25 25 22  40  BARRIO EL BERLIN"/>
    <s v="ACTIVA"/>
    <n v="2026"/>
    <n v="148"/>
    <s v="OPERADOR COMPONENTE PEDAGOGICO CON ALIMENTOS"/>
    <x v="0"/>
    <s v="No Aplica"/>
    <s v="HOGAR INFANTIL – INSTITUCIONAL"/>
    <x v="0"/>
    <s v=""/>
    <m/>
    <n v="148"/>
    <s v=""/>
    <m/>
    <m/>
    <s v="Municipio"/>
    <s v="No"/>
    <n v="0"/>
    <n v="0"/>
    <s v="REQUIERE ADECUACIÓN DE UN ESPACIO ADICIONAL PEDAGÓGICO POR LA COBERTURA QUE MANEJA, SEGÚN VISITA DE INSPECCIÓN._x000a_REQUIERE CONCERTINA PARA SEGURIDAD POR EL SECTOR EN EL QUE SE ENCUENTRA"/>
    <s v="ADECUADA"/>
    <x v="0"/>
    <s v=""/>
    <m/>
    <s v="NO APLICA"/>
    <s v="Si"/>
    <s v="Si"/>
    <s v="Continuidad con el mismo operador"/>
    <x v="0"/>
    <s v="Adición y Prórroga "/>
  </r>
  <r>
    <x v="9"/>
    <x v="9"/>
    <x v="4"/>
    <x v="4"/>
    <s v="Institucional"/>
    <x v="3"/>
    <x v="0"/>
    <s v="Quindio"/>
    <x v="1"/>
    <n v="63001"/>
    <x v="0"/>
    <n v="6302"/>
    <n v="6300100039794"/>
    <s v="HOGAR INFANTIL NIÑO JESUS OBRERO"/>
    <s v="Los Quindos"/>
    <s v="MZ 41 LT B 1"/>
    <s v="ACTIVA"/>
    <n v="2026"/>
    <n v="144"/>
    <s v="OPERADOR COMPONENTE PEDAGOGICO CON ALIMENTOS"/>
    <x v="0"/>
    <s v="No Aplica"/>
    <s v="HOGAR INFANTIL – INSTITUCIONAL"/>
    <x v="0"/>
    <s v=""/>
    <m/>
    <n v="144"/>
    <s v=""/>
    <m/>
    <m/>
    <s v="Municipio"/>
    <s v="No"/>
    <n v="0"/>
    <n v="0"/>
    <s v="LA INFRAESTRUCTURA ES DE LA DIÓCESIS DE ARMENIA "/>
    <s v="ADECUADA"/>
    <x v="0"/>
    <s v=""/>
    <m/>
    <s v="NO APLICA"/>
    <s v="Si"/>
    <s v="Si"/>
    <s v="Continuidad con el mismo operador"/>
    <x v="0"/>
    <s v="Adición y Prórroga "/>
  </r>
  <r>
    <x v="10"/>
    <x v="10"/>
    <x v="5"/>
    <x v="5"/>
    <s v="Institucional"/>
    <x v="3"/>
    <x v="0"/>
    <s v="Quindio"/>
    <x v="10"/>
    <n v="63548"/>
    <x v="1"/>
    <n v="6303"/>
    <n v="6354800047551"/>
    <s v="HOGAR INFANTIL PERSONITAS"/>
    <s v="Sin Informacion"/>
    <s v="KR 2 CALLE 11 0 FINCA BELLA VISTA"/>
    <s v="ACTIVA"/>
    <n v="2026"/>
    <n v="43"/>
    <s v="OPERADOR COMPONENTE PEDAGOGICO CON ALIMENTOS"/>
    <x v="0"/>
    <s v="No Aplica"/>
    <s v="HOGAR INFANTIL – INSTITUCIONAL"/>
    <x v="0"/>
    <s v=""/>
    <m/>
    <n v="43"/>
    <s v=""/>
    <m/>
    <m/>
    <s v="Municipio"/>
    <s v="No"/>
    <n v="0"/>
    <n v="0"/>
    <s v="cerramiento, circuito de vigilancia, pintura, reparacion techo y piso, reparacion bateria sanitaria, reparacion  juegos infantiles, circuito cerrado de vigilancia"/>
    <s v="ADECUADA"/>
    <x v="0"/>
    <s v=""/>
    <m/>
    <s v="NO APLICA"/>
    <s v="Si"/>
    <s v="Si"/>
    <s v="Continuidad con el mismo operador"/>
    <x v="0"/>
    <s v="Adición y Prórroga "/>
  </r>
  <r>
    <x v="10"/>
    <x v="10"/>
    <x v="5"/>
    <x v="5"/>
    <s v="Familiar y Comunitaria"/>
    <x v="2"/>
    <x v="0"/>
    <s v="Quindio"/>
    <x v="10"/>
    <n v="63548"/>
    <x v="1"/>
    <n v="6303"/>
    <n v="6354800074133"/>
    <s v="CARITAS ALEGRES"/>
    <s v="Sin Informacion"/>
    <s v="CL 16 N 5 A 19  ESCUELA MANUEL MEJIA"/>
    <s v="ACTIVA"/>
    <n v="2026"/>
    <n v="72"/>
    <s v="OPERADOR COMPONENTE PEDAGOGICO CON ALIMENTOS"/>
    <x v="0"/>
    <s v="No Aplica"/>
    <s v="EDUCACIÓN INICIAL EN EL HOGAR - FAMILIAR Y COMUNITARIA"/>
    <x v="1"/>
    <s v=""/>
    <m/>
    <n v="72"/>
    <s v=""/>
    <m/>
    <m/>
    <s v="Municipio"/>
    <s v="No"/>
    <n v="0"/>
    <n v="0"/>
    <s v="Pintura deteriorada, mantenimiento de baterias sanitarias,  reparacion de techo"/>
    <s v="ADECUADA"/>
    <x v="0"/>
    <s v=""/>
    <m/>
    <s v="NO APLICA"/>
    <s v="Si"/>
    <s v="Si"/>
    <s v="Continuidad con el mismo operador"/>
    <x v="0"/>
    <s v="Adición y Prórroga "/>
  </r>
  <r>
    <x v="11"/>
    <x v="11"/>
    <x v="6"/>
    <x v="6"/>
    <s v="Institucional"/>
    <x v="3"/>
    <x v="0"/>
    <s v="Quindio"/>
    <x v="11"/>
    <n v="63130"/>
    <x v="1"/>
    <n v="6303"/>
    <n v="6313000020115"/>
    <s v="JARDIN INFANTIL NIÑO JESUS"/>
    <s v="Sin Información"/>
    <s v="KR 25 N 48 49 PRADO"/>
    <s v="ACTIVA"/>
    <n v="2026"/>
    <n v="175"/>
    <s v="OPERADOR COMPONENTE PEDAGOGICO CON ALIMENTOS"/>
    <x v="0"/>
    <s v="No Aplica"/>
    <s v="HOGAR INFANTIL – INSTITUCIONAL"/>
    <x v="0"/>
    <s v=""/>
    <m/>
    <n v="175"/>
    <s v=""/>
    <m/>
    <m/>
    <s v="EAS"/>
    <s v="No"/>
    <n v="0"/>
    <n v="0"/>
    <s v="REQUIERE REPARACIÓN EN EL TECHO"/>
    <s v="ADECUADA"/>
    <x v="0"/>
    <s v=""/>
    <m/>
    <s v="NO APLICA"/>
    <s v="Si"/>
    <s v="Si"/>
    <s v="Continuidad con el mismo operador"/>
    <x v="0"/>
    <s v="Adición y Prórroga "/>
  </r>
  <r>
    <x v="12"/>
    <x v="12"/>
    <x v="7"/>
    <x v="7"/>
    <s v="Institucional"/>
    <x v="3"/>
    <x v="0"/>
    <s v="Quindio"/>
    <x v="1"/>
    <n v="63001"/>
    <x v="0"/>
    <n v="6302"/>
    <n v="6300100021875"/>
    <s v="HOGAR INFANTIL LA MILAGROSA"/>
    <s v="Urbanizaciòn La Gran Bretaña"/>
    <s v="MZ 2 CS 7 FRENTE A ESTA CASA"/>
    <s v="ACTIVA"/>
    <n v="2026"/>
    <n v="200"/>
    <s v="OPERADOR COMPONENTE PEDAGOGICO CON ALIMENTOS"/>
    <x v="0"/>
    <s v="No Aplica"/>
    <s v="HOGAR INFANTIL – INSTITUCIONAL"/>
    <x v="0"/>
    <s v=""/>
    <m/>
    <n v="200"/>
    <s v=""/>
    <m/>
    <m/>
    <s v="Municipio"/>
    <s v="No"/>
    <n v="0"/>
    <m/>
    <s v="ADECUADA"/>
    <s v="ADECUADA"/>
    <x v="0"/>
    <s v=""/>
    <m/>
    <s v="NO APLICA"/>
    <s v="Si"/>
    <s v="Si"/>
    <s v="Continuidad con el mismo operador"/>
    <x v="0"/>
    <s v="Adición y Prórroga "/>
  </r>
  <r>
    <x v="13"/>
    <x v="13"/>
    <x v="8"/>
    <x v="8"/>
    <s v="Institucional"/>
    <x v="3"/>
    <x v="0"/>
    <s v="Quindio"/>
    <x v="0"/>
    <n v="63470"/>
    <x v="0"/>
    <n v="6302"/>
    <n v="6347000000408"/>
    <s v="HOGAR INFANTIL PILATUNAS"/>
    <s v="Sin Informacion"/>
    <s v="KR 7 N 18 09 ESQUINA CENTRO"/>
    <s v="ACTIVA"/>
    <n v="2026"/>
    <n v="210"/>
    <s v="OPERADOR COMPONENTE PEDAGOGICO CON ALIMENTOS"/>
    <x v="0"/>
    <s v="No Aplica"/>
    <s v="HOGAR INFANTIL – INSTITUCIONAL"/>
    <x v="0"/>
    <s v=""/>
    <m/>
    <n v="210"/>
    <s v=""/>
    <m/>
    <m/>
    <s v="Municipio"/>
    <s v="No"/>
    <n v="0"/>
    <n v="0"/>
    <s v="ADECUADA"/>
    <s v="ADECUADA"/>
    <x v="0"/>
    <s v=""/>
    <m/>
    <s v="NO APLICA"/>
    <s v="Si"/>
    <s v="Si"/>
    <s v="Continuidad con el mismo operador"/>
    <x v="0"/>
    <s v="Adición y Prórroga "/>
  </r>
  <r>
    <x v="14"/>
    <x v="14"/>
    <x v="9"/>
    <x v="9"/>
    <s v="Institucional"/>
    <x v="1"/>
    <x v="0"/>
    <s v="Quindio"/>
    <x v="1"/>
    <n v="63001"/>
    <x v="0"/>
    <n v="6302"/>
    <n v="6300100041729"/>
    <s v="ARMENIA CENTRO"/>
    <s v="SectorCentro"/>
    <s v="CL 10 14 15"/>
    <s v="ACTIVA"/>
    <n v="2026"/>
    <n v="48"/>
    <s v="OPERADOR COMPONENTE PEDAGOGICO CON ALIMENTOS"/>
    <x v="0"/>
    <s v="No Aplica"/>
    <s v="CENTRO DE DESARROLLO INFANTIL - CON ARRIENDO - INSTITUCIONAL"/>
    <x v="0"/>
    <s v=""/>
    <m/>
    <n v="75"/>
    <s v="POR VALIDAR"/>
    <s v="APROBADO"/>
    <s v="Por reorganización "/>
    <s v="En Arriendo"/>
    <s v="No"/>
    <n v="0"/>
    <n v="0"/>
    <s v="PINTURA"/>
    <s v="ADECUADA"/>
    <x v="0"/>
    <s v=""/>
    <m/>
    <s v="NO APLICA"/>
    <s v="Si"/>
    <s v="Si"/>
    <s v="Continuidad con el mismo operador"/>
    <x v="0"/>
    <s v="Adición y Prórroga "/>
  </r>
  <r>
    <x v="14"/>
    <x v="14"/>
    <x v="9"/>
    <x v="9"/>
    <s v="Institucional"/>
    <x v="1"/>
    <x v="0"/>
    <s v="Quindio"/>
    <x v="1"/>
    <n v="63001"/>
    <x v="0"/>
    <n v="6302"/>
    <n v="6300100041747"/>
    <s v="PINARES"/>
    <s v="OTRO"/>
    <s v="MZ 2 CS 2 BARRIO LA CASTILLA GRANDE"/>
    <s v="ACTIVA"/>
    <n v="2026"/>
    <n v="21"/>
    <s v="OPERADOR COMPONENTE PEDAGOGICO CON ALIMENTOS"/>
    <x v="1"/>
    <s v="Reorganización"/>
    <s v="CENTRO DE DESARROLLO INFANTIL - CON ARRIENDO - INSTITUCIONAL"/>
    <x v="0"/>
    <s v=""/>
    <m/>
    <n v="0"/>
    <s v="POR VALIDAR"/>
    <s v="APROBADO"/>
    <s v="Por reorganización "/>
    <s v="En Arriendo"/>
    <s v="No"/>
    <n v="0"/>
    <n v="0"/>
    <m/>
    <s v="ADECUADA"/>
    <x v="0"/>
    <s v=""/>
    <m/>
    <s v="NO APLICA"/>
    <s v="Si"/>
    <s v="Si"/>
    <s v="Continuidad con el mismo operador"/>
    <x v="2"/>
    <m/>
  </r>
  <r>
    <x v="14"/>
    <x v="14"/>
    <x v="9"/>
    <x v="9"/>
    <s v="Institucional"/>
    <x v="1"/>
    <x v="0"/>
    <s v="Quindio"/>
    <x v="1"/>
    <n v="63001"/>
    <x v="0"/>
    <n v="6302"/>
    <n v="6300100041782"/>
    <s v="EL GRANADA"/>
    <s v="Granada"/>
    <s v="CL 9 CRA 22 A # 17 BARRIO GRANADA"/>
    <s v="ACTIVA"/>
    <n v="2026"/>
    <n v="40"/>
    <s v="OPERADOR COMPONENTE PEDAGOGICO CON ALIMENTOS"/>
    <x v="0"/>
    <s v="No Aplica"/>
    <s v="CENTRO DE DESARROLLO INFANTIL - CON ARRIENDO - INSTITUCIONAL"/>
    <x v="0"/>
    <s v=""/>
    <m/>
    <n v="40"/>
    <s v=""/>
    <m/>
    <m/>
    <s v="En Arriendo"/>
    <s v="No"/>
    <n v="0"/>
    <n v="0"/>
    <s v="PINTURA"/>
    <s v="ADECUADA"/>
    <x v="0"/>
    <s v=""/>
    <m/>
    <s v="NO APLICA"/>
    <s v="Si"/>
    <s v="Si"/>
    <s v="Continuidad con el mismo operador"/>
    <x v="0"/>
    <s v="Adición y Prórroga "/>
  </r>
  <r>
    <x v="14"/>
    <x v="14"/>
    <x v="9"/>
    <x v="9"/>
    <s v="Institucional"/>
    <x v="1"/>
    <x v="0"/>
    <s v="Quindio"/>
    <x v="1"/>
    <n v="63001"/>
    <x v="0"/>
    <n v="6302"/>
    <n v="6300100041944"/>
    <s v="SERRANIAS"/>
    <s v="Urbanización Las Serranias"/>
    <s v="MZ 1 CS 5"/>
    <s v="ACTIVA"/>
    <n v="2026"/>
    <n v="30"/>
    <s v="OPERADOR COMPONENTE PEDAGOGICO CON ALIMENTOS"/>
    <x v="0"/>
    <s v="No Aplica"/>
    <s v="CENTRO DE DESARROLLO INFANTIL - CON ARRIENDO - INSTITUCIONAL"/>
    <x v="0"/>
    <s v=""/>
    <m/>
    <n v="30"/>
    <s v=""/>
    <m/>
    <m/>
    <s v="En Arriendo"/>
    <s v="No"/>
    <n v="0"/>
    <n v="0"/>
    <s v="PINTURA"/>
    <s v="ADECUADA"/>
    <x v="0"/>
    <s v=""/>
    <m/>
    <s v="NO APLICA"/>
    <s v="Si"/>
    <s v="Si"/>
    <s v="Continuidad con el mismo operador"/>
    <x v="0"/>
    <s v="Adición y Prórroga "/>
  </r>
  <r>
    <x v="14"/>
    <x v="14"/>
    <x v="9"/>
    <x v="9"/>
    <s v="Institucional"/>
    <x v="1"/>
    <x v="0"/>
    <s v="Quindio"/>
    <x v="1"/>
    <n v="63001"/>
    <x v="0"/>
    <n v="6302"/>
    <n v="6300100042154"/>
    <s v="CORBONES"/>
    <s v="Barrio San Jose"/>
    <s v="CL 19 NUMERO 25 85"/>
    <s v="ACTIVA"/>
    <n v="2026"/>
    <n v="36"/>
    <s v="OPERADOR COMPONENTE PEDAGOGICO CON ALIMENTOS"/>
    <x v="0"/>
    <s v="No Aplica"/>
    <s v="CENTRO DE DESARROLLO INFANTIL - CON ARRIENDO - INSTITUCIONAL"/>
    <x v="0"/>
    <s v=""/>
    <m/>
    <n v="36"/>
    <s v=""/>
    <m/>
    <m/>
    <s v="En Arriendo"/>
    <s v="No"/>
    <n v="0"/>
    <n v="0"/>
    <s v="PINTURA"/>
    <s v="ADECUADA"/>
    <x v="0"/>
    <s v=""/>
    <m/>
    <s v="NO APLICA"/>
    <s v="Si"/>
    <s v="Si"/>
    <s v="Continuidad con el mismo operador"/>
    <x v="0"/>
    <s v="Adición y Prórroga "/>
  </r>
  <r>
    <x v="14"/>
    <x v="14"/>
    <x v="9"/>
    <x v="9"/>
    <s v="Institucional"/>
    <x v="1"/>
    <x v="0"/>
    <s v="Quindio"/>
    <x v="1"/>
    <n v="63001"/>
    <x v="0"/>
    <n v="6302"/>
    <n v="6300100057273"/>
    <s v="LA PATRIA"/>
    <s v="Urbanizaciòn Ciudadela La Patria"/>
    <s v="MZ 10 CS 12 BARRIO LA PATRIA"/>
    <s v="ACTIVA"/>
    <n v="2026"/>
    <n v="20"/>
    <s v="OPERADOR COMPONENTE PEDAGOGICO CON ALIMENTOS"/>
    <x v="0"/>
    <s v="No Aplica"/>
    <s v="CENTRO DE DESARROLLO INFANTIL - CON ARRIENDO - INSTITUCIONAL"/>
    <x v="0"/>
    <s v=""/>
    <m/>
    <n v="20"/>
    <s v=""/>
    <m/>
    <m/>
    <s v="En Arriendo"/>
    <s v="No"/>
    <n v="0"/>
    <n v="0"/>
    <s v="PINTURA"/>
    <s v="ADECUADA"/>
    <x v="0"/>
    <s v=""/>
    <m/>
    <s v="NO APLICA"/>
    <s v="Si"/>
    <s v="Si"/>
    <s v="Continuidad con el mismo operador"/>
    <x v="0"/>
    <s v="Adición y Prórroga "/>
  </r>
  <r>
    <x v="14"/>
    <x v="14"/>
    <x v="9"/>
    <x v="9"/>
    <s v="Institucional"/>
    <x v="1"/>
    <x v="0"/>
    <s v="Quindio"/>
    <x v="1"/>
    <n v="63001"/>
    <x v="0"/>
    <n v="6302"/>
    <n v="6300100107299"/>
    <s v="ARBOLEDA"/>
    <s v="La Arboleda"/>
    <s v="CL 3RA N 21 A 21 BARRIO ARBOLEDA"/>
    <s v="ACTIVA"/>
    <n v="2026"/>
    <n v="27"/>
    <s v="OPERADOR COMPONENTE PEDAGOGICO CON ALIMENTOS"/>
    <x v="1"/>
    <s v="Reorganización"/>
    <s v="CENTRO DE DESARROLLO INFANTIL - CON ARRIENDO - INSTITUCIONAL"/>
    <x v="0"/>
    <s v=""/>
    <m/>
    <n v="0"/>
    <s v="POR VALIDAR"/>
    <s v="APROBADO"/>
    <s v="Por reorganización "/>
    <s v="En Arriendo"/>
    <s v="No"/>
    <n v="0"/>
    <n v="0"/>
    <m/>
    <s v="ADECUADA"/>
    <x v="0"/>
    <s v=""/>
    <m/>
    <s v="NO APLICA"/>
    <s v="Si"/>
    <s v="Si"/>
    <s v="Continuidad con el mismo operador"/>
    <x v="2"/>
    <m/>
  </r>
  <r>
    <x v="14"/>
    <x v="14"/>
    <x v="9"/>
    <x v="9"/>
    <s v="Institucional"/>
    <x v="1"/>
    <x v="0"/>
    <s v="Quindio"/>
    <x v="1"/>
    <n v="63001"/>
    <x v="0"/>
    <n v="6302"/>
    <n v="6300100107333"/>
    <s v="LA CASTILLA"/>
    <s v="Urbanización La Castilla"/>
    <s v="KR CARRERA 12 53 49"/>
    <s v="ACTIVA"/>
    <n v="2026"/>
    <n v="39"/>
    <s v="OPERADOR COMPONENTE PEDAGOGICO CON ALIMENTOS"/>
    <x v="0"/>
    <s v="No Aplica"/>
    <s v="CENTRO DE DESARROLLO INFANTIL - CON ARRIENDO - INSTITUCIONAL"/>
    <x v="0"/>
    <s v=""/>
    <m/>
    <n v="60"/>
    <s v="POR VALIDAR"/>
    <s v="APROBADO"/>
    <s v="Por reorganización "/>
    <s v="En Arriendo"/>
    <s v="No"/>
    <n v="0"/>
    <n v="0"/>
    <s v="PINTURA"/>
    <s v="ADECUADA"/>
    <x v="0"/>
    <s v=""/>
    <m/>
    <s v="NO APLICA"/>
    <s v="Si"/>
    <s v="Si"/>
    <s v="Continuidad con el mismo operador"/>
    <x v="0"/>
    <s v="Adición y Prórroga "/>
  </r>
  <r>
    <x v="15"/>
    <x v="15"/>
    <x v="10"/>
    <x v="10"/>
    <s v="Institucional"/>
    <x v="3"/>
    <x v="0"/>
    <s v="Quindio"/>
    <x v="11"/>
    <n v="63130"/>
    <x v="1"/>
    <n v="6303"/>
    <n v="6313000019791"/>
    <s v="HOGAR INFANTIL AMAPOLAS"/>
    <s v="Sin Informacion"/>
    <s v="KR 25 N 29 30   BARRIO CALDAS"/>
    <s v="ACTIVA"/>
    <n v="2026"/>
    <n v="197"/>
    <s v="OPERADOR COMPONENTE PEDAGOGICO CON ALIMENTOS"/>
    <x v="0"/>
    <s v="No Aplica"/>
    <s v="HOGAR INFANTIL – INSTITUCIONAL"/>
    <x v="0"/>
    <s v=""/>
    <m/>
    <n v="197"/>
    <s v=""/>
    <m/>
    <m/>
    <s v="Municipio"/>
    <s v="No"/>
    <n v="0"/>
    <n v="1"/>
    <s v="Pintural general, mantemiento baterias sanitarias, reforzamiento cerramiento, arreglo humedades, circuito cerrado vigilancia, poda"/>
    <s v="ADECUADA"/>
    <x v="0"/>
    <s v=""/>
    <m/>
    <s v="NO APLICA"/>
    <s v="Si"/>
    <s v="Si"/>
    <s v="Continuidad con el mismo operador"/>
    <x v="0"/>
    <s v="Adición y Prórroga "/>
  </r>
  <r>
    <x v="15"/>
    <x v="15"/>
    <x v="10"/>
    <x v="10"/>
    <s v="Institucional"/>
    <x v="3"/>
    <x v="0"/>
    <s v="Quindio"/>
    <x v="11"/>
    <n v="63130"/>
    <x v="1"/>
    <n v="6303"/>
    <n v="6313000020602"/>
    <s v="HOGAR INFANTIL SONRISITAS"/>
    <s v="Sin Informacion"/>
    <s v="KR 11 N 13 190 BARRIO GAITAN"/>
    <s v="ACTIVA"/>
    <n v="2026"/>
    <n v="60"/>
    <s v="OPERADOR COMPONENTE PEDAGOGICO CON ALIMENTOS"/>
    <x v="0"/>
    <s v="No Aplica"/>
    <s v="HOGAR INFANTIL – INSTITUCIONAL"/>
    <x v="0"/>
    <s v=""/>
    <m/>
    <n v="60"/>
    <s v=""/>
    <m/>
    <m/>
    <s v="Municipio"/>
    <s v="No"/>
    <n v="0"/>
    <n v="0"/>
    <s v="pintura en general, poda,  mantenimento bateria sanitaria,  reparacion puertas baño, mantenimiento de techo"/>
    <s v="ADECUADA"/>
    <x v="0"/>
    <s v=""/>
    <m/>
    <s v="NO APLICA"/>
    <s v="Si"/>
    <s v="Si"/>
    <s v="Continuidad con el mismo operador"/>
    <x v="0"/>
    <s v="Adición y Prórroga "/>
  </r>
  <r>
    <x v="15"/>
    <x v="15"/>
    <x v="10"/>
    <x v="10"/>
    <s v="Institucional"/>
    <x v="1"/>
    <x v="0"/>
    <s v="Quindio"/>
    <x v="11"/>
    <n v="63130"/>
    <x v="1"/>
    <n v="6303"/>
    <n v="6313000023738"/>
    <s v="CONSTRUYENDO FUTURO"/>
    <s v="Sin Informacion"/>
    <s v="IN COLEGIO RAFAEL  URIBE  BALCONES  DE LA VILLA BLOQUE  3"/>
    <s v="ACTIVA"/>
    <n v="2026"/>
    <n v="84"/>
    <s v="OPERADOR COMPONENTE PEDAGOGICO CON ALIMENTOS"/>
    <x v="0"/>
    <s v="No Aplica"/>
    <s v="CENTRO DE DESARROLLO INFANTIL - CON ARRIENDO - INSTITUCIONAL"/>
    <x v="0"/>
    <s v=""/>
    <m/>
    <n v="84"/>
    <s v=""/>
    <m/>
    <m/>
    <s v="En Arriendo"/>
    <s v="No"/>
    <n v="0"/>
    <n v="2"/>
    <s v="mantenimiento bateria sanitaria, reparacion de vidirios de ventanas, poda, requiere organizadores o repizas para material didactico."/>
    <s v="ADECUADA"/>
    <x v="0"/>
    <s v=""/>
    <m/>
    <s v="NO APLICA"/>
    <s v="Si"/>
    <s v="Si"/>
    <s v="Continuidad con el mismo operador"/>
    <x v="0"/>
    <s v="Adición y Prórroga "/>
  </r>
  <r>
    <x v="15"/>
    <x v="15"/>
    <x v="10"/>
    <x v="10"/>
    <s v="Institucional"/>
    <x v="1"/>
    <x v="0"/>
    <s v="Quindio"/>
    <x v="11"/>
    <n v="63130"/>
    <x v="1"/>
    <n v="6303"/>
    <n v="6313000023760"/>
    <s v="SAN VICENTE"/>
    <s v="Sin Informacion"/>
    <s v="KR 25 NUMERO 22 195 BARRIO CALDAS"/>
    <s v="ACTIVA"/>
    <n v="2026"/>
    <n v="37"/>
    <s v="OPERADOR COMPONENTE PEDAGOGICO CON ALIMENTOS"/>
    <x v="0"/>
    <s v="No Aplica"/>
    <s v="CENTRO DE DESARROLLO INFANTIL - CON ARRIENDO - INSTITUCIONAL"/>
    <x v="0"/>
    <s v=""/>
    <m/>
    <n v="37"/>
    <s v=""/>
    <m/>
    <m/>
    <s v="En Arriendo"/>
    <s v="No"/>
    <n v="0"/>
    <n v="0"/>
    <s v="Poda, reparación juegos infantiles, reparacion de vidrios ventanas, pintura en general, reparación  de angeos. mantenimiento de baterias sanitarias, instalacion reja de seguridad para acceso segundo piso e instalacion de pasamanos acceso segundo piso."/>
    <s v="ADECUADA"/>
    <x v="0"/>
    <s v=""/>
    <m/>
    <s v="NO APLICA"/>
    <s v="Si"/>
    <s v="Si"/>
    <s v="Continuidad con el mismo operador"/>
    <x v="0"/>
    <s v="Adición y Prórroga "/>
  </r>
  <r>
    <x v="15"/>
    <x v="15"/>
    <x v="10"/>
    <x v="10"/>
    <s v="Institucional"/>
    <x v="1"/>
    <x v="0"/>
    <s v="Quindio"/>
    <x v="11"/>
    <n v="63130"/>
    <x v="1"/>
    <n v="6303"/>
    <n v="6313000042198"/>
    <s v="BARCELONA CENTRO"/>
    <s v="Sin Informacion"/>
    <s v="KR 11 N 12 29 PISO 1"/>
    <s v="ACTIVA"/>
    <n v="2026"/>
    <n v="23"/>
    <s v="OPERADOR COMPONENTE PEDAGOGICO CON ALIMENTOS"/>
    <x v="0"/>
    <s v="No Aplica"/>
    <s v="CENTRO DE DESARROLLO INFANTIL - CON ARRIENDO - INSTITUCIONAL"/>
    <x v="0"/>
    <s v=""/>
    <m/>
    <n v="23"/>
    <s v=""/>
    <m/>
    <m/>
    <s v="En Arriendo"/>
    <s v="No"/>
    <n v="0"/>
    <n v="0"/>
    <s v="pintura en general, matenimiento de baterias sanitarias, instalacion reja corrediza para techo del patio trasero"/>
    <s v="ADECUADA"/>
    <x v="0"/>
    <s v=""/>
    <m/>
    <s v="NO APLICA"/>
    <s v="Si"/>
    <s v="Si"/>
    <s v="Continuidad con el mismo operador"/>
    <x v="0"/>
    <s v="Adición y Prórroga "/>
  </r>
  <r>
    <x v="15"/>
    <x v="15"/>
    <x v="10"/>
    <x v="10"/>
    <s v="Institucional"/>
    <x v="1"/>
    <x v="0"/>
    <s v="Quindio"/>
    <x v="11"/>
    <n v="63130"/>
    <x v="1"/>
    <n v="6303"/>
    <n v="6313000124829"/>
    <s v="AVENIDA COLON"/>
    <s v="Sin Informacion"/>
    <s v="KR 27 30 A 45 BARRIO LAS AMERICAS"/>
    <s v="ACTIVA"/>
    <n v="2026"/>
    <n v="54"/>
    <s v="OPERADOR COMPONENTE PEDAGOGICO CON ALIMENTOS"/>
    <x v="0"/>
    <s v="No Aplica"/>
    <s v="CENTRO DE DESARROLLO INFANTIL - CON ARRIENDO - INSTITUCIONAL"/>
    <x v="0"/>
    <s v=""/>
    <m/>
    <n v="54"/>
    <s v=""/>
    <m/>
    <m/>
    <s v="En Arriendo"/>
    <s v="No"/>
    <n v="0"/>
    <n v="1"/>
    <s v="Grietas en piso y paredes de la parte trasera, pintura en general "/>
    <s v="ADECUADA"/>
    <x v="0"/>
    <s v=""/>
    <m/>
    <s v="NO APLICA"/>
    <s v="Si"/>
    <s v="Si"/>
    <s v="Continuidad con el mismo operador"/>
    <x v="0"/>
    <s v="Adición y Prórroga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17D21C-D2E2-4CEF-A5E0-6CA17150768B}" name="TablaDinámica1" cacheId="10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L41" firstHeaderRow="1" firstDataRow="1" firstDataCol="11" rowPageCount="1" colPageCount="1"/>
  <pivotFields count="45">
    <pivotField axis="axisRow" compact="0" outline="0" showAll="0" defaultSubtotal="0">
      <items count="16">
        <item x="12"/>
        <item x="5"/>
        <item x="13"/>
        <item x="4"/>
        <item x="8"/>
        <item x="11"/>
        <item x="15"/>
        <item x="10"/>
        <item x="14"/>
        <item x="7"/>
        <item x="6"/>
        <item x="3"/>
        <item x="2"/>
        <item x="9"/>
        <item x="1"/>
        <item x="0"/>
      </items>
      <extLst>
        <ext xmlns:x14="http://schemas.microsoft.com/office/spreadsheetml/2009/9/main" uri="{2946ED86-A175-432a-8AC1-64E0C546D7DE}">
          <x14:pivotField fillDownLabels="1"/>
        </ext>
      </extLst>
    </pivotField>
    <pivotField axis="axisRow" compact="0" outline="0" showAll="0" defaultSubtotal="0">
      <items count="16">
        <item x="3"/>
        <item x="10"/>
        <item x="8"/>
        <item x="13"/>
        <item x="12"/>
        <item x="0"/>
        <item x="6"/>
        <item x="5"/>
        <item x="11"/>
        <item x="4"/>
        <item x="14"/>
        <item x="9"/>
        <item x="1"/>
        <item x="2"/>
        <item x="15"/>
        <item x="7"/>
      </items>
      <extLst>
        <ext xmlns:x14="http://schemas.microsoft.com/office/spreadsheetml/2009/9/main" uri="{2946ED86-A175-432a-8AC1-64E0C546D7DE}">
          <x14:pivotField fillDownLabels="1"/>
        </ext>
      </extLst>
    </pivotField>
    <pivotField axis="axisRow" compact="0" outline="0" showAll="0" defaultSubtotal="0">
      <items count="11">
        <item x="7"/>
        <item x="10"/>
        <item x="9"/>
        <item x="4"/>
        <item x="0"/>
        <item x="6"/>
        <item x="2"/>
        <item x="8"/>
        <item x="1"/>
        <item x="3"/>
        <item x="5"/>
      </items>
      <extLst>
        <ext xmlns:x14="http://schemas.microsoft.com/office/spreadsheetml/2009/9/main" uri="{2946ED86-A175-432a-8AC1-64E0C546D7DE}">
          <x14:pivotField fillDownLabels="1"/>
        </ext>
      </extLst>
    </pivotField>
    <pivotField axis="axisRow" compact="0" outline="0" showAll="0" defaultSubtotal="0">
      <items count="11">
        <item x="4"/>
        <item x="1"/>
        <item x="5"/>
        <item x="7"/>
        <item x="2"/>
        <item x="8"/>
        <item x="10"/>
        <item x="9"/>
        <item x="0"/>
        <item x="3"/>
        <item x="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1"/>
        <item x="0"/>
        <item x="2"/>
        <item x="3"/>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2">
        <item x="1"/>
        <item x="4"/>
        <item x="11"/>
        <item x="7"/>
        <item x="5"/>
        <item x="2"/>
        <item x="6"/>
        <item x="3"/>
        <item x="0"/>
        <item x="10"/>
        <item x="8"/>
        <item x="9"/>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Page" compact="0" outline="0" showAll="0" defaultSubtotal="0">
      <items count="2">
        <item x="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1"/>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11">
    <field x="0"/>
    <field x="6"/>
    <field x="1"/>
    <field x="10"/>
    <field x="8"/>
    <field x="5"/>
    <field x="36"/>
    <field x="43"/>
    <field x="2"/>
    <field x="3"/>
    <field x="23"/>
  </rowFields>
  <rowItems count="38">
    <i>
      <x/>
      <x/>
      <x v="4"/>
      <x/>
      <x/>
      <x v="3"/>
      <x/>
      <x v="1"/>
      <x/>
      <x v="3"/>
      <x v="1"/>
    </i>
    <i>
      <x v="1"/>
      <x/>
      <x v="7"/>
      <x/>
      <x v="3"/>
      <x v="3"/>
      <x/>
      <x v="1"/>
      <x v="6"/>
      <x v="4"/>
      <x v="1"/>
    </i>
    <i>
      <x v="2"/>
      <x/>
      <x v="3"/>
      <x/>
      <x v="8"/>
      <x v="3"/>
      <x/>
      <x v="1"/>
      <x v="7"/>
      <x v="5"/>
      <x v="1"/>
    </i>
    <i>
      <x v="3"/>
      <x/>
      <x v="9"/>
      <x/>
      <x/>
      <x v="3"/>
      <x/>
      <x v="1"/>
      <x v="8"/>
      <x v="1"/>
      <x v="1"/>
    </i>
    <i>
      <x v="4"/>
      <x/>
      <x v="2"/>
      <x/>
      <x/>
      <x v="3"/>
      <x/>
      <x v="1"/>
      <x v="3"/>
      <x/>
      <x v="1"/>
    </i>
    <i>
      <x v="5"/>
      <x/>
      <x v="8"/>
      <x v="1"/>
      <x v="2"/>
      <x v="3"/>
      <x/>
      <x v="1"/>
      <x v="5"/>
      <x v="10"/>
      <x v="1"/>
    </i>
    <i>
      <x v="6"/>
      <x/>
      <x v="14"/>
      <x v="1"/>
      <x v="2"/>
      <x/>
      <x/>
      <x v="1"/>
      <x v="1"/>
      <x v="6"/>
      <x v="1"/>
    </i>
    <i r="5">
      <x v="3"/>
      <x/>
      <x v="1"/>
      <x v="1"/>
      <x v="6"/>
      <x v="1"/>
    </i>
    <i>
      <x v="7"/>
      <x/>
      <x v="1"/>
      <x v="1"/>
      <x v="9"/>
      <x v="2"/>
      <x/>
      <x v="1"/>
      <x v="10"/>
      <x v="2"/>
      <x/>
    </i>
    <i r="5">
      <x v="3"/>
      <x/>
      <x v="1"/>
      <x v="10"/>
      <x v="2"/>
      <x v="1"/>
    </i>
    <i>
      <x v="8"/>
      <x/>
      <x v="10"/>
      <x/>
      <x/>
      <x/>
      <x/>
      <x v="1"/>
      <x v="2"/>
      <x v="7"/>
      <x v="1"/>
    </i>
    <i>
      <x v="9"/>
      <x/>
      <x v="15"/>
      <x/>
      <x/>
      <x v="3"/>
      <x v="1"/>
      <x v="1"/>
      <x v="9"/>
      <x v="9"/>
      <x v="1"/>
    </i>
    <i r="4">
      <x v="3"/>
      <x v="1"/>
      <x v="1"/>
      <x v="1"/>
      <x v="9"/>
      <x v="9"/>
      <x v="1"/>
    </i>
    <i r="5">
      <x v="2"/>
      <x v="1"/>
      <x v="1"/>
      <x v="9"/>
      <x v="9"/>
      <x/>
    </i>
    <i r="4">
      <x v="5"/>
      <x v="1"/>
      <x v="1"/>
      <x v="1"/>
      <x v="9"/>
      <x v="9"/>
      <x v="1"/>
    </i>
    <i r="5">
      <x v="2"/>
      <x v="1"/>
      <x v="1"/>
      <x v="9"/>
      <x v="9"/>
      <x/>
    </i>
    <i r="4">
      <x v="11"/>
      <x v="1"/>
      <x v="1"/>
      <x v="1"/>
      <x v="9"/>
      <x v="9"/>
      <x v="1"/>
    </i>
    <i r="5">
      <x v="2"/>
      <x v="1"/>
      <x v="1"/>
      <x v="9"/>
      <x v="9"/>
      <x/>
    </i>
    <i>
      <x v="10"/>
      <x/>
      <x v="6"/>
      <x/>
      <x v="10"/>
      <x/>
      <x/>
      <x/>
      <x v="9"/>
      <x v="9"/>
      <x v="1"/>
    </i>
    <i r="5">
      <x v="1"/>
      <x/>
      <x/>
      <x v="9"/>
      <x v="9"/>
      <x v="1"/>
    </i>
    <i r="5">
      <x v="2"/>
      <x/>
      <x/>
      <x v="9"/>
      <x v="9"/>
      <x/>
    </i>
    <i r="5">
      <x v="3"/>
      <x/>
      <x/>
      <x v="9"/>
      <x v="9"/>
      <x v="1"/>
    </i>
    <i>
      <x v="11"/>
      <x/>
      <x/>
      <x/>
      <x v="7"/>
      <x/>
      <x/>
      <x v="1"/>
      <x v="4"/>
      <x v="8"/>
      <x v="1"/>
    </i>
    <i r="5">
      <x v="2"/>
      <x/>
      <x v="1"/>
      <x v="4"/>
      <x v="8"/>
      <x/>
    </i>
    <i>
      <x v="12"/>
      <x/>
      <x v="13"/>
      <x v="1"/>
      <x v="1"/>
      <x v="2"/>
      <x/>
      <x v="1"/>
      <x v="4"/>
      <x v="8"/>
      <x/>
    </i>
    <i r="4">
      <x v="4"/>
      <x v="2"/>
      <x/>
      <x v="1"/>
      <x v="4"/>
      <x v="8"/>
      <x/>
    </i>
    <i r="5">
      <x v="3"/>
      <x/>
      <x v="1"/>
      <x v="4"/>
      <x v="8"/>
      <x v="1"/>
    </i>
    <i r="4">
      <x v="6"/>
      <x v="1"/>
      <x/>
      <x v="1"/>
      <x v="4"/>
      <x v="8"/>
      <x v="1"/>
    </i>
    <i r="5">
      <x v="2"/>
      <x/>
      <x v="1"/>
      <x v="4"/>
      <x v="8"/>
      <x/>
    </i>
    <i r="5">
      <x v="3"/>
      <x/>
      <x v="1"/>
      <x v="4"/>
      <x v="8"/>
      <x v="1"/>
    </i>
    <i>
      <x v="13"/>
      <x/>
      <x v="11"/>
      <x/>
      <x/>
      <x v="3"/>
      <x/>
      <x v="1"/>
      <x v="3"/>
      <x/>
      <x v="1"/>
    </i>
    <i>
      <x v="14"/>
      <x/>
      <x v="12"/>
      <x/>
      <x/>
      <x v="3"/>
      <x/>
      <x v="1"/>
      <x v="4"/>
      <x v="8"/>
      <x v="1"/>
    </i>
    <i r="4">
      <x v="5"/>
      <x v="3"/>
      <x/>
      <x v="1"/>
      <x v="4"/>
      <x v="8"/>
      <x v="1"/>
    </i>
    <i r="4">
      <x v="7"/>
      <x v="3"/>
      <x/>
      <x v="1"/>
      <x v="4"/>
      <x v="8"/>
      <x v="1"/>
    </i>
    <i>
      <x v="15"/>
      <x/>
      <x v="5"/>
      <x/>
      <x v="8"/>
      <x/>
      <x/>
      <x v="1"/>
      <x v="4"/>
      <x v="8"/>
      <x v="1"/>
    </i>
    <i r="5">
      <x v="1"/>
      <x/>
      <x v="1"/>
      <x v="4"/>
      <x v="8"/>
      <x v="1"/>
    </i>
    <i r="5">
      <x v="2"/>
      <x/>
      <x v="1"/>
      <x v="4"/>
      <x v="8"/>
      <x/>
    </i>
    <i t="grand">
      <x/>
    </i>
  </rowItems>
  <colItems count="1">
    <i/>
  </colItems>
  <pageFields count="1">
    <pageField fld="20" item="1" hier="-1"/>
  </pageFields>
  <dataFields count="1">
    <dataField name="Cuenta de Codigo Unidad Servicio UDS" fld="12" subtotal="count" baseField="5" baseItem="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9C63-D88B-4F23-8C77-3409509F73CE}">
  <sheetPr filterMode="1"/>
  <dimension ref="A1:BU365"/>
  <sheetViews>
    <sheetView tabSelected="1" zoomScaleNormal="100" workbookViewId="0">
      <selection activeCell="BN383" sqref="BN383"/>
    </sheetView>
  </sheetViews>
  <sheetFormatPr defaultColWidth="8.85546875" defaultRowHeight="14.45"/>
  <cols>
    <col min="1" max="1" width="13.85546875" style="11" customWidth="1"/>
    <col min="2" max="2" width="11.5703125" style="11" customWidth="1"/>
    <col min="3" max="3" width="12.28515625" style="11" customWidth="1"/>
    <col min="4" max="4" width="14.42578125" style="11" customWidth="1"/>
    <col min="5" max="5" width="17.140625" style="11" customWidth="1"/>
    <col min="6" max="6" width="16.28515625" style="11" customWidth="1"/>
    <col min="7" max="7" width="20.5703125" style="11" customWidth="1"/>
    <col min="8" max="8" width="27.5703125" style="11" customWidth="1"/>
    <col min="9" max="9" width="74.140625" style="11" bestFit="1" customWidth="1"/>
    <col min="10" max="11" width="51.7109375" style="11" customWidth="1"/>
    <col min="12" max="12" width="15.42578125" style="11" customWidth="1"/>
    <col min="13" max="13" width="17.140625" style="11" customWidth="1"/>
    <col min="14" max="14" width="15.140625" style="11" customWidth="1"/>
    <col min="15" max="15" width="20.28515625" style="11" customWidth="1"/>
    <col min="16" max="16" width="19.85546875" style="11" customWidth="1"/>
    <col min="17" max="17" width="19.42578125" style="11" customWidth="1"/>
    <col min="18" max="18" width="78.140625" style="11" customWidth="1"/>
    <col min="19" max="19" width="18.85546875" style="11" customWidth="1"/>
    <col min="20" max="20" width="24.28515625" style="11" customWidth="1"/>
    <col min="21" max="21" width="125.5703125" style="11" customWidth="1"/>
    <col min="22" max="22" width="171.140625" style="11" bestFit="1" customWidth="1"/>
    <col min="23" max="23" width="24.5703125" style="11" customWidth="1"/>
    <col min="24" max="24" width="17.7109375" style="11" customWidth="1"/>
    <col min="25" max="25" width="19.28515625" style="11" customWidth="1"/>
    <col min="26" max="26" width="24.42578125" style="11" customWidth="1"/>
    <col min="27" max="27" width="14.5703125" style="11" customWidth="1"/>
    <col min="28" max="28" width="28.5703125" style="11" customWidth="1"/>
    <col min="29" max="30" width="15.42578125" style="11" customWidth="1"/>
    <col min="31" max="31" width="14.140625" style="11" customWidth="1"/>
    <col min="32" max="32" width="16" style="11" customWidth="1"/>
    <col min="33" max="33" width="15.42578125" style="11" customWidth="1"/>
    <col min="34" max="34" width="16.85546875" style="11" customWidth="1"/>
    <col min="35" max="35" width="18" style="11" customWidth="1"/>
    <col min="36" max="36" width="16.42578125" style="11" customWidth="1"/>
    <col min="37" max="37" width="18.140625" style="11" customWidth="1"/>
    <col min="38" max="38" width="21.140625" style="11" customWidth="1"/>
    <col min="39" max="39" width="14.7109375" style="11" customWidth="1"/>
    <col min="40" max="40" width="17.85546875" style="11" customWidth="1"/>
    <col min="41" max="41" width="17" style="11" customWidth="1"/>
    <col min="42" max="42" width="22" style="11" customWidth="1"/>
    <col min="43" max="43" width="19.42578125" style="11" customWidth="1"/>
    <col min="44" max="44" width="18.7109375" style="11" customWidth="1"/>
    <col min="45" max="45" width="14.7109375" style="11" customWidth="1"/>
    <col min="46" max="46" width="15.85546875" style="11" customWidth="1"/>
    <col min="47" max="47" width="18.140625" style="11" customWidth="1"/>
    <col min="48" max="48" width="18.5703125" style="11" customWidth="1"/>
    <col min="49" max="49" width="21.28515625" style="11" customWidth="1"/>
    <col min="50" max="50" width="20.5703125" style="11" customWidth="1"/>
    <col min="51" max="51" width="18.28515625" style="11" customWidth="1"/>
    <col min="52" max="52" width="28.5703125" style="11" customWidth="1"/>
    <col min="53" max="53" width="16.28515625" style="11" customWidth="1"/>
    <col min="54" max="54" width="14.5703125" style="11" bestFit="1" customWidth="1"/>
    <col min="55" max="55" width="15.28515625" style="11" customWidth="1"/>
    <col min="56" max="57" width="17.28515625" style="11" customWidth="1"/>
    <col min="58" max="58" width="13.42578125" style="11" customWidth="1"/>
    <col min="59" max="59" width="19.140625" style="11" customWidth="1"/>
    <col min="60" max="60" width="21" style="11" customWidth="1"/>
    <col min="61" max="61" width="15.7109375" style="11" customWidth="1"/>
    <col min="62" max="62" width="16.85546875" style="11" customWidth="1"/>
    <col min="63" max="63" width="15" style="11" customWidth="1"/>
    <col min="64" max="64" width="20.85546875" style="11" customWidth="1"/>
    <col min="65" max="65" width="18.85546875" style="11" customWidth="1"/>
    <col min="66" max="66" width="22" style="11" customWidth="1"/>
    <col min="67" max="67" width="24.7109375" style="11" customWidth="1"/>
    <col min="68" max="68" width="21.140625" style="11" customWidth="1"/>
    <col min="69" max="69" width="21.42578125" style="11" customWidth="1"/>
    <col min="70" max="70" width="14.140625" style="11" customWidth="1"/>
    <col min="71" max="71" width="16.85546875" style="11" customWidth="1"/>
    <col min="72" max="72" width="11" style="11" customWidth="1"/>
    <col min="73" max="73" width="14" style="11" customWidth="1"/>
    <col min="74" max="16384" width="8.85546875" style="11"/>
  </cols>
  <sheetData>
    <row r="1" spans="1:73" ht="42.6" customHeight="1">
      <c r="A1" s="112" t="s">
        <v>0</v>
      </c>
      <c r="B1" s="112"/>
      <c r="C1" s="112"/>
      <c r="D1" s="112"/>
      <c r="E1" s="112"/>
      <c r="F1" s="112"/>
      <c r="G1" s="112"/>
      <c r="H1" s="112"/>
      <c r="I1" s="1" t="s">
        <v>1</v>
      </c>
      <c r="J1" s="1"/>
      <c r="K1" s="1"/>
      <c r="L1" s="2" cm="1">
        <f t="array" ref="L1">SUM(IF(FREQUENCY(D3:D3400,D3:D400)&gt;0,1))</f>
        <v>147</v>
      </c>
      <c r="M1" s="1" t="s">
        <v>2</v>
      </c>
      <c r="N1" s="1"/>
      <c r="O1" s="3"/>
      <c r="P1" s="4"/>
      <c r="Q1" s="5">
        <f>SUBTOTAL(9,L3:L2996)</f>
        <v>1</v>
      </c>
      <c r="R1" s="6"/>
      <c r="S1" s="6"/>
      <c r="T1" s="6"/>
      <c r="U1" s="6"/>
      <c r="V1" s="6"/>
      <c r="W1" s="113"/>
      <c r="X1" s="113"/>
      <c r="Y1" s="114" t="s">
        <v>3</v>
      </c>
      <c r="Z1" s="114"/>
      <c r="AA1" s="114"/>
      <c r="AB1" s="114"/>
      <c r="AC1" s="114"/>
      <c r="AD1" s="114"/>
      <c r="AE1" s="114"/>
      <c r="AF1" s="114"/>
      <c r="AG1" s="114"/>
      <c r="AH1" s="114"/>
      <c r="AI1" s="114"/>
      <c r="AJ1" s="114"/>
      <c r="AK1" s="114"/>
      <c r="AL1" s="114"/>
      <c r="AM1" s="114"/>
      <c r="AN1" s="114"/>
      <c r="AO1" s="114"/>
      <c r="AP1" s="7" t="s">
        <v>4</v>
      </c>
      <c r="AQ1" s="7"/>
      <c r="AR1" s="7"/>
      <c r="AS1" s="7"/>
      <c r="AT1" s="7"/>
      <c r="AU1" s="8">
        <v>1300000</v>
      </c>
      <c r="AV1" s="8">
        <v>1423500</v>
      </c>
      <c r="AW1" s="8">
        <f>SUBTOTAL(9,AV3:AV39)</f>
        <v>0</v>
      </c>
      <c r="AX1" s="9">
        <v>1750905</v>
      </c>
      <c r="AY1" s="115"/>
      <c r="AZ1" s="115"/>
      <c r="BA1" s="115"/>
      <c r="BB1" s="115"/>
      <c r="BC1" s="115"/>
      <c r="BD1" s="115"/>
      <c r="BE1" s="115"/>
      <c r="BF1" s="115"/>
      <c r="BG1" s="115"/>
      <c r="BH1" s="115"/>
      <c r="BI1" s="115"/>
      <c r="BJ1" s="115"/>
      <c r="BK1" s="115"/>
      <c r="BL1" s="115"/>
      <c r="BM1" s="115"/>
      <c r="BN1" s="115"/>
      <c r="BO1" s="115"/>
      <c r="BP1" s="115"/>
      <c r="BQ1" s="115"/>
      <c r="BR1" s="115"/>
      <c r="BS1" s="116"/>
      <c r="BT1" s="10"/>
      <c r="BU1" s="58"/>
    </row>
    <row r="2" spans="1:73" ht="116.25" customHeight="1">
      <c r="A2" s="60" t="s">
        <v>5</v>
      </c>
      <c r="B2" s="12" t="s">
        <v>6</v>
      </c>
      <c r="C2" s="12" t="s">
        <v>7</v>
      </c>
      <c r="D2" s="12" t="s">
        <v>8</v>
      </c>
      <c r="E2" s="13" t="s">
        <v>9</v>
      </c>
      <c r="F2" s="12" t="s">
        <v>10</v>
      </c>
      <c r="G2" s="12" t="s">
        <v>11</v>
      </c>
      <c r="H2" s="12" t="s">
        <v>12</v>
      </c>
      <c r="I2" s="12" t="s">
        <v>13</v>
      </c>
      <c r="J2" s="12" t="s">
        <v>14</v>
      </c>
      <c r="K2" s="12"/>
      <c r="L2" s="14" t="s">
        <v>15</v>
      </c>
      <c r="M2" s="14" t="s">
        <v>16</v>
      </c>
      <c r="N2" s="14" t="s">
        <v>17</v>
      </c>
      <c r="O2" s="14" t="s">
        <v>18</v>
      </c>
      <c r="P2" s="15" t="s">
        <v>19</v>
      </c>
      <c r="Q2" s="15" t="s">
        <v>20</v>
      </c>
      <c r="R2" s="16" t="s">
        <v>21</v>
      </c>
      <c r="S2" s="16" t="s">
        <v>22</v>
      </c>
      <c r="T2" s="16" t="s">
        <v>23</v>
      </c>
      <c r="U2" s="16" t="s">
        <v>24</v>
      </c>
      <c r="V2" s="16" t="s">
        <v>25</v>
      </c>
      <c r="W2" s="16" t="s">
        <v>26</v>
      </c>
      <c r="X2" s="17" t="s">
        <v>27</v>
      </c>
      <c r="Y2" s="18" t="s">
        <v>28</v>
      </c>
      <c r="Z2" s="19" t="s">
        <v>29</v>
      </c>
      <c r="AA2" s="18" t="s">
        <v>30</v>
      </c>
      <c r="AB2" s="18" t="s">
        <v>31</v>
      </c>
      <c r="AC2" s="18" t="s">
        <v>32</v>
      </c>
      <c r="AD2" s="18" t="s">
        <v>33</v>
      </c>
      <c r="AE2" s="18" t="s">
        <v>34</v>
      </c>
      <c r="AF2" s="19" t="s">
        <v>35</v>
      </c>
      <c r="AG2" s="18" t="s">
        <v>36</v>
      </c>
      <c r="AH2" s="19" t="s">
        <v>37</v>
      </c>
      <c r="AI2" s="19" t="s">
        <v>38</v>
      </c>
      <c r="AJ2" s="20" t="s">
        <v>39</v>
      </c>
      <c r="AK2" s="21" t="s">
        <v>40</v>
      </c>
      <c r="AL2" s="21" t="s">
        <v>41</v>
      </c>
      <c r="AM2" s="22" t="s">
        <v>42</v>
      </c>
      <c r="AN2" s="22" t="s">
        <v>43</v>
      </c>
      <c r="AO2" s="23" t="s">
        <v>44</v>
      </c>
      <c r="AP2" s="24" t="s">
        <v>45</v>
      </c>
      <c r="AQ2" s="24" t="s">
        <v>46</v>
      </c>
      <c r="AR2" s="25" t="s">
        <v>47</v>
      </c>
      <c r="AS2" s="25" t="s">
        <v>48</v>
      </c>
      <c r="AT2" s="25" t="s">
        <v>49</v>
      </c>
      <c r="AU2" s="26" t="s">
        <v>50</v>
      </c>
      <c r="AV2" s="35" t="s">
        <v>51</v>
      </c>
      <c r="AW2" s="27" t="s">
        <v>52</v>
      </c>
      <c r="AX2" s="27" t="s">
        <v>53</v>
      </c>
      <c r="AY2" s="27" t="s">
        <v>54</v>
      </c>
      <c r="AZ2" s="27" t="s">
        <v>31</v>
      </c>
      <c r="BA2" s="57" t="s">
        <v>55</v>
      </c>
      <c r="BB2" s="57" t="s">
        <v>56</v>
      </c>
      <c r="BC2" s="28" t="s">
        <v>57</v>
      </c>
      <c r="BD2" s="20" t="s">
        <v>58</v>
      </c>
      <c r="BE2" s="29" t="s">
        <v>59</v>
      </c>
      <c r="BF2" s="30" t="s">
        <v>60</v>
      </c>
      <c r="BG2" s="31" t="s">
        <v>61</v>
      </c>
      <c r="BH2" s="29" t="s">
        <v>62</v>
      </c>
      <c r="BI2" s="32" t="s">
        <v>63</v>
      </c>
      <c r="BJ2" s="33" t="s">
        <v>64</v>
      </c>
      <c r="BK2" s="34" t="s">
        <v>65</v>
      </c>
      <c r="BL2" s="34" t="s">
        <v>66</v>
      </c>
      <c r="BM2" s="32" t="s">
        <v>67</v>
      </c>
      <c r="BN2" s="32" t="s">
        <v>68</v>
      </c>
      <c r="BO2" s="35" t="s">
        <v>69</v>
      </c>
      <c r="BP2" s="36" t="s">
        <v>70</v>
      </c>
      <c r="BQ2" s="36" t="s">
        <v>71</v>
      </c>
      <c r="BR2" s="36" t="s">
        <v>72</v>
      </c>
      <c r="BS2" s="31" t="s">
        <v>73</v>
      </c>
      <c r="BT2" s="31" t="s">
        <v>74</v>
      </c>
      <c r="BU2" s="37" t="s">
        <v>75</v>
      </c>
    </row>
    <row r="3" spans="1:73" hidden="1">
      <c r="A3" s="95" t="s">
        <v>76</v>
      </c>
      <c r="B3" s="38">
        <v>17</v>
      </c>
      <c r="C3" s="38" t="s">
        <v>77</v>
      </c>
      <c r="D3" s="39">
        <v>5020352025</v>
      </c>
      <c r="E3" s="39" t="str">
        <f>IF($A3="SI","",$D3)</f>
        <v/>
      </c>
      <c r="F3" s="62"/>
      <c r="G3" s="38" t="s">
        <v>78</v>
      </c>
      <c r="H3" s="38" t="s">
        <v>79</v>
      </c>
      <c r="I3" s="38" t="s">
        <v>80</v>
      </c>
      <c r="J3" s="38" t="s">
        <v>81</v>
      </c>
      <c r="K3" s="38" t="str">
        <f>INDEX('[3]Zonificación '!$AK:$AK,MATCH(D3,'[3]Zonificación '!$B:$B,0))</f>
        <v>OPERADOR COMPONENTE PEDAGOGICO CON ALIMENTOS</v>
      </c>
      <c r="L3" s="38">
        <v>3</v>
      </c>
      <c r="M3" s="38">
        <f>SUMIFS(
   zonificación!$AA:$AA,
   zonificación!$A:$A,B3,
   zonificación!$K:$K, G3,
   zonificación!$I:$I,H3,
   zonificación!$W:$W, I3, zonificación!$AK:$AK, J3)</f>
        <v>219</v>
      </c>
      <c r="N3" s="48">
        <f>IF(COUNTIFS($D$2:$D3,D3)=1,SUMIFS($M:$M,D:D,D3),0)</f>
        <v>1069</v>
      </c>
      <c r="O3" s="62">
        <v>3</v>
      </c>
      <c r="P3" s="38">
        <f>IF(COUNTIFS($D$2:$D3,D3)=1,SUMIFS($L:$L,D:D,D3),0)</f>
        <v>39</v>
      </c>
      <c r="Q3" s="40">
        <f>IF(COUNTIFS($D$2:$D3,D3)=1,SUMIFS($N:$N,D:D,D3),0)</f>
        <v>1069</v>
      </c>
      <c r="R3" s="38" t="s">
        <v>82</v>
      </c>
      <c r="S3" s="38">
        <v>900194362</v>
      </c>
      <c r="T3" s="110">
        <v>900194362</v>
      </c>
      <c r="U3" s="38" t="s">
        <v>83</v>
      </c>
      <c r="V3" s="110" t="s">
        <v>83</v>
      </c>
      <c r="W3" s="38" t="s">
        <v>84</v>
      </c>
      <c r="X3" s="97">
        <v>46326</v>
      </c>
      <c r="Y3" s="64">
        <v>0</v>
      </c>
      <c r="Z3" s="41">
        <f>IF(COUNTIFS($D$2:$D3,$D3)=1,SUMIFS(Y:Y,$D:$D,$D3),0)</f>
        <v>0</v>
      </c>
      <c r="AA3" s="64">
        <v>0</v>
      </c>
      <c r="AB3" s="63" t="s">
        <v>85</v>
      </c>
      <c r="AC3" s="64">
        <v>0</v>
      </c>
      <c r="AD3" s="41">
        <f>IF(COUNTIFS($D$2:$D3,$D3)=1,SUMIFS(AC:AC,$D:$D,$D3),0)</f>
        <v>0</v>
      </c>
      <c r="AE3" s="41">
        <f>IF(COUNTIFS($D$2:$D3,$D3)=1,SUMIFS(AA:AA,$D:$D,$D3),0)</f>
        <v>0</v>
      </c>
      <c r="AF3" s="41">
        <f>SUM(AD3:AE3)</f>
        <v>0</v>
      </c>
      <c r="AG3" s="41">
        <f>+Y3+AF3</f>
        <v>0</v>
      </c>
      <c r="AH3" s="41">
        <f>IF(COUNTIFS($D$2:$D3,$D3)=1,SUMIFS(AG:AG,$D:$D,$D3),0)</f>
        <v>0</v>
      </c>
      <c r="AI3" s="65">
        <f t="shared" ref="AI3:AI66" si="0">IF(E3="",2026,VALUE(RIGHT(E3,4)))</f>
        <v>2026</v>
      </c>
      <c r="AJ3" s="42">
        <f>AH3/VLOOKUP(AI3,SALARIOS!$A$1:$B$4,2,0)</f>
        <v>0</v>
      </c>
      <c r="AK3" s="64">
        <v>0</v>
      </c>
      <c r="AL3" s="64">
        <v>0</v>
      </c>
      <c r="AM3" s="64">
        <v>0</v>
      </c>
      <c r="AN3" s="64">
        <v>0</v>
      </c>
      <c r="AO3" s="41">
        <f t="shared" ref="AO3:AP39" si="1">+AK3+AM3</f>
        <v>0</v>
      </c>
      <c r="AP3" s="41">
        <f t="shared" si="1"/>
        <v>0</v>
      </c>
      <c r="AQ3" s="41">
        <f t="shared" ref="AQ3:AQ39" si="2">((AL3-AK3)/SAL_2026)+((AN3-AM3)/SAL_2026)</f>
        <v>0</v>
      </c>
      <c r="AR3" s="41">
        <f>VALUE(IF(COUNTIFS($D$2:$D3,$D3)=1,MAX(0,SUMIFS(AP:AP,$D:$D,$D3)),0))</f>
        <v>0</v>
      </c>
      <c r="AS3" s="41">
        <f t="shared" ref="AS3:AS63" si="3">$AP3-$AO3</f>
        <v>0</v>
      </c>
      <c r="AT3" s="41">
        <f>IF(COUNTIFS($D$2:$D3,$D3)=1,SUMIFS(AS:AS,$D:$D,$D3),0)</f>
        <v>0</v>
      </c>
      <c r="AU3" s="41">
        <f t="shared" ref="AU3:AU39" si="4">IF(AT3="",AH3,AH3+AT3)</f>
        <v>0</v>
      </c>
      <c r="AV3" s="41">
        <f>+AU3</f>
        <v>0</v>
      </c>
      <c r="AW3" s="41">
        <f>SUMIFS(Combinaciones!$K:$K,Combinaciones!$A:$A,I3,Combinaciones!$B:$B,J3,Combinaciones!$F:$F,O3)*M3</f>
        <v>369909396</v>
      </c>
      <c r="AX3" s="41">
        <f>IF(COUNTIFS($D$2:$D3,$D3)=1,SUMIFS(AW:AW,$D:$D,$D3),0)</f>
        <v>1509451730</v>
      </c>
      <c r="AY3" s="64">
        <v>0</v>
      </c>
      <c r="AZ3" s="63" t="s">
        <v>85</v>
      </c>
      <c r="BA3" s="59"/>
      <c r="BB3" s="41">
        <f t="shared" ref="BB3:BB66" si="5">+IF(I3="HOGAR INFANTIL – INSTITUCIONAL",BA3*(1750905*0.03)*O3,0)</f>
        <v>0</v>
      </c>
      <c r="BC3" s="64">
        <v>0</v>
      </c>
      <c r="BD3" s="43">
        <f>IFERROR(AW3+AY3-BC3+BB3,0)</f>
        <v>369909396</v>
      </c>
      <c r="BE3" s="41">
        <f>IF(COUNTIFS($D$2:$D3,$D3)=1,SUMIFS(BD:BD,$D:$D,$D3),0)</f>
        <v>1509451730</v>
      </c>
      <c r="BF3" s="66">
        <v>0.02</v>
      </c>
      <c r="BG3" s="41">
        <f t="shared" ref="BG3:BG12" si="6">IFERROR(BF3*BE3,"")</f>
        <v>30189034.600000001</v>
      </c>
      <c r="BH3" s="41">
        <f>IF(COUNTIFS($D$2:$D3,$D3)=1,SUMIFS(BG:BG,$D:$D,$D3),0)</f>
        <v>30189034.600000001</v>
      </c>
      <c r="BI3" s="41">
        <f t="shared" ref="BI3:BI66" si="7">IF(BE3&lt;&gt;"",BE3+BH3,"")</f>
        <v>1539640764.5999999</v>
      </c>
      <c r="BJ3" s="44">
        <f t="shared" ref="BJ3:BJ39" si="8">IFERROR(BI3/SAL_2026,"")</f>
        <v>879.33997823982452</v>
      </c>
      <c r="BK3" s="44">
        <f t="shared" ref="BK3:BK66" si="9">Y3+AL3-AK3+BD3</f>
        <v>369909396</v>
      </c>
      <c r="BL3" s="44">
        <f t="shared" ref="BL3:BL66" si="10">SUMIF($D:$D,$D:$D,$BK:$BK)</f>
        <v>1509451730</v>
      </c>
      <c r="BM3" s="41">
        <f>IF(COUNTIF($D$3:D3,D3)=1,BL3,"")</f>
        <v>1509451730</v>
      </c>
      <c r="BN3" s="41">
        <f t="shared" ref="BN3:BN66" si="11">+IFERROR(AD3+BG3+AN3-AM3,0)</f>
        <v>30189034.600000001</v>
      </c>
      <c r="BO3" s="41">
        <f t="shared" ref="BO3:BO66" si="12">+IFERROR(Z3+AF3+AL3-AK3+AN3-AM3+BE3+BG3+AE3,0)</f>
        <v>1539640764.5999999</v>
      </c>
      <c r="BP3" s="44">
        <f t="shared" ref="BP3:BP66" si="13">IF(AJ3&lt;&gt;"",AJ3/2,"")</f>
        <v>0</v>
      </c>
      <c r="BQ3" s="44">
        <f t="shared" ref="BQ3:BQ66" si="14">+AR3+BJ3</f>
        <v>879.33997823982452</v>
      </c>
      <c r="BR3" s="44" t="str">
        <f t="shared" ref="BR3:BR66" si="15">IF(A3="SI","",IF(BP3-BQ3&lt;0,0,BP3-BQ3))</f>
        <v/>
      </c>
      <c r="BS3" s="44" t="str">
        <f t="shared" ref="BS3:BS39" si="16">IFERROR(BR3*SAL_2026,"")</f>
        <v/>
      </c>
      <c r="BT3" s="44">
        <f t="shared" ref="BT3:BT66" si="17">+(AJ3+BQ3)</f>
        <v>879.33997823982452</v>
      </c>
      <c r="BU3" s="45" t="str">
        <f t="shared" ref="BU3:BU66" si="18">IF(BT3="","",IF(SUMIFS(BT:BT,S:S,S3)&gt;5000,"ALERTA MAYOR QUE 5.000",""))</f>
        <v/>
      </c>
    </row>
    <row r="4" spans="1:73" hidden="1">
      <c r="A4" s="95" t="s">
        <v>76</v>
      </c>
      <c r="B4" s="38">
        <v>17</v>
      </c>
      <c r="C4" s="38" t="s">
        <v>77</v>
      </c>
      <c r="D4" s="39">
        <v>5020352025</v>
      </c>
      <c r="E4" s="39" t="str">
        <f t="shared" ref="E4:E63" si="19">IF($A4="SI","",$D4)</f>
        <v/>
      </c>
      <c r="F4" s="62"/>
      <c r="G4" s="38" t="s">
        <v>78</v>
      </c>
      <c r="H4" s="38" t="s">
        <v>79</v>
      </c>
      <c r="I4" s="38" t="s">
        <v>86</v>
      </c>
      <c r="J4" s="38" t="s">
        <v>81</v>
      </c>
      <c r="K4" s="38" t="str">
        <f>INDEX('[3]Zonificación '!$AK:$AK,MATCH(D4,'[3]Zonificación '!$B:$B,0))</f>
        <v>OPERADOR COMPONENTE PEDAGOGICO CON ALIMENTOS</v>
      </c>
      <c r="L4" s="38">
        <v>14</v>
      </c>
      <c r="M4" s="38">
        <f>SUMIFS(
   zonificación!$AA:$AA,
   zonificación!$A:$A,B4,
   zonificación!$K:$K, G4,
   zonificación!$I:$I,H4,
   zonificación!$W:$W, I4, zonificación!$AK:$AK, J4)</f>
        <v>300</v>
      </c>
      <c r="N4" s="48">
        <f>IF(COUNTIFS($D$2:$D4,D4)=1,SUMIFS($M:$M,D:D,D4),0)</f>
        <v>0</v>
      </c>
      <c r="O4" s="62">
        <v>3</v>
      </c>
      <c r="P4" s="38">
        <f>IF(COUNTIFS($D$2:$D4,D4)=1,SUMIFS($L:$L,D:D,D4),0)</f>
        <v>0</v>
      </c>
      <c r="Q4" s="40">
        <f>IF(COUNTIFS($D$2:$D4,D4)=1,SUMIFS($N:$N,D:D,D4),0)</f>
        <v>0</v>
      </c>
      <c r="R4" s="38" t="s">
        <v>82</v>
      </c>
      <c r="S4" s="38">
        <v>900194362</v>
      </c>
      <c r="T4" s="110">
        <v>900194362</v>
      </c>
      <c r="U4" s="38" t="s">
        <v>83</v>
      </c>
      <c r="V4" s="110" t="s">
        <v>83</v>
      </c>
      <c r="W4" s="38" t="s">
        <v>87</v>
      </c>
      <c r="X4" s="97">
        <v>46326</v>
      </c>
      <c r="Y4" s="64">
        <v>0</v>
      </c>
      <c r="Z4" s="41">
        <f>IF(COUNTIFS($D$2:$D4,$D4)=1,SUMIFS(Y:Y,$D:$D,$D4),0)</f>
        <v>0</v>
      </c>
      <c r="AA4" s="64">
        <v>0</v>
      </c>
      <c r="AB4" s="63" t="s">
        <v>85</v>
      </c>
      <c r="AC4" s="64">
        <v>0</v>
      </c>
      <c r="AD4" s="41">
        <f>IF(COUNTIFS($D$2:$D4,$D4)=1,SUMIFS(AC:AC,$D:$D,$D4),0)</f>
        <v>0</v>
      </c>
      <c r="AE4" s="41">
        <f>IF(COUNTIFS($D$2:$D4,$D4)=1,SUMIFS(AA:AA,$D:$D,$D4),0)</f>
        <v>0</v>
      </c>
      <c r="AF4" s="41">
        <f t="shared" ref="AF4:AF39" si="20">SUM(AD4:AE4)</f>
        <v>0</v>
      </c>
      <c r="AG4" s="41">
        <f t="shared" ref="AG4:AG39" si="21">+Y4+AF4</f>
        <v>0</v>
      </c>
      <c r="AH4" s="41">
        <f>IF(COUNTIFS($D$2:$D4,$D4)=1,SUMIFS(AG:AG,$D:$D,$D4),0)</f>
        <v>0</v>
      </c>
      <c r="AI4" s="65">
        <f t="shared" si="0"/>
        <v>2026</v>
      </c>
      <c r="AJ4" s="42">
        <f>AH4/VLOOKUP(AI4,SALARIOS!$A$1:$B$4,2,0)</f>
        <v>0</v>
      </c>
      <c r="AK4" s="64">
        <v>0</v>
      </c>
      <c r="AL4" s="64">
        <v>0</v>
      </c>
      <c r="AM4" s="64">
        <v>0</v>
      </c>
      <c r="AN4" s="64">
        <v>0</v>
      </c>
      <c r="AO4" s="41">
        <f t="shared" si="1"/>
        <v>0</v>
      </c>
      <c r="AP4" s="41">
        <f t="shared" si="1"/>
        <v>0</v>
      </c>
      <c r="AQ4" s="41">
        <f t="shared" si="2"/>
        <v>0</v>
      </c>
      <c r="AR4" s="41">
        <f>VALUE(IF(COUNTIFS($D$2:$D4,$D4)=1,MAX(0,SUMIFS(AP:AP,$D:$D,$D4)),0))</f>
        <v>0</v>
      </c>
      <c r="AS4" s="41">
        <f t="shared" si="3"/>
        <v>0</v>
      </c>
      <c r="AT4" s="41">
        <f>IF(COUNTIFS($D$2:$D4,$D4)=1,SUMIFS(AS:AS,$D:$D,$D4),0)</f>
        <v>0</v>
      </c>
      <c r="AU4" s="41">
        <f t="shared" si="4"/>
        <v>0</v>
      </c>
      <c r="AV4" s="41">
        <f t="shared" ref="AV4:AV39" si="22">+AU4</f>
        <v>0</v>
      </c>
      <c r="AW4" s="41">
        <f>SUMIFS(Combinaciones!$K:$K,Combinaciones!$A:$A,I4,Combinaciones!$B:$B,J4,Combinaciones!$F:$F,O4)*M4</f>
        <v>371340600</v>
      </c>
      <c r="AX4" s="41">
        <f>IF(COUNTIFS($D$2:$D4,$D4)=1,SUMIFS(AW:AW,$D:$D,$D4),0)</f>
        <v>0</v>
      </c>
      <c r="AY4" s="64">
        <v>0</v>
      </c>
      <c r="AZ4" s="63" t="s">
        <v>85</v>
      </c>
      <c r="BA4" s="59"/>
      <c r="BB4" s="41">
        <f t="shared" si="5"/>
        <v>0</v>
      </c>
      <c r="BC4" s="64">
        <v>0</v>
      </c>
      <c r="BD4" s="43">
        <f t="shared" ref="BD4:BD39" si="23">IFERROR(AW4+AY4-BC4+BB4,0)</f>
        <v>371340600</v>
      </c>
      <c r="BE4" s="41">
        <f>IF(COUNTIFS($D$2:$D4,$D4)=1,SUMIFS(BD:BD,$D:$D,$D4),0)</f>
        <v>0</v>
      </c>
      <c r="BF4" s="66">
        <v>0.02</v>
      </c>
      <c r="BG4" s="41">
        <f t="shared" si="6"/>
        <v>0</v>
      </c>
      <c r="BH4" s="41">
        <f>IF(COUNTIFS($D$2:$D4,$D4)=1,SUMIFS(BG:BG,$D:$D,$D4),0)</f>
        <v>0</v>
      </c>
      <c r="BI4" s="41">
        <f t="shared" si="7"/>
        <v>0</v>
      </c>
      <c r="BJ4" s="44">
        <f t="shared" si="8"/>
        <v>0</v>
      </c>
      <c r="BK4" s="44">
        <f t="shared" si="9"/>
        <v>371340600</v>
      </c>
      <c r="BL4" s="44">
        <f t="shared" si="10"/>
        <v>1509451730</v>
      </c>
      <c r="BM4" s="41" t="str">
        <f>IF(COUNTIF($D$3:D4,D4)=1,BL4,"")</f>
        <v/>
      </c>
      <c r="BN4" s="41">
        <f t="shared" si="11"/>
        <v>0</v>
      </c>
      <c r="BO4" s="41">
        <f t="shared" si="12"/>
        <v>0</v>
      </c>
      <c r="BP4" s="44">
        <f t="shared" si="13"/>
        <v>0</v>
      </c>
      <c r="BQ4" s="44">
        <f t="shared" si="14"/>
        <v>0</v>
      </c>
      <c r="BR4" s="44" t="str">
        <f t="shared" si="15"/>
        <v/>
      </c>
      <c r="BS4" s="44" t="str">
        <f t="shared" si="16"/>
        <v/>
      </c>
      <c r="BT4" s="44">
        <f t="shared" si="17"/>
        <v>0</v>
      </c>
      <c r="BU4" s="45" t="str">
        <f t="shared" si="18"/>
        <v/>
      </c>
    </row>
    <row r="5" spans="1:73" hidden="1">
      <c r="A5" s="95" t="s">
        <v>76</v>
      </c>
      <c r="B5" s="38">
        <v>17</v>
      </c>
      <c r="C5" s="38" t="s">
        <v>77</v>
      </c>
      <c r="D5" s="39">
        <v>5020352025</v>
      </c>
      <c r="E5" s="39" t="str">
        <f t="shared" si="19"/>
        <v/>
      </c>
      <c r="F5" s="62"/>
      <c r="G5" s="38" t="s">
        <v>78</v>
      </c>
      <c r="H5" s="38" t="s">
        <v>88</v>
      </c>
      <c r="I5" s="38" t="s">
        <v>89</v>
      </c>
      <c r="J5" s="38" t="s">
        <v>81</v>
      </c>
      <c r="K5" s="38" t="str">
        <f>INDEX('[3]Zonificación '!$AK:$AK,MATCH(D5,'[3]Zonificación '!$B:$B,0))</f>
        <v>OPERADOR COMPONENTE PEDAGOGICO CON ALIMENTOS</v>
      </c>
      <c r="L5" s="38">
        <v>2</v>
      </c>
      <c r="M5" s="38">
        <f>SUMIFS(
   zonificación!$AA:$AA,
   zonificación!$A:$A,B5,
   zonificación!$K:$K, G5,
   zonificación!$I:$I,H5,
   zonificación!$W:$W, I5, zonificación!$AK:$AK, J5)</f>
        <v>136</v>
      </c>
      <c r="N5" s="48">
        <f>IF(COUNTIFS($D$2:$D5,D5)=1,SUMIFS($M:$M,D:D,D5),0)</f>
        <v>0</v>
      </c>
      <c r="O5" s="62">
        <v>3</v>
      </c>
      <c r="P5" s="38">
        <f>IF(COUNTIFS($D$2:$D5,D5)=1,SUMIFS($L:$L,D:D,D5),0)</f>
        <v>0</v>
      </c>
      <c r="Q5" s="40">
        <f>IF(COUNTIFS($D$2:$D5,D5)=1,SUMIFS($N:$N,D:D,D5),0)</f>
        <v>0</v>
      </c>
      <c r="R5" s="38" t="s">
        <v>82</v>
      </c>
      <c r="S5" s="38">
        <v>900194362</v>
      </c>
      <c r="T5" s="110">
        <v>900194362</v>
      </c>
      <c r="U5" s="38" t="s">
        <v>83</v>
      </c>
      <c r="V5" s="110" t="s">
        <v>83</v>
      </c>
      <c r="W5" s="38" t="s">
        <v>84</v>
      </c>
      <c r="X5" s="97">
        <v>46326</v>
      </c>
      <c r="Y5" s="64">
        <v>0</v>
      </c>
      <c r="Z5" s="41">
        <f>IF(COUNTIFS($D$2:$D5,$D5)=1,SUMIFS(Y:Y,$D:$D,$D5),0)</f>
        <v>0</v>
      </c>
      <c r="AA5" s="64">
        <v>0</v>
      </c>
      <c r="AB5" s="63" t="s">
        <v>85</v>
      </c>
      <c r="AC5" s="64">
        <v>0</v>
      </c>
      <c r="AD5" s="41">
        <f>IF(COUNTIFS($D$2:$D5,$D5)=1,SUMIFS(AC:AC,$D:$D,$D5),0)</f>
        <v>0</v>
      </c>
      <c r="AE5" s="41">
        <f>IF(COUNTIFS($D$2:$D5,$D5)=1,SUMIFS(AA:AA,$D:$D,$D5),0)</f>
        <v>0</v>
      </c>
      <c r="AF5" s="41">
        <f t="shared" si="20"/>
        <v>0</v>
      </c>
      <c r="AG5" s="41">
        <f t="shared" si="21"/>
        <v>0</v>
      </c>
      <c r="AH5" s="41">
        <f>IF(COUNTIFS($D$2:$D5,$D5)=1,SUMIFS(AG:AG,$D:$D,$D5),0)</f>
        <v>0</v>
      </c>
      <c r="AI5" s="65">
        <f t="shared" si="0"/>
        <v>2026</v>
      </c>
      <c r="AJ5" s="42">
        <f>AH5/VLOOKUP(AI5,SALARIOS!$A$1:$B$4,2,0)</f>
        <v>0</v>
      </c>
      <c r="AK5" s="64">
        <v>0</v>
      </c>
      <c r="AL5" s="64">
        <v>0</v>
      </c>
      <c r="AM5" s="64">
        <v>0</v>
      </c>
      <c r="AN5" s="64">
        <v>0</v>
      </c>
      <c r="AO5" s="41">
        <f t="shared" si="1"/>
        <v>0</v>
      </c>
      <c r="AP5" s="41">
        <f t="shared" si="1"/>
        <v>0</v>
      </c>
      <c r="AQ5" s="41">
        <f t="shared" si="2"/>
        <v>0</v>
      </c>
      <c r="AR5" s="41">
        <f>VALUE(IF(COUNTIFS($D$2:$D5,$D5)=1,MAX(0,SUMIFS(AP:AP,$D:$D,$D5)),0))</f>
        <v>0</v>
      </c>
      <c r="AS5" s="41">
        <f t="shared" si="3"/>
        <v>0</v>
      </c>
      <c r="AT5" s="41">
        <f>IF(COUNTIFS($D$2:$D5,$D5)=1,SUMIFS(AS:AS,$D:$D,$D5),0)</f>
        <v>0</v>
      </c>
      <c r="AU5" s="41">
        <f t="shared" si="4"/>
        <v>0</v>
      </c>
      <c r="AV5" s="41">
        <f t="shared" si="22"/>
        <v>0</v>
      </c>
      <c r="AW5" s="41">
        <f>SUMIFS(Combinaciones!$K:$K,Combinaciones!$A:$A,I5,Combinaciones!$B:$B,J5,Combinaciones!$F:$F,O5)*M5</f>
        <v>237249144</v>
      </c>
      <c r="AX5" s="41">
        <f>IF(COUNTIFS($D$2:$D5,$D5)=1,SUMIFS(AW:AW,$D:$D,$D5),0)</f>
        <v>0</v>
      </c>
      <c r="AY5" s="64">
        <v>0</v>
      </c>
      <c r="AZ5" s="63" t="s">
        <v>85</v>
      </c>
      <c r="BA5" s="59"/>
      <c r="BB5" s="41">
        <f t="shared" si="5"/>
        <v>0</v>
      </c>
      <c r="BC5" s="64">
        <v>0</v>
      </c>
      <c r="BD5" s="43">
        <f t="shared" si="23"/>
        <v>237249144</v>
      </c>
      <c r="BE5" s="41">
        <f>IF(COUNTIFS($D$2:$D5,$D5)=1,SUMIFS(BD:BD,$D:$D,$D5),0)</f>
        <v>0</v>
      </c>
      <c r="BF5" s="66">
        <v>0.02</v>
      </c>
      <c r="BG5" s="41">
        <f t="shared" si="6"/>
        <v>0</v>
      </c>
      <c r="BH5" s="41">
        <f>IF(COUNTIFS($D$2:$D5,$D5)=1,SUMIFS(BG:BG,$D:$D,$D5),0)</f>
        <v>0</v>
      </c>
      <c r="BI5" s="41">
        <f t="shared" si="7"/>
        <v>0</v>
      </c>
      <c r="BJ5" s="44">
        <f t="shared" si="8"/>
        <v>0</v>
      </c>
      <c r="BK5" s="44">
        <f t="shared" si="9"/>
        <v>237249144</v>
      </c>
      <c r="BL5" s="44">
        <f t="shared" si="10"/>
        <v>1509451730</v>
      </c>
      <c r="BM5" s="41" t="str">
        <f>IF(COUNTIF($D$3:D5,D5)=1,BL5,"")</f>
        <v/>
      </c>
      <c r="BN5" s="41">
        <f t="shared" si="11"/>
        <v>0</v>
      </c>
      <c r="BO5" s="41">
        <f t="shared" si="12"/>
        <v>0</v>
      </c>
      <c r="BP5" s="44">
        <f t="shared" si="13"/>
        <v>0</v>
      </c>
      <c r="BQ5" s="44">
        <f t="shared" si="14"/>
        <v>0</v>
      </c>
      <c r="BR5" s="44" t="str">
        <f t="shared" si="15"/>
        <v/>
      </c>
      <c r="BS5" s="44" t="str">
        <f t="shared" si="16"/>
        <v/>
      </c>
      <c r="BT5" s="44">
        <f t="shared" si="17"/>
        <v>0</v>
      </c>
      <c r="BU5" s="45" t="str">
        <f t="shared" si="18"/>
        <v/>
      </c>
    </row>
    <row r="6" spans="1:73" hidden="1">
      <c r="A6" s="95" t="s">
        <v>76</v>
      </c>
      <c r="B6" s="38">
        <v>17</v>
      </c>
      <c r="C6" s="38" t="s">
        <v>77</v>
      </c>
      <c r="D6" s="39">
        <v>5020352025</v>
      </c>
      <c r="E6" s="39" t="str">
        <f t="shared" si="19"/>
        <v/>
      </c>
      <c r="F6" s="62"/>
      <c r="G6" s="38" t="s">
        <v>78</v>
      </c>
      <c r="H6" s="38" t="s">
        <v>88</v>
      </c>
      <c r="I6" s="38" t="s">
        <v>80</v>
      </c>
      <c r="J6" s="38" t="s">
        <v>81</v>
      </c>
      <c r="K6" s="38" t="str">
        <f>INDEX('[3]Zonificación '!$AK:$AK,MATCH(D6,'[3]Zonificación '!$B:$B,0))</f>
        <v>OPERADOR COMPONENTE PEDAGOGICO CON ALIMENTOS</v>
      </c>
      <c r="L6" s="38">
        <v>1</v>
      </c>
      <c r="M6" s="38">
        <f>SUMIFS(
   zonificación!$AA:$AA,
   zonificación!$A:$A,B6,
   zonificación!$K:$K, G6,
   zonificación!$I:$I,H6,
   zonificación!$W:$W, I6, zonificación!$AK:$AK, J6)</f>
        <v>41</v>
      </c>
      <c r="N6" s="48">
        <f>IF(COUNTIFS($D$2:$D6,D6)=1,SUMIFS($M:$M,D:D,D6),0)</f>
        <v>0</v>
      </c>
      <c r="O6" s="62">
        <v>3</v>
      </c>
      <c r="P6" s="38">
        <f>IF(COUNTIFS($D$2:$D6,D6)=1,SUMIFS($L:$L,D:D,D6),0)</f>
        <v>0</v>
      </c>
      <c r="Q6" s="40">
        <f>IF(COUNTIFS($D$2:$D6,D6)=1,SUMIFS($N:$N,D:D,D6),0)</f>
        <v>0</v>
      </c>
      <c r="R6" s="38" t="s">
        <v>82</v>
      </c>
      <c r="S6" s="38">
        <v>900194362</v>
      </c>
      <c r="T6" s="110">
        <v>900194362</v>
      </c>
      <c r="U6" s="38" t="s">
        <v>83</v>
      </c>
      <c r="V6" s="110" t="s">
        <v>83</v>
      </c>
      <c r="W6" s="38" t="s">
        <v>84</v>
      </c>
      <c r="X6" s="97">
        <v>46326</v>
      </c>
      <c r="Y6" s="64">
        <v>0</v>
      </c>
      <c r="Z6" s="41">
        <f>IF(COUNTIFS($D$2:$D6,$D6)=1,SUMIFS(Y:Y,$D:$D,$D6),0)</f>
        <v>0</v>
      </c>
      <c r="AA6" s="64">
        <v>0</v>
      </c>
      <c r="AB6" s="63" t="s">
        <v>85</v>
      </c>
      <c r="AC6" s="64">
        <v>0</v>
      </c>
      <c r="AD6" s="41">
        <f>IF(COUNTIFS($D$2:$D6,$D6)=1,SUMIFS(AC:AC,$D:$D,$D6),0)</f>
        <v>0</v>
      </c>
      <c r="AE6" s="41">
        <f>IF(COUNTIFS($D$2:$D6,$D6)=1,SUMIFS(AA:AA,$D:$D,$D6),0)</f>
        <v>0</v>
      </c>
      <c r="AF6" s="41">
        <f t="shared" si="20"/>
        <v>0</v>
      </c>
      <c r="AG6" s="41">
        <f t="shared" si="21"/>
        <v>0</v>
      </c>
      <c r="AH6" s="41">
        <f>IF(COUNTIFS($D$2:$D6,$D6)=1,SUMIFS(AG:AG,$D:$D,$D6),0)</f>
        <v>0</v>
      </c>
      <c r="AI6" s="65">
        <f t="shared" si="0"/>
        <v>2026</v>
      </c>
      <c r="AJ6" s="42">
        <f>AH6/VLOOKUP(AI6,SALARIOS!$A$1:$B$4,2,0)</f>
        <v>0</v>
      </c>
      <c r="AK6" s="64">
        <v>0</v>
      </c>
      <c r="AL6" s="64">
        <v>0</v>
      </c>
      <c r="AM6" s="64">
        <v>0</v>
      </c>
      <c r="AN6" s="64">
        <v>0</v>
      </c>
      <c r="AO6" s="41">
        <f t="shared" si="1"/>
        <v>0</v>
      </c>
      <c r="AP6" s="41">
        <f t="shared" si="1"/>
        <v>0</v>
      </c>
      <c r="AQ6" s="41">
        <f t="shared" si="2"/>
        <v>0</v>
      </c>
      <c r="AR6" s="41">
        <f>VALUE(IF(COUNTIFS($D$2:$D6,$D6)=1,MAX(0,SUMIFS(AP:AP,$D:$D,$D6)),0))</f>
        <v>0</v>
      </c>
      <c r="AS6" s="41">
        <f t="shared" si="3"/>
        <v>0</v>
      </c>
      <c r="AT6" s="41">
        <f>IF(COUNTIFS($D$2:$D6,$D6)=1,SUMIFS(AS:AS,$D:$D,$D6),0)</f>
        <v>0</v>
      </c>
      <c r="AU6" s="41">
        <f t="shared" si="4"/>
        <v>0</v>
      </c>
      <c r="AV6" s="41">
        <f t="shared" si="22"/>
        <v>0</v>
      </c>
      <c r="AW6" s="41">
        <f>SUMIFS(Combinaciones!$K:$K,Combinaciones!$A:$A,I6,Combinaciones!$B:$B,J6,Combinaciones!$F:$F,O6)*M6</f>
        <v>69252444</v>
      </c>
      <c r="AX6" s="41">
        <f>IF(COUNTIFS($D$2:$D6,$D6)=1,SUMIFS(AW:AW,$D:$D,$D6),0)</f>
        <v>0</v>
      </c>
      <c r="AY6" s="64">
        <v>0</v>
      </c>
      <c r="AZ6" s="63" t="s">
        <v>85</v>
      </c>
      <c r="BA6" s="59"/>
      <c r="BB6" s="41">
        <f t="shared" si="5"/>
        <v>0</v>
      </c>
      <c r="BC6" s="64">
        <v>0</v>
      </c>
      <c r="BD6" s="43">
        <f t="shared" si="23"/>
        <v>69252444</v>
      </c>
      <c r="BE6" s="41">
        <f>IF(COUNTIFS($D$2:$D6,$D6)=1,SUMIFS(BD:BD,$D:$D,$D6),0)</f>
        <v>0</v>
      </c>
      <c r="BF6" s="66">
        <v>0.02</v>
      </c>
      <c r="BG6" s="41">
        <f t="shared" si="6"/>
        <v>0</v>
      </c>
      <c r="BH6" s="41">
        <f>IF(COUNTIFS($D$2:$D6,$D6)=1,SUMIFS(BG:BG,$D:$D,$D6),0)</f>
        <v>0</v>
      </c>
      <c r="BI6" s="41">
        <f t="shared" si="7"/>
        <v>0</v>
      </c>
      <c r="BJ6" s="44">
        <f t="shared" si="8"/>
        <v>0</v>
      </c>
      <c r="BK6" s="44">
        <f t="shared" si="9"/>
        <v>69252444</v>
      </c>
      <c r="BL6" s="44">
        <f t="shared" si="10"/>
        <v>1509451730</v>
      </c>
      <c r="BM6" s="41" t="str">
        <f>IF(COUNTIF($D$3:D6,D6)=1,BL6,"")</f>
        <v/>
      </c>
      <c r="BN6" s="41">
        <f t="shared" si="11"/>
        <v>0</v>
      </c>
      <c r="BO6" s="41">
        <f t="shared" si="12"/>
        <v>0</v>
      </c>
      <c r="BP6" s="44">
        <f t="shared" si="13"/>
        <v>0</v>
      </c>
      <c r="BQ6" s="44">
        <f t="shared" si="14"/>
        <v>0</v>
      </c>
      <c r="BR6" s="44" t="str">
        <f t="shared" si="15"/>
        <v/>
      </c>
      <c r="BS6" s="44" t="str">
        <f t="shared" si="16"/>
        <v/>
      </c>
      <c r="BT6" s="44">
        <f t="shared" si="17"/>
        <v>0</v>
      </c>
      <c r="BU6" s="45" t="str">
        <f t="shared" si="18"/>
        <v/>
      </c>
    </row>
    <row r="7" spans="1:73" hidden="1">
      <c r="A7" s="95" t="s">
        <v>76</v>
      </c>
      <c r="B7" s="38">
        <v>17</v>
      </c>
      <c r="C7" s="38" t="s">
        <v>77</v>
      </c>
      <c r="D7" s="39">
        <v>5020352025</v>
      </c>
      <c r="E7" s="39" t="str">
        <f t="shared" si="19"/>
        <v/>
      </c>
      <c r="F7" s="62"/>
      <c r="G7" s="38" t="s">
        <v>78</v>
      </c>
      <c r="H7" s="38" t="s">
        <v>88</v>
      </c>
      <c r="I7" s="38" t="s">
        <v>86</v>
      </c>
      <c r="J7" s="38" t="s">
        <v>81</v>
      </c>
      <c r="K7" s="38" t="str">
        <f>INDEX('[3]Zonificación '!$AK:$AK,MATCH(D7,'[3]Zonificación '!$B:$B,0))</f>
        <v>OPERADOR COMPONENTE PEDAGOGICO CON ALIMENTOS</v>
      </c>
      <c r="L7" s="38">
        <v>19</v>
      </c>
      <c r="M7" s="38">
        <f>SUMIFS(
   zonificación!$AA:$AA,
   zonificación!$A:$A,B7,
   zonificación!$K:$K, G7,
   zonificación!$I:$I,H7,
   zonificación!$W:$W, I7, zonificación!$AK:$AK, J7)</f>
        <v>373</v>
      </c>
      <c r="N7" s="48">
        <f>IF(COUNTIFS($D$2:$D7,D7)=1,SUMIFS($M:$M,D:D,D7),0)</f>
        <v>0</v>
      </c>
      <c r="O7" s="62">
        <v>3</v>
      </c>
      <c r="P7" s="38">
        <f>IF(COUNTIFS($D$2:$D7,D7)=1,SUMIFS($L:$L,D:D,D7),0)</f>
        <v>0</v>
      </c>
      <c r="Q7" s="40">
        <f>IF(COUNTIFS($D$2:$D7,D7)=1,SUMIFS($N:$N,D:D,D7),0)</f>
        <v>0</v>
      </c>
      <c r="R7" s="38" t="s">
        <v>82</v>
      </c>
      <c r="S7" s="38">
        <v>900194362</v>
      </c>
      <c r="T7" s="110">
        <v>900194362</v>
      </c>
      <c r="U7" s="38" t="s">
        <v>83</v>
      </c>
      <c r="V7" s="110" t="s">
        <v>83</v>
      </c>
      <c r="W7" s="38" t="s">
        <v>87</v>
      </c>
      <c r="X7" s="97">
        <v>46326</v>
      </c>
      <c r="Y7" s="64">
        <v>0</v>
      </c>
      <c r="Z7" s="41">
        <f>IF(COUNTIFS($D$2:$D7,$D7)=1,SUMIFS(Y:Y,$D:$D,$D7),0)</f>
        <v>0</v>
      </c>
      <c r="AA7" s="64">
        <v>0</v>
      </c>
      <c r="AB7" s="63" t="s">
        <v>85</v>
      </c>
      <c r="AC7" s="64">
        <v>0</v>
      </c>
      <c r="AD7" s="41">
        <f>IF(COUNTIFS($D$2:$D7,$D7)=1,SUMIFS(AC:AC,$D:$D,$D7),0)</f>
        <v>0</v>
      </c>
      <c r="AE7" s="41">
        <f>IF(COUNTIFS($D$2:$D7,$D7)=1,SUMIFS(AA:AA,$D:$D,$D7),0)</f>
        <v>0</v>
      </c>
      <c r="AF7" s="41">
        <f t="shared" si="20"/>
        <v>0</v>
      </c>
      <c r="AG7" s="41">
        <f t="shared" si="21"/>
        <v>0</v>
      </c>
      <c r="AH7" s="41">
        <f>IF(COUNTIFS($D$2:$D7,$D7)=1,SUMIFS(AG:AG,$D:$D,$D7),0)</f>
        <v>0</v>
      </c>
      <c r="AI7" s="65">
        <f t="shared" si="0"/>
        <v>2026</v>
      </c>
      <c r="AJ7" s="42">
        <f>AH7/VLOOKUP(AI7,SALARIOS!$A$1:$B$4,2,0)</f>
        <v>0</v>
      </c>
      <c r="AK7" s="64">
        <v>0</v>
      </c>
      <c r="AL7" s="64">
        <v>0</v>
      </c>
      <c r="AM7" s="64">
        <v>0</v>
      </c>
      <c r="AN7" s="64">
        <v>0</v>
      </c>
      <c r="AO7" s="41">
        <f t="shared" si="1"/>
        <v>0</v>
      </c>
      <c r="AP7" s="41">
        <f t="shared" si="1"/>
        <v>0</v>
      </c>
      <c r="AQ7" s="41">
        <f t="shared" si="2"/>
        <v>0</v>
      </c>
      <c r="AR7" s="41">
        <f>VALUE(IF(COUNTIFS($D$2:$D7,$D7)=1,MAX(0,SUMIFS(AP:AP,$D:$D,$D7)),0))</f>
        <v>0</v>
      </c>
      <c r="AS7" s="41">
        <f t="shared" si="3"/>
        <v>0</v>
      </c>
      <c r="AT7" s="41">
        <f>IF(COUNTIFS($D$2:$D7,$D7)=1,SUMIFS(AS:AS,$D:$D,$D7),0)</f>
        <v>0</v>
      </c>
      <c r="AU7" s="41">
        <f t="shared" si="4"/>
        <v>0</v>
      </c>
      <c r="AV7" s="41">
        <f t="shared" si="22"/>
        <v>0</v>
      </c>
      <c r="AW7" s="41">
        <f>SUMIFS(Combinaciones!$K:$K,Combinaciones!$A:$A,I7,Combinaciones!$B:$B,J7,Combinaciones!$F:$F,O7)*M7</f>
        <v>461700146</v>
      </c>
      <c r="AX7" s="41">
        <f>IF(COUNTIFS($D$2:$D7,$D7)=1,SUMIFS(AW:AW,$D:$D,$D7),0)</f>
        <v>0</v>
      </c>
      <c r="AY7" s="64">
        <v>0</v>
      </c>
      <c r="AZ7" s="63" t="s">
        <v>85</v>
      </c>
      <c r="BA7" s="59"/>
      <c r="BB7" s="41">
        <f t="shared" si="5"/>
        <v>0</v>
      </c>
      <c r="BC7" s="64">
        <v>0</v>
      </c>
      <c r="BD7" s="43">
        <f t="shared" si="23"/>
        <v>461700146</v>
      </c>
      <c r="BE7" s="41">
        <f>IF(COUNTIFS($D$2:$D7,$D7)=1,SUMIFS(BD:BD,$D:$D,$D7),0)</f>
        <v>0</v>
      </c>
      <c r="BF7" s="66">
        <v>0.02</v>
      </c>
      <c r="BG7" s="41">
        <f t="shared" si="6"/>
        <v>0</v>
      </c>
      <c r="BH7" s="41">
        <f>IF(COUNTIFS($D$2:$D7,$D7)=1,SUMIFS(BG:BG,$D:$D,$D7),0)</f>
        <v>0</v>
      </c>
      <c r="BI7" s="41">
        <f t="shared" si="7"/>
        <v>0</v>
      </c>
      <c r="BJ7" s="44">
        <f t="shared" si="8"/>
        <v>0</v>
      </c>
      <c r="BK7" s="44">
        <f t="shared" si="9"/>
        <v>461700146</v>
      </c>
      <c r="BL7" s="44">
        <f t="shared" si="10"/>
        <v>1509451730</v>
      </c>
      <c r="BM7" s="41" t="str">
        <f>IF(COUNTIF($D$3:D7,D7)=1,BL7,"")</f>
        <v/>
      </c>
      <c r="BN7" s="41">
        <f t="shared" si="11"/>
        <v>0</v>
      </c>
      <c r="BO7" s="41">
        <f t="shared" si="12"/>
        <v>0</v>
      </c>
      <c r="BP7" s="44">
        <f t="shared" si="13"/>
        <v>0</v>
      </c>
      <c r="BQ7" s="44">
        <f t="shared" si="14"/>
        <v>0</v>
      </c>
      <c r="BR7" s="44" t="str">
        <f t="shared" si="15"/>
        <v/>
      </c>
      <c r="BS7" s="44" t="str">
        <f t="shared" si="16"/>
        <v/>
      </c>
      <c r="BT7" s="44">
        <f t="shared" si="17"/>
        <v>0</v>
      </c>
      <c r="BU7" s="45" t="str">
        <f t="shared" si="18"/>
        <v/>
      </c>
    </row>
    <row r="8" spans="1:73" hidden="1">
      <c r="A8" s="95" t="s">
        <v>76</v>
      </c>
      <c r="B8" s="38">
        <v>18</v>
      </c>
      <c r="C8" s="38" t="s">
        <v>77</v>
      </c>
      <c r="D8" s="39">
        <v>5020462025</v>
      </c>
      <c r="E8" s="39" t="str">
        <f t="shared" si="19"/>
        <v/>
      </c>
      <c r="F8" s="62"/>
      <c r="G8" s="38" t="s">
        <v>78</v>
      </c>
      <c r="H8" s="38" t="s">
        <v>90</v>
      </c>
      <c r="I8" s="38" t="s">
        <v>86</v>
      </c>
      <c r="J8" s="38" t="s">
        <v>81</v>
      </c>
      <c r="K8" s="38" t="str">
        <f>INDEX('[3]Zonificación '!$AK:$AK,MATCH(D8,'[3]Zonificación '!$B:$B,0))</f>
        <v>OPERADOR COMPONENTE PEDAGOGICO CON ALIMENTOS</v>
      </c>
      <c r="L8" s="38">
        <v>20</v>
      </c>
      <c r="M8" s="38">
        <f>SUMIFS(
   zonificación!$AA:$AA,
   zonificación!$A:$A,B8,
   zonificación!$K:$K, G8,
   zonificación!$I:$I,H8,
   zonificación!$W:$W, I8, zonificación!$AK:$AK, J8)</f>
        <v>405</v>
      </c>
      <c r="N8" s="48">
        <f>IF(COUNTIFS($D$2:$D8,D8)=1,SUMIFS($M:$M,D:D,D8),0)</f>
        <v>732</v>
      </c>
      <c r="O8" s="62">
        <v>3</v>
      </c>
      <c r="P8" s="38">
        <f>IF(COUNTIFS($D$2:$D8,D8)=1,SUMIFS($L:$L,D:D,D8),0)</f>
        <v>36</v>
      </c>
      <c r="Q8" s="40">
        <f>IF(COUNTIFS($D$2:$D8,D8)=1,SUMIFS($N:$N,D:D,D8),0)</f>
        <v>732</v>
      </c>
      <c r="R8" s="38" t="s">
        <v>82</v>
      </c>
      <c r="S8" s="38">
        <v>900077807</v>
      </c>
      <c r="T8" s="110">
        <v>900077807</v>
      </c>
      <c r="U8" s="38" t="s">
        <v>91</v>
      </c>
      <c r="V8" s="110" t="s">
        <v>91</v>
      </c>
      <c r="W8" s="38" t="s">
        <v>87</v>
      </c>
      <c r="X8" s="97">
        <v>46326</v>
      </c>
      <c r="Y8" s="64">
        <v>0</v>
      </c>
      <c r="Z8" s="41">
        <f>IF(COUNTIFS($D$2:$D8,$D8)=1,SUMIFS(Y:Y,$D:$D,$D8),0)</f>
        <v>0</v>
      </c>
      <c r="AA8" s="64">
        <v>0</v>
      </c>
      <c r="AB8" s="63" t="s">
        <v>85</v>
      </c>
      <c r="AC8" s="64">
        <v>0</v>
      </c>
      <c r="AD8" s="41">
        <f>IF(COUNTIFS($D$2:$D8,$D8)=1,SUMIFS(AC:AC,$D:$D,$D8),0)</f>
        <v>0</v>
      </c>
      <c r="AE8" s="41">
        <f>IF(COUNTIFS($D$2:$D8,$D8)=1,SUMIFS(AA:AA,$D:$D,$D8),0)</f>
        <v>0</v>
      </c>
      <c r="AF8" s="41">
        <f t="shared" si="20"/>
        <v>0</v>
      </c>
      <c r="AG8" s="41">
        <f t="shared" si="21"/>
        <v>0</v>
      </c>
      <c r="AH8" s="41">
        <f>IF(COUNTIFS($D$2:$D8,$D8)=1,SUMIFS(AG:AG,$D:$D,$D8),0)</f>
        <v>0</v>
      </c>
      <c r="AI8" s="65">
        <f t="shared" si="0"/>
        <v>2026</v>
      </c>
      <c r="AJ8" s="42">
        <f>AH8/VLOOKUP(AI8,SALARIOS!$A$1:$B$4,2,0)</f>
        <v>0</v>
      </c>
      <c r="AK8" s="64">
        <v>0</v>
      </c>
      <c r="AL8" s="64">
        <v>0</v>
      </c>
      <c r="AM8" s="64">
        <v>0</v>
      </c>
      <c r="AN8" s="64">
        <v>0</v>
      </c>
      <c r="AO8" s="41">
        <f t="shared" si="1"/>
        <v>0</v>
      </c>
      <c r="AP8" s="41">
        <f t="shared" si="1"/>
        <v>0</v>
      </c>
      <c r="AQ8" s="41">
        <f t="shared" si="2"/>
        <v>0</v>
      </c>
      <c r="AR8" s="41">
        <f>VALUE(IF(COUNTIFS($D$2:$D8,$D8)=1,MAX(0,SUMIFS(AP:AP,$D:$D,$D8)),0))</f>
        <v>0</v>
      </c>
      <c r="AS8" s="41">
        <f t="shared" si="3"/>
        <v>0</v>
      </c>
      <c r="AT8" s="41">
        <f>IF(COUNTIFS($D$2:$D8,$D8)=1,SUMIFS(AS:AS,$D:$D,$D8),0)</f>
        <v>0</v>
      </c>
      <c r="AU8" s="41">
        <f t="shared" si="4"/>
        <v>0</v>
      </c>
      <c r="AV8" s="41">
        <f t="shared" si="22"/>
        <v>0</v>
      </c>
      <c r="AW8" s="41">
        <f>SUMIFS(Combinaciones!$K:$K,Combinaciones!$A:$A,I8,Combinaciones!$B:$B,J8,Combinaciones!$F:$F,O8)*M8</f>
        <v>501309810</v>
      </c>
      <c r="AX8" s="41">
        <f>IF(COUNTIFS($D$2:$D8,$D8)=1,SUMIFS(AW:AW,$D:$D,$D8),0)</f>
        <v>970925720</v>
      </c>
      <c r="AY8" s="64">
        <v>0</v>
      </c>
      <c r="AZ8" s="63" t="s">
        <v>85</v>
      </c>
      <c r="BA8" s="59"/>
      <c r="BB8" s="41">
        <f t="shared" si="5"/>
        <v>0</v>
      </c>
      <c r="BC8" s="64">
        <v>0</v>
      </c>
      <c r="BD8" s="43">
        <f t="shared" si="23"/>
        <v>501309810</v>
      </c>
      <c r="BE8" s="41">
        <f>IF(COUNTIFS($D$2:$D8,$D8)=1,SUMIFS(BD:BD,$D:$D,$D8),0)</f>
        <v>970925720</v>
      </c>
      <c r="BF8" s="66">
        <v>0.02</v>
      </c>
      <c r="BG8" s="41">
        <f t="shared" si="6"/>
        <v>19418514.400000002</v>
      </c>
      <c r="BH8" s="41">
        <f>IF(COUNTIFS($D$2:$D8,$D8)=1,SUMIFS(BG:BG,$D:$D,$D8),0)</f>
        <v>19418514.400000002</v>
      </c>
      <c r="BI8" s="41">
        <f t="shared" si="7"/>
        <v>990344234.39999998</v>
      </c>
      <c r="BJ8" s="44">
        <f t="shared" si="8"/>
        <v>565.61848552605647</v>
      </c>
      <c r="BK8" s="44">
        <f t="shared" si="9"/>
        <v>501309810</v>
      </c>
      <c r="BL8" s="44">
        <f t="shared" si="10"/>
        <v>970925720</v>
      </c>
      <c r="BM8" s="41">
        <f>IF(COUNTIF($D$3:D8,D8)=1,BL8,"")</f>
        <v>970925720</v>
      </c>
      <c r="BN8" s="41">
        <f t="shared" si="11"/>
        <v>19418514.400000002</v>
      </c>
      <c r="BO8" s="41">
        <f t="shared" si="12"/>
        <v>990344234.39999998</v>
      </c>
      <c r="BP8" s="44">
        <f t="shared" si="13"/>
        <v>0</v>
      </c>
      <c r="BQ8" s="44">
        <f t="shared" si="14"/>
        <v>565.61848552605647</v>
      </c>
      <c r="BR8" s="44" t="str">
        <f t="shared" si="15"/>
        <v/>
      </c>
      <c r="BS8" s="44" t="str">
        <f t="shared" si="16"/>
        <v/>
      </c>
      <c r="BT8" s="44">
        <f t="shared" si="17"/>
        <v>565.61848552605647</v>
      </c>
      <c r="BU8" s="45" t="str">
        <f t="shared" si="18"/>
        <v/>
      </c>
    </row>
    <row r="9" spans="1:73" hidden="1">
      <c r="A9" s="95" t="s">
        <v>76</v>
      </c>
      <c r="B9" s="38">
        <v>18</v>
      </c>
      <c r="C9" s="38" t="s">
        <v>77</v>
      </c>
      <c r="D9" s="39">
        <v>5020462025</v>
      </c>
      <c r="E9" s="39" t="str">
        <f t="shared" si="19"/>
        <v/>
      </c>
      <c r="F9" s="62"/>
      <c r="G9" s="38" t="s">
        <v>78</v>
      </c>
      <c r="H9" s="38" t="s">
        <v>92</v>
      </c>
      <c r="I9" s="38" t="s">
        <v>89</v>
      </c>
      <c r="J9" s="38" t="s">
        <v>81</v>
      </c>
      <c r="K9" s="38" t="str">
        <f>INDEX('[3]Zonificación '!$AK:$AK,MATCH(D9,'[3]Zonificación '!$B:$B,0))</f>
        <v>OPERADOR COMPONENTE PEDAGOGICO CON ALIMENTOS</v>
      </c>
      <c r="L9" s="38">
        <v>1</v>
      </c>
      <c r="M9" s="38">
        <f>SUMIFS(
   zonificación!$AA:$AA,
   zonificación!$A:$A,B9,
   zonificación!$K:$K, G9,
   zonificación!$I:$I,H9,
   zonificación!$W:$W, I9, zonificación!$AK:$AK, J9)</f>
        <v>45</v>
      </c>
      <c r="N9" s="48">
        <f>IF(COUNTIFS($D$2:$D9,D9)=1,SUMIFS($M:$M,D:D,D9),0)</f>
        <v>0</v>
      </c>
      <c r="O9" s="62">
        <v>3</v>
      </c>
      <c r="P9" s="38">
        <f>IF(COUNTIFS($D$2:$D9,D9)=1,SUMIFS($L:$L,D:D,D9),0)</f>
        <v>0</v>
      </c>
      <c r="Q9" s="40">
        <f>IF(COUNTIFS($D$2:$D9,D9)=1,SUMIFS($N:$N,D:D,D9),0)</f>
        <v>0</v>
      </c>
      <c r="R9" s="38" t="s">
        <v>82</v>
      </c>
      <c r="S9" s="38">
        <v>900077807</v>
      </c>
      <c r="T9" s="110">
        <v>900077807</v>
      </c>
      <c r="U9" s="38" t="s">
        <v>91</v>
      </c>
      <c r="V9" s="110" t="s">
        <v>91</v>
      </c>
      <c r="W9" s="38" t="s">
        <v>84</v>
      </c>
      <c r="X9" s="97">
        <v>46326</v>
      </c>
      <c r="Y9" s="64">
        <v>0</v>
      </c>
      <c r="Z9" s="41">
        <f>IF(COUNTIFS($D$2:$D9,$D9)=1,SUMIFS(Y:Y,$D:$D,$D9),0)</f>
        <v>0</v>
      </c>
      <c r="AA9" s="64">
        <v>0</v>
      </c>
      <c r="AB9" s="63" t="s">
        <v>85</v>
      </c>
      <c r="AC9" s="64">
        <v>0</v>
      </c>
      <c r="AD9" s="41">
        <f>IF(COUNTIFS($D$2:$D9,$D9)=1,SUMIFS(AC:AC,$D:$D,$D9),0)</f>
        <v>0</v>
      </c>
      <c r="AE9" s="41">
        <f>IF(COUNTIFS($D$2:$D9,$D9)=1,SUMIFS(AA:AA,$D:$D,$D9),0)</f>
        <v>0</v>
      </c>
      <c r="AF9" s="41">
        <f t="shared" si="20"/>
        <v>0</v>
      </c>
      <c r="AG9" s="41">
        <f t="shared" si="21"/>
        <v>0</v>
      </c>
      <c r="AH9" s="41">
        <f>IF(COUNTIFS($D$2:$D9,$D9)=1,SUMIFS(AG:AG,$D:$D,$D9),0)</f>
        <v>0</v>
      </c>
      <c r="AI9" s="65">
        <f t="shared" si="0"/>
        <v>2026</v>
      </c>
      <c r="AJ9" s="42">
        <f>AH9/VLOOKUP(AI9,SALARIOS!$A$1:$B$4,2,0)</f>
        <v>0</v>
      </c>
      <c r="AK9" s="64">
        <v>0</v>
      </c>
      <c r="AL9" s="64">
        <v>0</v>
      </c>
      <c r="AM9" s="64">
        <v>0</v>
      </c>
      <c r="AN9" s="64">
        <v>0</v>
      </c>
      <c r="AO9" s="41">
        <f t="shared" si="1"/>
        <v>0</v>
      </c>
      <c r="AP9" s="41">
        <f t="shared" si="1"/>
        <v>0</v>
      </c>
      <c r="AQ9" s="41">
        <f t="shared" si="2"/>
        <v>0</v>
      </c>
      <c r="AR9" s="41">
        <f>VALUE(IF(COUNTIFS($D$2:$D9,$D9)=1,MAX(0,SUMIFS(AP:AP,$D:$D,$D9)),0))</f>
        <v>0</v>
      </c>
      <c r="AS9" s="41">
        <f t="shared" si="3"/>
        <v>0</v>
      </c>
      <c r="AT9" s="41">
        <f>IF(COUNTIFS($D$2:$D9,$D9)=1,SUMIFS(AS:AS,$D:$D,$D9),0)</f>
        <v>0</v>
      </c>
      <c r="AU9" s="41">
        <f t="shared" si="4"/>
        <v>0</v>
      </c>
      <c r="AV9" s="41">
        <f t="shared" si="22"/>
        <v>0</v>
      </c>
      <c r="AW9" s="41">
        <f>SUMIFS(Combinaciones!$K:$K,Combinaciones!$A:$A,I9,Combinaciones!$B:$B,J9,Combinaciones!$F:$F,O9)*M9</f>
        <v>78501555</v>
      </c>
      <c r="AX9" s="41">
        <f>IF(COUNTIFS($D$2:$D9,$D9)=1,SUMIFS(AW:AW,$D:$D,$D9),0)</f>
        <v>0</v>
      </c>
      <c r="AY9" s="64">
        <v>0</v>
      </c>
      <c r="AZ9" s="63" t="s">
        <v>85</v>
      </c>
      <c r="BA9" s="59"/>
      <c r="BB9" s="41">
        <f t="shared" si="5"/>
        <v>0</v>
      </c>
      <c r="BC9" s="64">
        <v>0</v>
      </c>
      <c r="BD9" s="43">
        <f t="shared" si="23"/>
        <v>78501555</v>
      </c>
      <c r="BE9" s="41">
        <f>IF(COUNTIFS($D$2:$D9,$D9)=1,SUMIFS(BD:BD,$D:$D,$D9),0)</f>
        <v>0</v>
      </c>
      <c r="BF9" s="66">
        <v>0.02</v>
      </c>
      <c r="BG9" s="41">
        <f t="shared" si="6"/>
        <v>0</v>
      </c>
      <c r="BH9" s="41">
        <f>IF(COUNTIFS($D$2:$D9,$D9)=1,SUMIFS(BG:BG,$D:$D,$D9),0)</f>
        <v>0</v>
      </c>
      <c r="BI9" s="41">
        <f t="shared" si="7"/>
        <v>0</v>
      </c>
      <c r="BJ9" s="44">
        <f t="shared" si="8"/>
        <v>0</v>
      </c>
      <c r="BK9" s="44">
        <f t="shared" si="9"/>
        <v>78501555</v>
      </c>
      <c r="BL9" s="44">
        <f t="shared" si="10"/>
        <v>970925720</v>
      </c>
      <c r="BM9" s="41" t="str">
        <f>IF(COUNTIF($D$3:D9,D9)=1,BL9,"")</f>
        <v/>
      </c>
      <c r="BN9" s="41">
        <f t="shared" si="11"/>
        <v>0</v>
      </c>
      <c r="BO9" s="41">
        <f t="shared" si="12"/>
        <v>0</v>
      </c>
      <c r="BP9" s="44">
        <f t="shared" si="13"/>
        <v>0</v>
      </c>
      <c r="BQ9" s="44">
        <f t="shared" si="14"/>
        <v>0</v>
      </c>
      <c r="BR9" s="44" t="str">
        <f t="shared" si="15"/>
        <v/>
      </c>
      <c r="BS9" s="44" t="str">
        <f t="shared" si="16"/>
        <v/>
      </c>
      <c r="BT9" s="44">
        <f t="shared" si="17"/>
        <v>0</v>
      </c>
      <c r="BU9" s="45" t="str">
        <f t="shared" si="18"/>
        <v/>
      </c>
    </row>
    <row r="10" spans="1:73" hidden="1">
      <c r="A10" s="95" t="s">
        <v>76</v>
      </c>
      <c r="B10" s="38">
        <v>18</v>
      </c>
      <c r="C10" s="38" t="s">
        <v>77</v>
      </c>
      <c r="D10" s="39">
        <v>5020462025</v>
      </c>
      <c r="E10" s="39" t="str">
        <f t="shared" si="19"/>
        <v/>
      </c>
      <c r="F10" s="62"/>
      <c r="G10" s="38" t="s">
        <v>78</v>
      </c>
      <c r="H10" s="38" t="s">
        <v>92</v>
      </c>
      <c r="I10" s="38" t="s">
        <v>86</v>
      </c>
      <c r="J10" s="38" t="s">
        <v>81</v>
      </c>
      <c r="K10" s="38" t="str">
        <f>INDEX('[3]Zonificación '!$AK:$AK,MATCH(D10,'[3]Zonificación '!$B:$B,0))</f>
        <v>OPERADOR COMPONENTE PEDAGOGICO CON ALIMENTOS</v>
      </c>
      <c r="L10" s="38">
        <v>5</v>
      </c>
      <c r="M10" s="38">
        <f>SUMIFS(
   zonificación!$AA:$AA,
   zonificación!$A:$A,B10,
   zonificación!$K:$K, G10,
   zonificación!$I:$I,H10,
   zonificación!$W:$W, I10, zonificación!$AK:$AK, J10)</f>
        <v>81</v>
      </c>
      <c r="N10" s="48">
        <f>IF(COUNTIFS($D$2:$D10,D10)=1,SUMIFS($M:$M,D:D,D10),0)</f>
        <v>0</v>
      </c>
      <c r="O10" s="62">
        <v>3</v>
      </c>
      <c r="P10" s="38">
        <f>IF(COUNTIFS($D$2:$D10,D10)=1,SUMIFS($L:$L,D:D,D10),0)</f>
        <v>0</v>
      </c>
      <c r="Q10" s="40">
        <f>IF(COUNTIFS($D$2:$D10,D10)=1,SUMIFS($N:$N,D:D,D10),0)</f>
        <v>0</v>
      </c>
      <c r="R10" s="38" t="s">
        <v>82</v>
      </c>
      <c r="S10" s="38">
        <v>900077807</v>
      </c>
      <c r="T10" s="110">
        <v>900077807</v>
      </c>
      <c r="U10" s="38" t="s">
        <v>91</v>
      </c>
      <c r="V10" s="110" t="s">
        <v>91</v>
      </c>
      <c r="W10" s="38" t="s">
        <v>87</v>
      </c>
      <c r="X10" s="97">
        <v>46326</v>
      </c>
      <c r="Y10" s="64">
        <v>0</v>
      </c>
      <c r="Z10" s="41">
        <f>IF(COUNTIFS($D$2:$D10,$D10)=1,SUMIFS(Y:Y,$D:$D,$D10),0)</f>
        <v>0</v>
      </c>
      <c r="AA10" s="64">
        <v>0</v>
      </c>
      <c r="AB10" s="63" t="s">
        <v>85</v>
      </c>
      <c r="AC10" s="64">
        <v>0</v>
      </c>
      <c r="AD10" s="41">
        <f>IF(COUNTIFS($D$2:$D10,$D10)=1,SUMIFS(AC:AC,$D:$D,$D10),0)</f>
        <v>0</v>
      </c>
      <c r="AE10" s="41">
        <f>IF(COUNTIFS($D$2:$D10,$D10)=1,SUMIFS(AA:AA,$D:$D,$D10),0)</f>
        <v>0</v>
      </c>
      <c r="AF10" s="41">
        <f t="shared" si="20"/>
        <v>0</v>
      </c>
      <c r="AG10" s="41">
        <f t="shared" si="21"/>
        <v>0</v>
      </c>
      <c r="AH10" s="41">
        <f>IF(COUNTIFS($D$2:$D10,$D10)=1,SUMIFS(AG:AG,$D:$D,$D10),0)</f>
        <v>0</v>
      </c>
      <c r="AI10" s="65">
        <f t="shared" si="0"/>
        <v>2026</v>
      </c>
      <c r="AJ10" s="42">
        <f>AH10/VLOOKUP(AI10,SALARIOS!$A$1:$B$4,2,0)</f>
        <v>0</v>
      </c>
      <c r="AK10" s="64">
        <v>0</v>
      </c>
      <c r="AL10" s="64">
        <v>0</v>
      </c>
      <c r="AM10" s="64">
        <v>0</v>
      </c>
      <c r="AN10" s="64">
        <v>0</v>
      </c>
      <c r="AO10" s="41">
        <f t="shared" si="1"/>
        <v>0</v>
      </c>
      <c r="AP10" s="41">
        <f t="shared" si="1"/>
        <v>0</v>
      </c>
      <c r="AQ10" s="41">
        <f t="shared" si="2"/>
        <v>0</v>
      </c>
      <c r="AR10" s="41">
        <f>VALUE(IF(COUNTIFS($D$2:$D10,$D10)=1,MAX(0,SUMIFS(AP:AP,$D:$D,$D10)),0))</f>
        <v>0</v>
      </c>
      <c r="AS10" s="41">
        <f t="shared" si="3"/>
        <v>0</v>
      </c>
      <c r="AT10" s="41">
        <f>IF(COUNTIFS($D$2:$D10,$D10)=1,SUMIFS(AS:AS,$D:$D,$D10),0)</f>
        <v>0</v>
      </c>
      <c r="AU10" s="41">
        <f t="shared" si="4"/>
        <v>0</v>
      </c>
      <c r="AV10" s="41">
        <f t="shared" si="22"/>
        <v>0</v>
      </c>
      <c r="AW10" s="41">
        <f>SUMIFS(Combinaciones!$K:$K,Combinaciones!$A:$A,I10,Combinaciones!$B:$B,J10,Combinaciones!$F:$F,O10)*M10</f>
        <v>100261962</v>
      </c>
      <c r="AX10" s="41">
        <f>IF(COUNTIFS($D$2:$D10,$D10)=1,SUMIFS(AW:AW,$D:$D,$D10),0)</f>
        <v>0</v>
      </c>
      <c r="AY10" s="64">
        <v>0</v>
      </c>
      <c r="AZ10" s="63" t="s">
        <v>85</v>
      </c>
      <c r="BA10" s="59"/>
      <c r="BB10" s="41">
        <f t="shared" si="5"/>
        <v>0</v>
      </c>
      <c r="BC10" s="64">
        <v>0</v>
      </c>
      <c r="BD10" s="43">
        <f t="shared" si="23"/>
        <v>100261962</v>
      </c>
      <c r="BE10" s="41">
        <f>IF(COUNTIFS($D$2:$D10,$D10)=1,SUMIFS(BD:BD,$D:$D,$D10),0)</f>
        <v>0</v>
      </c>
      <c r="BF10" s="66">
        <v>0.02</v>
      </c>
      <c r="BG10" s="41">
        <f t="shared" si="6"/>
        <v>0</v>
      </c>
      <c r="BH10" s="41">
        <f>IF(COUNTIFS($D$2:$D10,$D10)=1,SUMIFS(BG:BG,$D:$D,$D10),0)</f>
        <v>0</v>
      </c>
      <c r="BI10" s="41">
        <f t="shared" si="7"/>
        <v>0</v>
      </c>
      <c r="BJ10" s="44">
        <f t="shared" si="8"/>
        <v>0</v>
      </c>
      <c r="BK10" s="44">
        <f t="shared" si="9"/>
        <v>100261962</v>
      </c>
      <c r="BL10" s="44">
        <f t="shared" si="10"/>
        <v>970925720</v>
      </c>
      <c r="BM10" s="41" t="str">
        <f>IF(COUNTIF($D$3:D10,D10)=1,BL10,"")</f>
        <v/>
      </c>
      <c r="BN10" s="41">
        <f t="shared" si="11"/>
        <v>0</v>
      </c>
      <c r="BO10" s="41">
        <f t="shared" si="12"/>
        <v>0</v>
      </c>
      <c r="BP10" s="44">
        <f t="shared" si="13"/>
        <v>0</v>
      </c>
      <c r="BQ10" s="44">
        <f t="shared" si="14"/>
        <v>0</v>
      </c>
      <c r="BR10" s="44" t="str">
        <f t="shared" si="15"/>
        <v/>
      </c>
      <c r="BS10" s="44" t="str">
        <f t="shared" si="16"/>
        <v/>
      </c>
      <c r="BT10" s="44">
        <f t="shared" si="17"/>
        <v>0</v>
      </c>
      <c r="BU10" s="45" t="str">
        <f t="shared" si="18"/>
        <v/>
      </c>
    </row>
    <row r="11" spans="1:73" hidden="1">
      <c r="A11" s="95" t="s">
        <v>76</v>
      </c>
      <c r="B11" s="38">
        <v>18</v>
      </c>
      <c r="C11" s="38" t="s">
        <v>77</v>
      </c>
      <c r="D11" s="39">
        <v>5020462025</v>
      </c>
      <c r="E11" s="39" t="str">
        <f t="shared" si="19"/>
        <v/>
      </c>
      <c r="F11" s="62"/>
      <c r="G11" s="38" t="s">
        <v>78</v>
      </c>
      <c r="H11" s="38" t="s">
        <v>93</v>
      </c>
      <c r="I11" s="38" t="s">
        <v>89</v>
      </c>
      <c r="J11" s="38" t="s">
        <v>81</v>
      </c>
      <c r="K11" s="38" t="str">
        <f>INDEX('[3]Zonificación '!$AK:$AK,MATCH(D11,'[3]Zonificación '!$B:$B,0))</f>
        <v>OPERADOR COMPONENTE PEDAGOGICO CON ALIMENTOS</v>
      </c>
      <c r="L11" s="38">
        <v>1</v>
      </c>
      <c r="M11" s="38">
        <f>SUMIFS(
   zonificación!$AA:$AA,
   zonificación!$A:$A,B11,
   zonificación!$K:$K, G11,
   zonificación!$I:$I,H11,
   zonificación!$W:$W, I11, zonificación!$AK:$AK, J11)</f>
        <v>83</v>
      </c>
      <c r="N11" s="48">
        <f>IF(COUNTIFS($D$2:$D11,D11)=1,SUMIFS($M:$M,D:D,D11),0)</f>
        <v>0</v>
      </c>
      <c r="O11" s="62">
        <v>3</v>
      </c>
      <c r="P11" s="38">
        <f>IF(COUNTIFS($D$2:$D11,D11)=1,SUMIFS($L:$L,D:D,D11),0)</f>
        <v>0</v>
      </c>
      <c r="Q11" s="40">
        <f>IF(COUNTIFS($D$2:$D11,D11)=1,SUMIFS($N:$N,D:D,D11),0)</f>
        <v>0</v>
      </c>
      <c r="R11" s="38" t="s">
        <v>82</v>
      </c>
      <c r="S11" s="38">
        <v>900077807</v>
      </c>
      <c r="T11" s="110">
        <v>900077807</v>
      </c>
      <c r="U11" s="38" t="s">
        <v>91</v>
      </c>
      <c r="V11" s="110" t="s">
        <v>91</v>
      </c>
      <c r="W11" s="38" t="s">
        <v>84</v>
      </c>
      <c r="X11" s="97">
        <v>46326</v>
      </c>
      <c r="Y11" s="64">
        <v>0</v>
      </c>
      <c r="Z11" s="41">
        <f>IF(COUNTIFS($D$2:$D11,$D11)=1,SUMIFS(Y:Y,$D:$D,$D11),0)</f>
        <v>0</v>
      </c>
      <c r="AA11" s="64">
        <v>0</v>
      </c>
      <c r="AB11" s="63" t="s">
        <v>85</v>
      </c>
      <c r="AC11" s="64">
        <v>0</v>
      </c>
      <c r="AD11" s="41">
        <f>IF(COUNTIFS($D$2:$D11,$D11)=1,SUMIFS(AC:AC,$D:$D,$D11),0)</f>
        <v>0</v>
      </c>
      <c r="AE11" s="41">
        <f>IF(COUNTIFS($D$2:$D11,$D11)=1,SUMIFS(AA:AA,$D:$D,$D11),0)</f>
        <v>0</v>
      </c>
      <c r="AF11" s="41">
        <f t="shared" si="20"/>
        <v>0</v>
      </c>
      <c r="AG11" s="41">
        <f t="shared" si="21"/>
        <v>0</v>
      </c>
      <c r="AH11" s="41">
        <f>IF(COUNTIFS($D$2:$D11,$D11)=1,SUMIFS(AG:AG,$D:$D,$D11),0)</f>
        <v>0</v>
      </c>
      <c r="AI11" s="65">
        <f t="shared" si="0"/>
        <v>2026</v>
      </c>
      <c r="AJ11" s="42">
        <f>AH11/VLOOKUP(AI11,SALARIOS!$A$1:$B$4,2,0)</f>
        <v>0</v>
      </c>
      <c r="AK11" s="64">
        <v>0</v>
      </c>
      <c r="AL11" s="64">
        <v>0</v>
      </c>
      <c r="AM11" s="64">
        <v>0</v>
      </c>
      <c r="AN11" s="64">
        <v>0</v>
      </c>
      <c r="AO11" s="41">
        <f t="shared" si="1"/>
        <v>0</v>
      </c>
      <c r="AP11" s="41">
        <f t="shared" si="1"/>
        <v>0</v>
      </c>
      <c r="AQ11" s="41">
        <f t="shared" si="2"/>
        <v>0</v>
      </c>
      <c r="AR11" s="41">
        <f>VALUE(IF(COUNTIFS($D$2:$D11,$D11)=1,MAX(0,SUMIFS(AP:AP,$D:$D,$D11)),0))</f>
        <v>0</v>
      </c>
      <c r="AS11" s="41">
        <f t="shared" si="3"/>
        <v>0</v>
      </c>
      <c r="AT11" s="41">
        <f>IF(COUNTIFS($D$2:$D11,$D11)=1,SUMIFS(AS:AS,$D:$D,$D11),0)</f>
        <v>0</v>
      </c>
      <c r="AU11" s="41">
        <f t="shared" si="4"/>
        <v>0</v>
      </c>
      <c r="AV11" s="41">
        <f t="shared" si="22"/>
        <v>0</v>
      </c>
      <c r="AW11" s="41">
        <f>SUMIFS(Combinaciones!$K:$K,Combinaciones!$A:$A,I11,Combinaciones!$B:$B,J11,Combinaciones!$F:$F,O11)*M11</f>
        <v>144791757</v>
      </c>
      <c r="AX11" s="41">
        <f>IF(COUNTIFS($D$2:$D11,$D11)=1,SUMIFS(AW:AW,$D:$D,$D11),0)</f>
        <v>0</v>
      </c>
      <c r="AY11" s="64">
        <v>0</v>
      </c>
      <c r="AZ11" s="63" t="s">
        <v>85</v>
      </c>
      <c r="BA11" s="59"/>
      <c r="BB11" s="41">
        <f t="shared" si="5"/>
        <v>0</v>
      </c>
      <c r="BC11" s="64">
        <v>0</v>
      </c>
      <c r="BD11" s="43">
        <f t="shared" si="23"/>
        <v>144791757</v>
      </c>
      <c r="BE11" s="41">
        <f>IF(COUNTIFS($D$2:$D11,$D11)=1,SUMIFS(BD:BD,$D:$D,$D11),0)</f>
        <v>0</v>
      </c>
      <c r="BF11" s="66">
        <v>0.02</v>
      </c>
      <c r="BG11" s="41">
        <f t="shared" si="6"/>
        <v>0</v>
      </c>
      <c r="BH11" s="41">
        <f>IF(COUNTIFS($D$2:$D11,$D11)=1,SUMIFS(BG:BG,$D:$D,$D11),0)</f>
        <v>0</v>
      </c>
      <c r="BI11" s="41">
        <f t="shared" si="7"/>
        <v>0</v>
      </c>
      <c r="BJ11" s="44">
        <f t="shared" si="8"/>
        <v>0</v>
      </c>
      <c r="BK11" s="44">
        <f t="shared" si="9"/>
        <v>144791757</v>
      </c>
      <c r="BL11" s="44">
        <f t="shared" si="10"/>
        <v>970925720</v>
      </c>
      <c r="BM11" s="41" t="str">
        <f>IF(COUNTIF($D$3:D11,D11)=1,BL11,"")</f>
        <v/>
      </c>
      <c r="BN11" s="41">
        <f t="shared" si="11"/>
        <v>0</v>
      </c>
      <c r="BO11" s="41">
        <f t="shared" si="12"/>
        <v>0</v>
      </c>
      <c r="BP11" s="44">
        <f t="shared" si="13"/>
        <v>0</v>
      </c>
      <c r="BQ11" s="44">
        <f t="shared" si="14"/>
        <v>0</v>
      </c>
      <c r="BR11" s="44" t="str">
        <f t="shared" si="15"/>
        <v/>
      </c>
      <c r="BS11" s="44" t="str">
        <f t="shared" si="16"/>
        <v/>
      </c>
      <c r="BT11" s="44">
        <f t="shared" si="17"/>
        <v>0</v>
      </c>
      <c r="BU11" s="45" t="str">
        <f t="shared" si="18"/>
        <v/>
      </c>
    </row>
    <row r="12" spans="1:73" hidden="1">
      <c r="A12" s="95" t="s">
        <v>76</v>
      </c>
      <c r="B12" s="38">
        <v>18</v>
      </c>
      <c r="C12" s="38" t="s">
        <v>77</v>
      </c>
      <c r="D12" s="39">
        <v>5020462025</v>
      </c>
      <c r="E12" s="39" t="str">
        <f t="shared" si="19"/>
        <v/>
      </c>
      <c r="F12" s="62"/>
      <c r="G12" s="38" t="s">
        <v>78</v>
      </c>
      <c r="H12" s="38" t="s">
        <v>93</v>
      </c>
      <c r="I12" s="38" t="s">
        <v>86</v>
      </c>
      <c r="J12" s="38" t="s">
        <v>81</v>
      </c>
      <c r="K12" s="38" t="str">
        <f>INDEX('[3]Zonificación '!$AK:$AK,MATCH(D12,'[3]Zonificación '!$B:$B,0))</f>
        <v>OPERADOR COMPONENTE PEDAGOGICO CON ALIMENTOS</v>
      </c>
      <c r="L12" s="38">
        <v>9</v>
      </c>
      <c r="M12" s="38">
        <f>SUMIFS(
   zonificación!$AA:$AA,
   zonificación!$A:$A,B12,
   zonificación!$K:$K, G12,
   zonificación!$I:$I,H12,
   zonificación!$W:$W, I12, zonificación!$AK:$AK, J12)</f>
        <v>118</v>
      </c>
      <c r="N12" s="48">
        <f>IF(COUNTIFS($D$2:$D12,D12)=1,SUMIFS($M:$M,D:D,D12),0)</f>
        <v>0</v>
      </c>
      <c r="O12" s="62">
        <v>3</v>
      </c>
      <c r="P12" s="38">
        <f>IF(COUNTIFS($D$2:$D12,D12)=1,SUMIFS($L:$L,D:D,D12),0)</f>
        <v>0</v>
      </c>
      <c r="Q12" s="40">
        <f>IF(COUNTIFS($D$2:$D12,D12)=1,SUMIFS($N:$N,D:D,D12),0)</f>
        <v>0</v>
      </c>
      <c r="R12" s="38" t="s">
        <v>82</v>
      </c>
      <c r="S12" s="38">
        <v>900077807</v>
      </c>
      <c r="T12" s="110">
        <v>900077807</v>
      </c>
      <c r="U12" s="38" t="s">
        <v>91</v>
      </c>
      <c r="V12" s="110" t="s">
        <v>91</v>
      </c>
      <c r="W12" s="38" t="s">
        <v>87</v>
      </c>
      <c r="X12" s="97">
        <v>46326</v>
      </c>
      <c r="Y12" s="64">
        <v>0</v>
      </c>
      <c r="Z12" s="41">
        <f>IF(COUNTIFS($D$2:$D12,$D12)=1,SUMIFS(Y:Y,$D:$D,$D12),0)</f>
        <v>0</v>
      </c>
      <c r="AA12" s="64">
        <v>0</v>
      </c>
      <c r="AB12" s="63" t="s">
        <v>85</v>
      </c>
      <c r="AC12" s="64">
        <v>0</v>
      </c>
      <c r="AD12" s="41">
        <f>IF(COUNTIFS($D$2:$D12,$D12)=1,SUMIFS(AC:AC,$D:$D,$D12),0)</f>
        <v>0</v>
      </c>
      <c r="AE12" s="41">
        <f>IF(COUNTIFS($D$2:$D12,$D12)=1,SUMIFS(AA:AA,$D:$D,$D12),0)</f>
        <v>0</v>
      </c>
      <c r="AF12" s="41">
        <f t="shared" si="20"/>
        <v>0</v>
      </c>
      <c r="AG12" s="41">
        <f t="shared" si="21"/>
        <v>0</v>
      </c>
      <c r="AH12" s="41">
        <f>IF(COUNTIFS($D$2:$D12,$D12)=1,SUMIFS(AG:AG,$D:$D,$D12),0)</f>
        <v>0</v>
      </c>
      <c r="AI12" s="65">
        <f t="shared" si="0"/>
        <v>2026</v>
      </c>
      <c r="AJ12" s="42">
        <f>AH12/VLOOKUP(AI12,SALARIOS!$A$1:$B$4,2,0)</f>
        <v>0</v>
      </c>
      <c r="AK12" s="64">
        <v>0</v>
      </c>
      <c r="AL12" s="64">
        <v>0</v>
      </c>
      <c r="AM12" s="64">
        <v>0</v>
      </c>
      <c r="AN12" s="64">
        <v>0</v>
      </c>
      <c r="AO12" s="41">
        <f t="shared" si="1"/>
        <v>0</v>
      </c>
      <c r="AP12" s="41">
        <f t="shared" si="1"/>
        <v>0</v>
      </c>
      <c r="AQ12" s="41">
        <f t="shared" si="2"/>
        <v>0</v>
      </c>
      <c r="AR12" s="41">
        <f>VALUE(IF(COUNTIFS($D$2:$D12,$D12)=1,MAX(0,SUMIFS(AP:AP,$D:$D,$D12)),0))</f>
        <v>0</v>
      </c>
      <c r="AS12" s="41">
        <f t="shared" si="3"/>
        <v>0</v>
      </c>
      <c r="AT12" s="41">
        <f>IF(COUNTIFS($D$2:$D12,$D12)=1,SUMIFS(AS:AS,$D:$D,$D12),0)</f>
        <v>0</v>
      </c>
      <c r="AU12" s="41">
        <f t="shared" si="4"/>
        <v>0</v>
      </c>
      <c r="AV12" s="41">
        <f t="shared" si="22"/>
        <v>0</v>
      </c>
      <c r="AW12" s="41">
        <f>SUMIFS(Combinaciones!$K:$K,Combinaciones!$A:$A,I12,Combinaciones!$B:$B,J12,Combinaciones!$F:$F,O12)*M12</f>
        <v>146060636</v>
      </c>
      <c r="AX12" s="41">
        <f>IF(COUNTIFS($D$2:$D12,$D12)=1,SUMIFS(AW:AW,$D:$D,$D12),0)</f>
        <v>0</v>
      </c>
      <c r="AY12" s="64">
        <v>0</v>
      </c>
      <c r="AZ12" s="63" t="s">
        <v>85</v>
      </c>
      <c r="BA12" s="59"/>
      <c r="BB12" s="41">
        <f t="shared" si="5"/>
        <v>0</v>
      </c>
      <c r="BC12" s="64">
        <v>0</v>
      </c>
      <c r="BD12" s="43">
        <f t="shared" si="23"/>
        <v>146060636</v>
      </c>
      <c r="BE12" s="41">
        <f>IF(COUNTIFS($D$2:$D12,$D12)=1,SUMIFS(BD:BD,$D:$D,$D12),0)</f>
        <v>0</v>
      </c>
      <c r="BF12" s="66">
        <v>0.02</v>
      </c>
      <c r="BG12" s="41">
        <f t="shared" si="6"/>
        <v>0</v>
      </c>
      <c r="BH12" s="41">
        <f>IF(COUNTIFS($D$2:$D12,$D12)=1,SUMIFS(BG:BG,$D:$D,$D12),0)</f>
        <v>0</v>
      </c>
      <c r="BI12" s="41">
        <f t="shared" si="7"/>
        <v>0</v>
      </c>
      <c r="BJ12" s="44">
        <f t="shared" si="8"/>
        <v>0</v>
      </c>
      <c r="BK12" s="44">
        <f t="shared" si="9"/>
        <v>146060636</v>
      </c>
      <c r="BL12" s="44">
        <f t="shared" si="10"/>
        <v>970925720</v>
      </c>
      <c r="BM12" s="41" t="str">
        <f>IF(COUNTIF($D$3:D12,D12)=1,BL12,"")</f>
        <v/>
      </c>
      <c r="BN12" s="41">
        <f t="shared" si="11"/>
        <v>0</v>
      </c>
      <c r="BO12" s="41">
        <f t="shared" si="12"/>
        <v>0</v>
      </c>
      <c r="BP12" s="44">
        <f t="shared" si="13"/>
        <v>0</v>
      </c>
      <c r="BQ12" s="44">
        <f t="shared" si="14"/>
        <v>0</v>
      </c>
      <c r="BR12" s="44" t="str">
        <f t="shared" si="15"/>
        <v/>
      </c>
      <c r="BS12" s="44" t="str">
        <f t="shared" si="16"/>
        <v/>
      </c>
      <c r="BT12" s="44">
        <f t="shared" si="17"/>
        <v>0</v>
      </c>
      <c r="BU12" s="45" t="str">
        <f t="shared" si="18"/>
        <v/>
      </c>
    </row>
    <row r="13" spans="1:73" hidden="1">
      <c r="A13" s="95" t="s">
        <v>76</v>
      </c>
      <c r="B13" s="38">
        <v>19</v>
      </c>
      <c r="C13" s="38" t="s">
        <v>77</v>
      </c>
      <c r="D13" s="39">
        <v>5020922025</v>
      </c>
      <c r="E13" s="39" t="str">
        <f t="shared" si="19"/>
        <v/>
      </c>
      <c r="F13" s="62"/>
      <c r="G13" s="38" t="s">
        <v>94</v>
      </c>
      <c r="H13" s="38" t="s">
        <v>95</v>
      </c>
      <c r="I13" s="38" t="s">
        <v>96</v>
      </c>
      <c r="J13" s="38" t="s">
        <v>81</v>
      </c>
      <c r="K13" s="38" t="str">
        <f>INDEX('[3]Zonificación '!$AK:$AK,MATCH(D13,'[3]Zonificación '!$B:$B,0))</f>
        <v>OPERADOR COMPONENTE PEDAGOGICO CON ALIMENTOS</v>
      </c>
      <c r="L13" s="38">
        <v>1</v>
      </c>
      <c r="M13" s="38">
        <f>SUMIFS(
   zonificación!$AA:$AA,
   zonificación!$A:$A,B13,
   zonificación!$K:$K, G13,
   zonificación!$I:$I,H13,
   zonificación!$W:$W, I13, zonificación!$AK:$AK, J13)</f>
        <v>120</v>
      </c>
      <c r="N13" s="48">
        <f>IF(COUNTIFS($D$2:$D13,D13)=1,SUMIFS($M:$M,D:D,D13),0)</f>
        <v>1192</v>
      </c>
      <c r="O13" s="62">
        <v>3</v>
      </c>
      <c r="P13" s="38">
        <f>IF(COUNTIFS($D$2:$D13,D13)=1,SUMIFS($L:$L,D:D,D13),0)</f>
        <v>36</v>
      </c>
      <c r="Q13" s="40">
        <f>IF(COUNTIFS($D$2:$D13,D13)=1,SUMIFS($N:$N,D:D,D13),0)</f>
        <v>1192</v>
      </c>
      <c r="R13" s="38" t="s">
        <v>82</v>
      </c>
      <c r="S13" s="38">
        <v>811008215</v>
      </c>
      <c r="T13" s="110">
        <v>811008215</v>
      </c>
      <c r="U13" s="38" t="s">
        <v>97</v>
      </c>
      <c r="V13" s="110" t="s">
        <v>97</v>
      </c>
      <c r="W13" s="38" t="s">
        <v>84</v>
      </c>
      <c r="X13" s="97">
        <v>46326</v>
      </c>
      <c r="Y13" s="64">
        <v>0</v>
      </c>
      <c r="Z13" s="41">
        <f>IF(COUNTIFS($D$2:$D13,$D13)=1,SUMIFS(Y:Y,$D:$D,$D13),0)</f>
        <v>0</v>
      </c>
      <c r="AA13" s="64">
        <v>0</v>
      </c>
      <c r="AB13" s="63" t="s">
        <v>85</v>
      </c>
      <c r="AC13" s="64">
        <v>0</v>
      </c>
      <c r="AD13" s="41">
        <f>IF(COUNTIFS($D$2:$D13,$D13)=1,SUMIFS(AC:AC,$D:$D,$D13),0)</f>
        <v>0</v>
      </c>
      <c r="AE13" s="41">
        <f>IF(COUNTIFS($D$2:$D13,$D13)=1,SUMIFS(AA:AA,$D:$D,$D13),0)</f>
        <v>0</v>
      </c>
      <c r="AF13" s="41">
        <f t="shared" si="20"/>
        <v>0</v>
      </c>
      <c r="AG13" s="41">
        <f t="shared" si="21"/>
        <v>0</v>
      </c>
      <c r="AH13" s="41">
        <f>IF(COUNTIFS($D$2:$D13,$D13)=1,SUMIFS(AG:AG,$D:$D,$D13),0)</f>
        <v>0</v>
      </c>
      <c r="AI13" s="65">
        <f t="shared" si="0"/>
        <v>2026</v>
      </c>
      <c r="AJ13" s="42">
        <f>AH13/VLOOKUP(AI13,SALARIOS!$A$1:$B$4,2,0)</f>
        <v>0</v>
      </c>
      <c r="AK13" s="64">
        <v>0</v>
      </c>
      <c r="AL13" s="64">
        <v>0</v>
      </c>
      <c r="AM13" s="64">
        <v>0</v>
      </c>
      <c r="AN13" s="64">
        <v>0</v>
      </c>
      <c r="AO13" s="41">
        <f t="shared" si="1"/>
        <v>0</v>
      </c>
      <c r="AP13" s="41">
        <f t="shared" si="1"/>
        <v>0</v>
      </c>
      <c r="AQ13" s="41">
        <f t="shared" si="2"/>
        <v>0</v>
      </c>
      <c r="AR13" s="41">
        <f>VALUE(IF(COUNTIFS($D$2:$D13,$D13)=1,MAX(0,SUMIFS(AP:AP,$D:$D,$D13)),0))</f>
        <v>0</v>
      </c>
      <c r="AS13" s="41">
        <f t="shared" si="3"/>
        <v>0</v>
      </c>
      <c r="AT13" s="41">
        <f>IF(COUNTIFS($D$2:$D13,$D13)=1,SUMIFS(AS:AS,$D:$D,$D13),0)</f>
        <v>0</v>
      </c>
      <c r="AU13" s="41">
        <f t="shared" si="4"/>
        <v>0</v>
      </c>
      <c r="AV13" s="41">
        <f t="shared" si="22"/>
        <v>0</v>
      </c>
      <c r="AW13" s="41">
        <f>SUMIFS(Combinaciones!$K:$K,Combinaciones!$A:$A,I13,Combinaciones!$B:$B,J13,Combinaciones!$F:$F,O13)*M13</f>
        <v>202690080</v>
      </c>
      <c r="AX13" s="41">
        <f>IF(COUNTIFS($D$2:$D13,$D13)=1,SUMIFS(AW:AW,$D:$D,$D13),0)</f>
        <v>1767136638</v>
      </c>
      <c r="AY13" s="64">
        <v>0</v>
      </c>
      <c r="AZ13" s="63" t="s">
        <v>85</v>
      </c>
      <c r="BA13" s="59">
        <v>2</v>
      </c>
      <c r="BB13" s="41">
        <f t="shared" si="5"/>
        <v>315162.90000000002</v>
      </c>
      <c r="BC13" s="64">
        <v>0</v>
      </c>
      <c r="BD13" s="43">
        <f t="shared" si="23"/>
        <v>203005242.90000001</v>
      </c>
      <c r="BE13" s="41">
        <f>IF(COUNTIFS($D$2:$D13,$D13)=1,SUMIFS(BD:BD,$D:$D,$D13),0)</f>
        <v>1768712452.5</v>
      </c>
      <c r="BF13" s="66">
        <v>0</v>
      </c>
      <c r="BG13" s="41">
        <f>IFERROR(BF13*BD13,"")</f>
        <v>0</v>
      </c>
      <c r="BH13" s="41">
        <f>IF(COUNTIFS($D$2:$D13,$D13)=1,SUMIFS(BG:BG,$D:$D,$D13),0)-6</f>
        <v>24802842.599999998</v>
      </c>
      <c r="BI13" s="41">
        <f t="shared" si="7"/>
        <v>1793515295.0999999</v>
      </c>
      <c r="BJ13" s="44">
        <f t="shared" si="8"/>
        <v>1024.3361547885236</v>
      </c>
      <c r="BK13" s="44">
        <f t="shared" si="9"/>
        <v>203005242.90000001</v>
      </c>
      <c r="BL13" s="44">
        <f t="shared" si="10"/>
        <v>1768712452.5</v>
      </c>
      <c r="BM13" s="41">
        <f>IF(COUNTIF($D$3:D13,D13)=1,BL13,"")</f>
        <v>1768712452.5</v>
      </c>
      <c r="BN13" s="41">
        <f t="shared" si="11"/>
        <v>0</v>
      </c>
      <c r="BO13" s="41">
        <f t="shared" si="12"/>
        <v>1768712452.5</v>
      </c>
      <c r="BP13" s="44">
        <f t="shared" si="13"/>
        <v>0</v>
      </c>
      <c r="BQ13" s="44">
        <f t="shared" si="14"/>
        <v>1024.3361547885236</v>
      </c>
      <c r="BR13" s="44" t="str">
        <f t="shared" si="15"/>
        <v/>
      </c>
      <c r="BS13" s="44" t="str">
        <f t="shared" si="16"/>
        <v/>
      </c>
      <c r="BT13" s="44">
        <f t="shared" si="17"/>
        <v>1024.3361547885236</v>
      </c>
      <c r="BU13" s="45" t="str">
        <f t="shared" si="18"/>
        <v/>
      </c>
    </row>
    <row r="14" spans="1:73" hidden="1">
      <c r="A14" s="95" t="s">
        <v>76</v>
      </c>
      <c r="B14" s="38">
        <v>19</v>
      </c>
      <c r="C14" s="38" t="s">
        <v>77</v>
      </c>
      <c r="D14" s="39">
        <v>5020922025</v>
      </c>
      <c r="E14" s="39" t="str">
        <f t="shared" si="19"/>
        <v/>
      </c>
      <c r="F14" s="62"/>
      <c r="G14" s="38" t="s">
        <v>94</v>
      </c>
      <c r="H14" s="38" t="s">
        <v>98</v>
      </c>
      <c r="I14" s="38" t="s">
        <v>80</v>
      </c>
      <c r="J14" s="38" t="s">
        <v>81</v>
      </c>
      <c r="K14" s="38" t="str">
        <f>INDEX('[3]Zonificación '!$AK:$AK,MATCH(D14,'[3]Zonificación '!$B:$B,0))</f>
        <v>OPERADOR COMPONENTE PEDAGOGICO CON ALIMENTOS</v>
      </c>
      <c r="L14" s="38">
        <v>1</v>
      </c>
      <c r="M14" s="38">
        <f>SUMIFS(
   zonificación!$AA:$AA,
   zonificación!$A:$A,B14,
   zonificación!$K:$K, G14,
   zonificación!$I:$I,H14,
   zonificación!$W:$W, I14, zonificación!$AK:$AK, J14)</f>
        <v>36</v>
      </c>
      <c r="N14" s="48">
        <f>IF(COUNTIFS($D$2:$D14,D14)=1,SUMIFS($M:$M,D:D,D14),0)</f>
        <v>0</v>
      </c>
      <c r="O14" s="62">
        <v>3</v>
      </c>
      <c r="P14" s="38">
        <f>IF(COUNTIFS($D$2:$D14,D14)=1,SUMIFS($L:$L,D:D,D14),0)</f>
        <v>0</v>
      </c>
      <c r="Q14" s="40">
        <f>IF(COUNTIFS($D$2:$D14,D14)=1,SUMIFS($N:$N,D:D,D14),0)</f>
        <v>0</v>
      </c>
      <c r="R14" s="38" t="s">
        <v>82</v>
      </c>
      <c r="S14" s="38">
        <v>811008215</v>
      </c>
      <c r="T14" s="110">
        <v>811008215</v>
      </c>
      <c r="U14" s="38" t="s">
        <v>97</v>
      </c>
      <c r="V14" s="110" t="s">
        <v>97</v>
      </c>
      <c r="W14" s="38" t="s">
        <v>84</v>
      </c>
      <c r="X14" s="97">
        <v>46326</v>
      </c>
      <c r="Y14" s="64">
        <v>0</v>
      </c>
      <c r="Z14" s="41">
        <f>IF(COUNTIFS($D$2:$D14,$D14)=1,SUMIFS(Y:Y,$D:$D,$D14),0)</f>
        <v>0</v>
      </c>
      <c r="AA14" s="64">
        <v>0</v>
      </c>
      <c r="AB14" s="63" t="s">
        <v>85</v>
      </c>
      <c r="AC14" s="64">
        <v>0</v>
      </c>
      <c r="AD14" s="41">
        <f>IF(COUNTIFS($D$2:$D14,$D14)=1,SUMIFS(AC:AC,$D:$D,$D14),0)</f>
        <v>0</v>
      </c>
      <c r="AE14" s="41">
        <f>IF(COUNTIFS($D$2:$D14,$D14)=1,SUMIFS(AA:AA,$D:$D,$D14),0)</f>
        <v>0</v>
      </c>
      <c r="AF14" s="41">
        <f t="shared" si="20"/>
        <v>0</v>
      </c>
      <c r="AG14" s="41">
        <f t="shared" si="21"/>
        <v>0</v>
      </c>
      <c r="AH14" s="41">
        <f>IF(COUNTIFS($D$2:$D14,$D14)=1,SUMIFS(AG:AG,$D:$D,$D14),0)</f>
        <v>0</v>
      </c>
      <c r="AI14" s="65">
        <f t="shared" si="0"/>
        <v>2026</v>
      </c>
      <c r="AJ14" s="42">
        <f>AH14/VLOOKUP(AI14,SALARIOS!$A$1:$B$4,2,0)</f>
        <v>0</v>
      </c>
      <c r="AK14" s="64">
        <v>0</v>
      </c>
      <c r="AL14" s="64">
        <v>0</v>
      </c>
      <c r="AM14" s="64">
        <v>0</v>
      </c>
      <c r="AN14" s="64">
        <v>0</v>
      </c>
      <c r="AO14" s="41">
        <f t="shared" si="1"/>
        <v>0</v>
      </c>
      <c r="AP14" s="41">
        <f t="shared" si="1"/>
        <v>0</v>
      </c>
      <c r="AQ14" s="41">
        <f t="shared" si="2"/>
        <v>0</v>
      </c>
      <c r="AR14" s="41">
        <f>VALUE(IF(COUNTIFS($D$2:$D14,$D14)=1,MAX(0,SUMIFS(AP:AP,$D:$D,$D14)),0))</f>
        <v>0</v>
      </c>
      <c r="AS14" s="41">
        <f t="shared" si="3"/>
        <v>0</v>
      </c>
      <c r="AT14" s="41">
        <f>IF(COUNTIFS($D$2:$D14,$D14)=1,SUMIFS(AS:AS,$D:$D,$D14),0)</f>
        <v>0</v>
      </c>
      <c r="AU14" s="41">
        <f t="shared" si="4"/>
        <v>0</v>
      </c>
      <c r="AV14" s="41">
        <f t="shared" si="22"/>
        <v>0</v>
      </c>
      <c r="AW14" s="41">
        <f>SUMIFS(Combinaciones!$K:$K,Combinaciones!$A:$A,I14,Combinaciones!$B:$B,J14,Combinaciones!$F:$F,O14)*M14</f>
        <v>60807024</v>
      </c>
      <c r="AX14" s="41">
        <f>IF(COUNTIFS($D$2:$D14,$D14)=1,SUMIFS(AW:AW,$D:$D,$D14),0)</f>
        <v>0</v>
      </c>
      <c r="AY14" s="64">
        <v>0</v>
      </c>
      <c r="AZ14" s="63" t="s">
        <v>85</v>
      </c>
      <c r="BA14" s="59"/>
      <c r="BB14" s="41">
        <f t="shared" si="5"/>
        <v>0</v>
      </c>
      <c r="BC14" s="64">
        <v>0</v>
      </c>
      <c r="BD14" s="43">
        <f t="shared" si="23"/>
        <v>60807024</v>
      </c>
      <c r="BE14" s="41">
        <f>IF(COUNTIFS($D$2:$D14,$D14)=1,SUMIFS(BD:BD,$D:$D,$D14),0)</f>
        <v>0</v>
      </c>
      <c r="BF14" s="66">
        <v>0.02</v>
      </c>
      <c r="BG14" s="41">
        <f t="shared" ref="BG14:BG27" si="24">IFERROR(BF14*BD14,"")</f>
        <v>1216140.48</v>
      </c>
      <c r="BH14" s="41">
        <f>IF(COUNTIFS($D$2:$D14,$D14)=1,SUMIFS(BG:BG,$D:$D,$D14),0)</f>
        <v>0</v>
      </c>
      <c r="BI14" s="41">
        <f t="shared" si="7"/>
        <v>0</v>
      </c>
      <c r="BJ14" s="44">
        <f t="shared" si="8"/>
        <v>0</v>
      </c>
      <c r="BK14" s="44">
        <f t="shared" si="9"/>
        <v>60807024</v>
      </c>
      <c r="BL14" s="44">
        <f t="shared" si="10"/>
        <v>1768712452.5</v>
      </c>
      <c r="BM14" s="41" t="str">
        <f>IF(COUNTIF($D$3:D14,D14)=1,BL14,"")</f>
        <v/>
      </c>
      <c r="BN14" s="41">
        <f t="shared" si="11"/>
        <v>1216140.48</v>
      </c>
      <c r="BO14" s="41">
        <f t="shared" si="12"/>
        <v>1216140.48</v>
      </c>
      <c r="BP14" s="44">
        <f t="shared" si="13"/>
        <v>0</v>
      </c>
      <c r="BQ14" s="44">
        <f t="shared" si="14"/>
        <v>0</v>
      </c>
      <c r="BR14" s="44" t="str">
        <f t="shared" si="15"/>
        <v/>
      </c>
      <c r="BS14" s="44" t="str">
        <f t="shared" si="16"/>
        <v/>
      </c>
      <c r="BT14" s="44">
        <f t="shared" si="17"/>
        <v>0</v>
      </c>
      <c r="BU14" s="45" t="str">
        <f t="shared" si="18"/>
        <v/>
      </c>
    </row>
    <row r="15" spans="1:73" hidden="1">
      <c r="A15" s="95" t="s">
        <v>76</v>
      </c>
      <c r="B15" s="38">
        <v>19</v>
      </c>
      <c r="C15" s="38" t="s">
        <v>77</v>
      </c>
      <c r="D15" s="39">
        <v>5020922025</v>
      </c>
      <c r="E15" s="39" t="str">
        <f t="shared" si="19"/>
        <v/>
      </c>
      <c r="F15" s="62"/>
      <c r="G15" s="38" t="s">
        <v>94</v>
      </c>
      <c r="H15" s="38" t="s">
        <v>98</v>
      </c>
      <c r="I15" s="38" t="s">
        <v>86</v>
      </c>
      <c r="J15" s="38" t="s">
        <v>81</v>
      </c>
      <c r="K15" s="38" t="str">
        <f>INDEX('[3]Zonificación '!$AK:$AK,MATCH(D15,'[3]Zonificación '!$B:$B,0))</f>
        <v>OPERADOR COMPONENTE PEDAGOGICO CON ALIMENTOS</v>
      </c>
      <c r="L15" s="38">
        <v>5</v>
      </c>
      <c r="M15" s="38">
        <f>SUMIFS(
   zonificación!$AA:$AA,
   zonificación!$A:$A,B15,
   zonificación!$K:$K, G15,
   zonificación!$I:$I,H15,
   zonificación!$W:$W, I15, zonificación!$AK:$AK, J15)</f>
        <v>120</v>
      </c>
      <c r="N15" s="48">
        <f>IF(COUNTIFS($D$2:$D15,D15)=1,SUMIFS($M:$M,D:D,D15),0)</f>
        <v>0</v>
      </c>
      <c r="O15" s="62">
        <v>3</v>
      </c>
      <c r="P15" s="38">
        <f>IF(COUNTIFS($D$2:$D15,D15)=1,SUMIFS($L:$L,D:D,D15),0)</f>
        <v>0</v>
      </c>
      <c r="Q15" s="40">
        <f>IF(COUNTIFS($D$2:$D15,D15)=1,SUMIFS($N:$N,D:D,D15),0)</f>
        <v>0</v>
      </c>
      <c r="R15" s="38" t="s">
        <v>82</v>
      </c>
      <c r="S15" s="38">
        <v>811008215</v>
      </c>
      <c r="T15" s="110">
        <v>811008215</v>
      </c>
      <c r="U15" s="38" t="s">
        <v>97</v>
      </c>
      <c r="V15" s="110" t="s">
        <v>97</v>
      </c>
      <c r="W15" s="38" t="s">
        <v>87</v>
      </c>
      <c r="X15" s="97">
        <v>46326</v>
      </c>
      <c r="Y15" s="64">
        <v>0</v>
      </c>
      <c r="Z15" s="41">
        <f>IF(COUNTIFS($D$2:$D15,$D15)=1,SUMIFS(Y:Y,$D:$D,$D15),0)</f>
        <v>0</v>
      </c>
      <c r="AA15" s="64">
        <v>0</v>
      </c>
      <c r="AB15" s="63" t="s">
        <v>85</v>
      </c>
      <c r="AC15" s="64">
        <v>0</v>
      </c>
      <c r="AD15" s="41">
        <f>IF(COUNTIFS($D$2:$D15,$D15)=1,SUMIFS(AC:AC,$D:$D,$D15),0)</f>
        <v>0</v>
      </c>
      <c r="AE15" s="41">
        <f>IF(COUNTIFS($D$2:$D15,$D15)=1,SUMIFS(AA:AA,$D:$D,$D15),0)</f>
        <v>0</v>
      </c>
      <c r="AF15" s="41">
        <f t="shared" si="20"/>
        <v>0</v>
      </c>
      <c r="AG15" s="41">
        <f t="shared" si="21"/>
        <v>0</v>
      </c>
      <c r="AH15" s="41">
        <f>IF(COUNTIFS($D$2:$D15,$D15)=1,SUMIFS(AG:AG,$D:$D,$D15),0)</f>
        <v>0</v>
      </c>
      <c r="AI15" s="65">
        <f t="shared" si="0"/>
        <v>2026</v>
      </c>
      <c r="AJ15" s="42">
        <f>AH15/VLOOKUP(AI15,SALARIOS!$A$1:$B$4,2,0)</f>
        <v>0</v>
      </c>
      <c r="AK15" s="64">
        <v>0</v>
      </c>
      <c r="AL15" s="64">
        <v>0</v>
      </c>
      <c r="AM15" s="64">
        <v>0</v>
      </c>
      <c r="AN15" s="64">
        <v>0</v>
      </c>
      <c r="AO15" s="41">
        <f t="shared" si="1"/>
        <v>0</v>
      </c>
      <c r="AP15" s="41">
        <f t="shared" si="1"/>
        <v>0</v>
      </c>
      <c r="AQ15" s="41">
        <f t="shared" si="2"/>
        <v>0</v>
      </c>
      <c r="AR15" s="41">
        <f>VALUE(IF(COUNTIFS($D$2:$D15,$D15)=1,MAX(0,SUMIFS(AP:AP,$D:$D,$D15)),0))</f>
        <v>0</v>
      </c>
      <c r="AS15" s="41">
        <f t="shared" si="3"/>
        <v>0</v>
      </c>
      <c r="AT15" s="41">
        <f>IF(COUNTIFS($D$2:$D15,$D15)=1,SUMIFS(AS:AS,$D:$D,$D15),0)</f>
        <v>0</v>
      </c>
      <c r="AU15" s="41">
        <f t="shared" si="4"/>
        <v>0</v>
      </c>
      <c r="AV15" s="41">
        <f t="shared" si="22"/>
        <v>0</v>
      </c>
      <c r="AW15" s="41">
        <f>SUMIFS(Combinaciones!$K:$K,Combinaciones!$A:$A,I15,Combinaciones!$B:$B,J15,Combinaciones!$F:$F,O15)*M15</f>
        <v>148536240</v>
      </c>
      <c r="AX15" s="41">
        <f>IF(COUNTIFS($D$2:$D15,$D15)=1,SUMIFS(AW:AW,$D:$D,$D15),0)</f>
        <v>0</v>
      </c>
      <c r="AY15" s="64">
        <v>0</v>
      </c>
      <c r="AZ15" s="63" t="s">
        <v>85</v>
      </c>
      <c r="BA15" s="59"/>
      <c r="BB15" s="41">
        <f t="shared" si="5"/>
        <v>0</v>
      </c>
      <c r="BC15" s="64">
        <v>0</v>
      </c>
      <c r="BD15" s="43">
        <f t="shared" si="23"/>
        <v>148536240</v>
      </c>
      <c r="BE15" s="41">
        <f>IF(COUNTIFS($D$2:$D15,$D15)=1,SUMIFS(BD:BD,$D:$D,$D15),0)</f>
        <v>0</v>
      </c>
      <c r="BF15" s="66">
        <v>0.02</v>
      </c>
      <c r="BG15" s="41">
        <f t="shared" si="24"/>
        <v>2970724.8000000003</v>
      </c>
      <c r="BH15" s="41">
        <f>IF(COUNTIFS($D$2:$D15,$D15)=1,SUMIFS(BG:BG,$D:$D,$D15),0)</f>
        <v>0</v>
      </c>
      <c r="BI15" s="41">
        <f t="shared" si="7"/>
        <v>0</v>
      </c>
      <c r="BJ15" s="44">
        <f t="shared" si="8"/>
        <v>0</v>
      </c>
      <c r="BK15" s="44">
        <f t="shared" si="9"/>
        <v>148536240</v>
      </c>
      <c r="BL15" s="44">
        <f t="shared" si="10"/>
        <v>1768712452.5</v>
      </c>
      <c r="BM15" s="41" t="str">
        <f>IF(COUNTIF($D$3:D15,D15)=1,BL15,"")</f>
        <v/>
      </c>
      <c r="BN15" s="41">
        <f t="shared" si="11"/>
        <v>2970724.8000000003</v>
      </c>
      <c r="BO15" s="41">
        <f t="shared" si="12"/>
        <v>2970724.8000000003</v>
      </c>
      <c r="BP15" s="44">
        <f t="shared" si="13"/>
        <v>0</v>
      </c>
      <c r="BQ15" s="44">
        <f t="shared" si="14"/>
        <v>0</v>
      </c>
      <c r="BR15" s="44" t="str">
        <f t="shared" si="15"/>
        <v/>
      </c>
      <c r="BS15" s="44" t="str">
        <f t="shared" si="16"/>
        <v/>
      </c>
      <c r="BT15" s="44">
        <f t="shared" si="17"/>
        <v>0</v>
      </c>
      <c r="BU15" s="45" t="str">
        <f t="shared" si="18"/>
        <v/>
      </c>
    </row>
    <row r="16" spans="1:73" hidden="1">
      <c r="A16" s="95" t="s">
        <v>76</v>
      </c>
      <c r="B16" s="38">
        <v>19</v>
      </c>
      <c r="C16" s="38" t="s">
        <v>77</v>
      </c>
      <c r="D16" s="39">
        <v>5020922025</v>
      </c>
      <c r="E16" s="39" t="str">
        <f t="shared" si="19"/>
        <v/>
      </c>
      <c r="F16" s="62"/>
      <c r="G16" s="38" t="s">
        <v>94</v>
      </c>
      <c r="H16" s="38" t="s">
        <v>99</v>
      </c>
      <c r="I16" s="38" t="s">
        <v>80</v>
      </c>
      <c r="J16" s="38" t="s">
        <v>81</v>
      </c>
      <c r="K16" s="38" t="str">
        <f>INDEX('[3]Zonificación '!$AK:$AK,MATCH(D16,'[3]Zonificación '!$B:$B,0))</f>
        <v>OPERADOR COMPONENTE PEDAGOGICO CON ALIMENTOS</v>
      </c>
      <c r="L16" s="38">
        <v>1</v>
      </c>
      <c r="M16" s="38">
        <f>SUMIFS(
   zonificación!$AA:$AA,
   zonificación!$A:$A,B16,
   zonificación!$K:$K, G16,
   zonificación!$I:$I,H16,
   zonificación!$W:$W, I16, zonificación!$AK:$AK, J16)</f>
        <v>23</v>
      </c>
      <c r="N16" s="48">
        <f>IF(COUNTIFS($D$2:$D16,D16)=1,SUMIFS($M:$M,D:D,D16),0)</f>
        <v>0</v>
      </c>
      <c r="O16" s="62">
        <v>3</v>
      </c>
      <c r="P16" s="38">
        <f>IF(COUNTIFS($D$2:$D16,D16)=1,SUMIFS($L:$L,D:D,D16),0)</f>
        <v>0</v>
      </c>
      <c r="Q16" s="40">
        <f>IF(COUNTIFS($D$2:$D16,D16)=1,SUMIFS($N:$N,D:D,D16),0)</f>
        <v>0</v>
      </c>
      <c r="R16" s="38" t="s">
        <v>82</v>
      </c>
      <c r="S16" s="38">
        <v>811008215</v>
      </c>
      <c r="T16" s="110">
        <v>811008215</v>
      </c>
      <c r="U16" s="38" t="s">
        <v>97</v>
      </c>
      <c r="V16" s="110" t="s">
        <v>97</v>
      </c>
      <c r="W16" s="38" t="s">
        <v>84</v>
      </c>
      <c r="X16" s="97">
        <v>46326</v>
      </c>
      <c r="Y16" s="64">
        <v>0</v>
      </c>
      <c r="Z16" s="41">
        <f>IF(COUNTIFS($D$2:$D16,$D16)=1,SUMIFS(Y:Y,$D:$D,$D16),0)</f>
        <v>0</v>
      </c>
      <c r="AA16" s="64">
        <v>0</v>
      </c>
      <c r="AB16" s="63" t="s">
        <v>85</v>
      </c>
      <c r="AC16" s="64">
        <v>0</v>
      </c>
      <c r="AD16" s="41">
        <f>IF(COUNTIFS($D$2:$D16,$D16)=1,SUMIFS(AC:AC,$D:$D,$D16),0)</f>
        <v>0</v>
      </c>
      <c r="AE16" s="41">
        <f>IF(COUNTIFS($D$2:$D16,$D16)=1,SUMIFS(AA:AA,$D:$D,$D16),0)</f>
        <v>0</v>
      </c>
      <c r="AF16" s="41">
        <f t="shared" si="20"/>
        <v>0</v>
      </c>
      <c r="AG16" s="41">
        <f t="shared" si="21"/>
        <v>0</v>
      </c>
      <c r="AH16" s="41">
        <f>IF(COUNTIFS($D$2:$D16,$D16)=1,SUMIFS(AG:AG,$D:$D,$D16),0)</f>
        <v>0</v>
      </c>
      <c r="AI16" s="65">
        <f t="shared" si="0"/>
        <v>2026</v>
      </c>
      <c r="AJ16" s="42">
        <f>AH16/VLOOKUP(AI16,SALARIOS!$A$1:$B$4,2,0)</f>
        <v>0</v>
      </c>
      <c r="AK16" s="64">
        <v>0</v>
      </c>
      <c r="AL16" s="64">
        <v>0</v>
      </c>
      <c r="AM16" s="64">
        <v>0</v>
      </c>
      <c r="AN16" s="64">
        <v>0</v>
      </c>
      <c r="AO16" s="41">
        <f t="shared" si="1"/>
        <v>0</v>
      </c>
      <c r="AP16" s="41">
        <f t="shared" si="1"/>
        <v>0</v>
      </c>
      <c r="AQ16" s="41">
        <f t="shared" si="2"/>
        <v>0</v>
      </c>
      <c r="AR16" s="41">
        <f>VALUE(IF(COUNTIFS($D$2:$D16,$D16)=1,MAX(0,SUMIFS(AP:AP,$D:$D,$D16)),0))</f>
        <v>0</v>
      </c>
      <c r="AS16" s="41">
        <f t="shared" si="3"/>
        <v>0</v>
      </c>
      <c r="AT16" s="41">
        <f>IF(COUNTIFS($D$2:$D16,$D16)=1,SUMIFS(AS:AS,$D:$D,$D16),0)</f>
        <v>0</v>
      </c>
      <c r="AU16" s="41">
        <f t="shared" si="4"/>
        <v>0</v>
      </c>
      <c r="AV16" s="41">
        <f t="shared" si="22"/>
        <v>0</v>
      </c>
      <c r="AW16" s="41">
        <f>SUMIFS(Combinaciones!$K:$K,Combinaciones!$A:$A,I16,Combinaciones!$B:$B,J16,Combinaciones!$F:$F,O16)*M16</f>
        <v>38848932</v>
      </c>
      <c r="AX16" s="41">
        <f>IF(COUNTIFS($D$2:$D16,$D16)=1,SUMIFS(AW:AW,$D:$D,$D16),0)</f>
        <v>0</v>
      </c>
      <c r="AY16" s="64">
        <v>0</v>
      </c>
      <c r="AZ16" s="63" t="s">
        <v>85</v>
      </c>
      <c r="BA16" s="59"/>
      <c r="BB16" s="41">
        <f t="shared" si="5"/>
        <v>0</v>
      </c>
      <c r="BC16" s="64">
        <v>0</v>
      </c>
      <c r="BD16" s="43">
        <f t="shared" si="23"/>
        <v>38848932</v>
      </c>
      <c r="BE16" s="41">
        <f>IF(COUNTIFS($D$2:$D16,$D16)=1,SUMIFS(BD:BD,$D:$D,$D16),0)</f>
        <v>0</v>
      </c>
      <c r="BF16" s="66">
        <v>0.02</v>
      </c>
      <c r="BG16" s="41">
        <f t="shared" si="24"/>
        <v>776978.64</v>
      </c>
      <c r="BH16" s="41">
        <f>IF(COUNTIFS($D$2:$D16,$D16)=1,SUMIFS(BG:BG,$D:$D,$D16),0)</f>
        <v>0</v>
      </c>
      <c r="BI16" s="41">
        <f t="shared" si="7"/>
        <v>0</v>
      </c>
      <c r="BJ16" s="44">
        <f t="shared" si="8"/>
        <v>0</v>
      </c>
      <c r="BK16" s="44">
        <f t="shared" si="9"/>
        <v>38848932</v>
      </c>
      <c r="BL16" s="44">
        <f t="shared" si="10"/>
        <v>1768712452.5</v>
      </c>
      <c r="BM16" s="41" t="str">
        <f>IF(COUNTIF($D$3:D16,D16)=1,BL16,"")</f>
        <v/>
      </c>
      <c r="BN16" s="41">
        <f t="shared" si="11"/>
        <v>776978.64</v>
      </c>
      <c r="BO16" s="41">
        <f t="shared" si="12"/>
        <v>776978.64</v>
      </c>
      <c r="BP16" s="44">
        <f t="shared" si="13"/>
        <v>0</v>
      </c>
      <c r="BQ16" s="44">
        <f t="shared" si="14"/>
        <v>0</v>
      </c>
      <c r="BR16" s="44" t="str">
        <f t="shared" si="15"/>
        <v/>
      </c>
      <c r="BS16" s="44" t="str">
        <f t="shared" si="16"/>
        <v/>
      </c>
      <c r="BT16" s="44">
        <f t="shared" si="17"/>
        <v>0</v>
      </c>
      <c r="BU16" s="45" t="str">
        <f t="shared" si="18"/>
        <v/>
      </c>
    </row>
    <row r="17" spans="1:73" hidden="1">
      <c r="A17" s="95" t="s">
        <v>76</v>
      </c>
      <c r="B17" s="38">
        <v>19</v>
      </c>
      <c r="C17" s="38" t="s">
        <v>77</v>
      </c>
      <c r="D17" s="39">
        <v>5020922025</v>
      </c>
      <c r="E17" s="39" t="str">
        <f t="shared" si="19"/>
        <v/>
      </c>
      <c r="F17" s="62"/>
      <c r="G17" s="38" t="s">
        <v>94</v>
      </c>
      <c r="H17" s="38" t="s">
        <v>99</v>
      </c>
      <c r="I17" s="38" t="s">
        <v>86</v>
      </c>
      <c r="J17" s="38" t="s">
        <v>81</v>
      </c>
      <c r="K17" s="38" t="str">
        <f>INDEX('[3]Zonificación '!$AK:$AK,MATCH(D17,'[3]Zonificación '!$B:$B,0))</f>
        <v>OPERADOR COMPONENTE PEDAGOGICO CON ALIMENTOS</v>
      </c>
      <c r="L17" s="38">
        <v>7</v>
      </c>
      <c r="M17" s="38">
        <f>SUMIFS(
   zonificación!$AA:$AA,
   zonificación!$A:$A,B17,
   zonificación!$K:$K, G17,
   zonificación!$I:$I,H17,
   zonificación!$W:$W, I17, zonificación!$AK:$AK, J17)</f>
        <v>98</v>
      </c>
      <c r="N17" s="48">
        <f>IF(COUNTIFS($D$2:$D17,D17)=1,SUMIFS($M:$M,D:D,D17),0)</f>
        <v>0</v>
      </c>
      <c r="O17" s="62">
        <v>3</v>
      </c>
      <c r="P17" s="38">
        <f>IF(COUNTIFS($D$2:$D17,D17)=1,SUMIFS($L:$L,D:D,D17),0)</f>
        <v>0</v>
      </c>
      <c r="Q17" s="40">
        <f>IF(COUNTIFS($D$2:$D17,D17)=1,SUMIFS($N:$N,D:D,D17),0)</f>
        <v>0</v>
      </c>
      <c r="R17" s="38" t="s">
        <v>82</v>
      </c>
      <c r="S17" s="38">
        <v>811008215</v>
      </c>
      <c r="T17" s="110">
        <v>811008215</v>
      </c>
      <c r="U17" s="38" t="s">
        <v>97</v>
      </c>
      <c r="V17" s="110" t="s">
        <v>97</v>
      </c>
      <c r="W17" s="38" t="s">
        <v>87</v>
      </c>
      <c r="X17" s="97">
        <v>46326</v>
      </c>
      <c r="Y17" s="64">
        <v>0</v>
      </c>
      <c r="Z17" s="41">
        <f>IF(COUNTIFS($D$2:$D17,$D17)=1,SUMIFS(Y:Y,$D:$D,$D17),0)</f>
        <v>0</v>
      </c>
      <c r="AA17" s="64">
        <v>0</v>
      </c>
      <c r="AB17" s="63" t="s">
        <v>85</v>
      </c>
      <c r="AC17" s="64">
        <v>0</v>
      </c>
      <c r="AD17" s="41">
        <f>IF(COUNTIFS($D$2:$D17,$D17)=1,SUMIFS(AC:AC,$D:$D,$D17),0)</f>
        <v>0</v>
      </c>
      <c r="AE17" s="41">
        <f>IF(COUNTIFS($D$2:$D17,$D17)=1,SUMIFS(AA:AA,$D:$D,$D17),0)</f>
        <v>0</v>
      </c>
      <c r="AF17" s="41">
        <f t="shared" si="20"/>
        <v>0</v>
      </c>
      <c r="AG17" s="41">
        <f t="shared" si="21"/>
        <v>0</v>
      </c>
      <c r="AH17" s="41">
        <f>IF(COUNTIFS($D$2:$D17,$D17)=1,SUMIFS(AG:AG,$D:$D,$D17),0)</f>
        <v>0</v>
      </c>
      <c r="AI17" s="65">
        <f t="shared" si="0"/>
        <v>2026</v>
      </c>
      <c r="AJ17" s="42">
        <f>AH17/VLOOKUP(AI17,SALARIOS!$A$1:$B$4,2,0)</f>
        <v>0</v>
      </c>
      <c r="AK17" s="64">
        <v>0</v>
      </c>
      <c r="AL17" s="64">
        <v>0</v>
      </c>
      <c r="AM17" s="64">
        <v>0</v>
      </c>
      <c r="AN17" s="64">
        <v>0</v>
      </c>
      <c r="AO17" s="41">
        <f t="shared" si="1"/>
        <v>0</v>
      </c>
      <c r="AP17" s="41">
        <f t="shared" si="1"/>
        <v>0</v>
      </c>
      <c r="AQ17" s="41">
        <f t="shared" si="2"/>
        <v>0</v>
      </c>
      <c r="AR17" s="41">
        <f>VALUE(IF(COUNTIFS($D$2:$D17,$D17)=1,MAX(0,SUMIFS(AP:AP,$D:$D,$D17)),0))</f>
        <v>0</v>
      </c>
      <c r="AS17" s="41">
        <f t="shared" si="3"/>
        <v>0</v>
      </c>
      <c r="AT17" s="41">
        <f>IF(COUNTIFS($D$2:$D17,$D17)=1,SUMIFS(AS:AS,$D:$D,$D17),0)</f>
        <v>0</v>
      </c>
      <c r="AU17" s="41">
        <f t="shared" si="4"/>
        <v>0</v>
      </c>
      <c r="AV17" s="41">
        <f t="shared" si="22"/>
        <v>0</v>
      </c>
      <c r="AW17" s="41">
        <f>SUMIFS(Combinaciones!$K:$K,Combinaciones!$A:$A,I17,Combinaciones!$B:$B,J17,Combinaciones!$F:$F,O17)*M17</f>
        <v>121304596</v>
      </c>
      <c r="AX17" s="41">
        <f>IF(COUNTIFS($D$2:$D17,$D17)=1,SUMIFS(AW:AW,$D:$D,$D17),0)</f>
        <v>0</v>
      </c>
      <c r="AY17" s="64">
        <v>0</v>
      </c>
      <c r="AZ17" s="63" t="s">
        <v>85</v>
      </c>
      <c r="BA17" s="59"/>
      <c r="BB17" s="41">
        <f t="shared" si="5"/>
        <v>0</v>
      </c>
      <c r="BC17" s="64">
        <v>0</v>
      </c>
      <c r="BD17" s="43">
        <f t="shared" si="23"/>
        <v>121304596</v>
      </c>
      <c r="BE17" s="41">
        <f>IF(COUNTIFS($D$2:$D17,$D17)=1,SUMIFS(BD:BD,$D:$D,$D17),0)</f>
        <v>0</v>
      </c>
      <c r="BF17" s="66">
        <v>0.02</v>
      </c>
      <c r="BG17" s="41">
        <f t="shared" si="24"/>
        <v>2426091.92</v>
      </c>
      <c r="BH17" s="41">
        <f>IF(COUNTIFS($D$2:$D17,$D17)=1,SUMIFS(BG:BG,$D:$D,$D17),0)</f>
        <v>0</v>
      </c>
      <c r="BI17" s="41">
        <f t="shared" si="7"/>
        <v>0</v>
      </c>
      <c r="BJ17" s="44">
        <f t="shared" si="8"/>
        <v>0</v>
      </c>
      <c r="BK17" s="44">
        <f t="shared" si="9"/>
        <v>121304596</v>
      </c>
      <c r="BL17" s="44">
        <f t="shared" si="10"/>
        <v>1768712452.5</v>
      </c>
      <c r="BM17" s="41" t="str">
        <f>IF(COUNTIF($D$3:D17,D17)=1,BL17,"")</f>
        <v/>
      </c>
      <c r="BN17" s="41">
        <f t="shared" si="11"/>
        <v>2426091.92</v>
      </c>
      <c r="BO17" s="41">
        <f t="shared" si="12"/>
        <v>2426091.92</v>
      </c>
      <c r="BP17" s="44">
        <f t="shared" si="13"/>
        <v>0</v>
      </c>
      <c r="BQ17" s="44">
        <f t="shared" si="14"/>
        <v>0</v>
      </c>
      <c r="BR17" s="44" t="str">
        <f t="shared" si="15"/>
        <v/>
      </c>
      <c r="BS17" s="44" t="str">
        <f t="shared" si="16"/>
        <v/>
      </c>
      <c r="BT17" s="44">
        <f t="shared" si="17"/>
        <v>0</v>
      </c>
      <c r="BU17" s="45" t="str">
        <f t="shared" si="18"/>
        <v/>
      </c>
    </row>
    <row r="18" spans="1:73" hidden="1">
      <c r="A18" s="95" t="s">
        <v>76</v>
      </c>
      <c r="B18" s="38">
        <v>19</v>
      </c>
      <c r="C18" s="38" t="s">
        <v>77</v>
      </c>
      <c r="D18" s="39">
        <v>5020922025</v>
      </c>
      <c r="E18" s="39" t="str">
        <f t="shared" si="19"/>
        <v/>
      </c>
      <c r="F18" s="62"/>
      <c r="G18" s="38" t="s">
        <v>94</v>
      </c>
      <c r="H18" s="38" t="s">
        <v>100</v>
      </c>
      <c r="I18" s="38" t="s">
        <v>89</v>
      </c>
      <c r="J18" s="38" t="s">
        <v>81</v>
      </c>
      <c r="K18" s="38" t="str">
        <f>INDEX('[3]Zonificación '!$AK:$AK,MATCH(D18,'[3]Zonificación '!$B:$B,0))</f>
        <v>OPERADOR COMPONENTE PEDAGOGICO CON ALIMENTOS</v>
      </c>
      <c r="L18" s="38">
        <v>1</v>
      </c>
      <c r="M18" s="38">
        <f>SUMIFS(
   zonificación!$AA:$AA,
   zonificación!$A:$A,B18,
   zonificación!$K:$K, G18,
   zonificación!$I:$I,H18,
   zonificación!$W:$W, I18, zonificación!$AK:$AK, J18)</f>
        <v>40</v>
      </c>
      <c r="N18" s="48">
        <f>IF(COUNTIFS($D$2:$D18,D18)=1,SUMIFS($M:$M,D:D,D18),0)</f>
        <v>0</v>
      </c>
      <c r="O18" s="62">
        <v>3</v>
      </c>
      <c r="P18" s="38">
        <f>IF(COUNTIFS($D$2:$D18,D18)=1,SUMIFS($L:$L,D:D,D18),0)</f>
        <v>0</v>
      </c>
      <c r="Q18" s="40">
        <f>IF(COUNTIFS($D$2:$D18,D18)=1,SUMIFS($N:$N,D:D,D18),0)</f>
        <v>0</v>
      </c>
      <c r="R18" s="38" t="s">
        <v>82</v>
      </c>
      <c r="S18" s="38">
        <v>811008215</v>
      </c>
      <c r="T18" s="110">
        <v>811008215</v>
      </c>
      <c r="U18" s="38" t="s">
        <v>97</v>
      </c>
      <c r="V18" s="110" t="s">
        <v>97</v>
      </c>
      <c r="W18" s="38" t="s">
        <v>84</v>
      </c>
      <c r="X18" s="97">
        <v>46326</v>
      </c>
      <c r="Y18" s="64">
        <v>0</v>
      </c>
      <c r="Z18" s="41">
        <f>IF(COUNTIFS($D$2:$D18,$D18)=1,SUMIFS(Y:Y,$D:$D,$D18),0)</f>
        <v>0</v>
      </c>
      <c r="AA18" s="64">
        <v>0</v>
      </c>
      <c r="AB18" s="63" t="s">
        <v>85</v>
      </c>
      <c r="AC18" s="64">
        <v>0</v>
      </c>
      <c r="AD18" s="41">
        <f>IF(COUNTIFS($D$2:$D18,$D18)=1,SUMIFS(AC:AC,$D:$D,$D18),0)</f>
        <v>0</v>
      </c>
      <c r="AE18" s="41">
        <f>IF(COUNTIFS($D$2:$D18,$D18)=1,SUMIFS(AA:AA,$D:$D,$D18),0)</f>
        <v>0</v>
      </c>
      <c r="AF18" s="41">
        <f t="shared" si="20"/>
        <v>0</v>
      </c>
      <c r="AG18" s="41">
        <f t="shared" si="21"/>
        <v>0</v>
      </c>
      <c r="AH18" s="41">
        <f>IF(COUNTIFS($D$2:$D18,$D18)=1,SUMIFS(AG:AG,$D:$D,$D18),0)</f>
        <v>0</v>
      </c>
      <c r="AI18" s="65">
        <f t="shared" si="0"/>
        <v>2026</v>
      </c>
      <c r="AJ18" s="42">
        <f>AH18/VLOOKUP(AI18,SALARIOS!$A$1:$B$4,2,0)</f>
        <v>0</v>
      </c>
      <c r="AK18" s="64">
        <v>0</v>
      </c>
      <c r="AL18" s="64">
        <v>0</v>
      </c>
      <c r="AM18" s="64">
        <v>0</v>
      </c>
      <c r="AN18" s="64">
        <v>0</v>
      </c>
      <c r="AO18" s="41">
        <f t="shared" si="1"/>
        <v>0</v>
      </c>
      <c r="AP18" s="41">
        <f t="shared" si="1"/>
        <v>0</v>
      </c>
      <c r="AQ18" s="41">
        <f t="shared" si="2"/>
        <v>0</v>
      </c>
      <c r="AR18" s="41">
        <f>VALUE(IF(COUNTIFS($D$2:$D18,$D18)=1,MAX(0,SUMIFS(AP:AP,$D:$D,$D18)),0))</f>
        <v>0</v>
      </c>
      <c r="AS18" s="41">
        <f t="shared" si="3"/>
        <v>0</v>
      </c>
      <c r="AT18" s="41">
        <f>IF(COUNTIFS($D$2:$D18,$D18)=1,SUMIFS(AS:AS,$D:$D,$D18),0)</f>
        <v>0</v>
      </c>
      <c r="AU18" s="41">
        <f t="shared" si="4"/>
        <v>0</v>
      </c>
      <c r="AV18" s="41">
        <f t="shared" si="22"/>
        <v>0</v>
      </c>
      <c r="AW18" s="41">
        <f>SUMIFS(Combinaciones!$K:$K,Combinaciones!$A:$A,I18,Combinaciones!$B:$B,J18,Combinaciones!$F:$F,O18)*M18</f>
        <v>69779160</v>
      </c>
      <c r="AX18" s="41">
        <f>IF(COUNTIFS($D$2:$D18,$D18)=1,SUMIFS(AW:AW,$D:$D,$D18),0)</f>
        <v>0</v>
      </c>
      <c r="AY18" s="64">
        <v>0</v>
      </c>
      <c r="AZ18" s="63" t="s">
        <v>85</v>
      </c>
      <c r="BA18" s="59"/>
      <c r="BB18" s="41">
        <f t="shared" si="5"/>
        <v>0</v>
      </c>
      <c r="BC18" s="64">
        <v>0</v>
      </c>
      <c r="BD18" s="43">
        <f t="shared" si="23"/>
        <v>69779160</v>
      </c>
      <c r="BE18" s="41">
        <f>IF(COUNTIFS($D$2:$D18,$D18)=1,SUMIFS(BD:BD,$D:$D,$D18),0)</f>
        <v>0</v>
      </c>
      <c r="BF18" s="66">
        <v>0.02</v>
      </c>
      <c r="BG18" s="41">
        <f t="shared" si="24"/>
        <v>1395583.2</v>
      </c>
      <c r="BH18" s="41">
        <f>IF(COUNTIFS($D$2:$D18,$D18)=1,SUMIFS(BG:BG,$D:$D,$D18),0)</f>
        <v>0</v>
      </c>
      <c r="BI18" s="41">
        <f t="shared" si="7"/>
        <v>0</v>
      </c>
      <c r="BJ18" s="44">
        <f t="shared" si="8"/>
        <v>0</v>
      </c>
      <c r="BK18" s="44">
        <f t="shared" si="9"/>
        <v>69779160</v>
      </c>
      <c r="BL18" s="44">
        <f t="shared" si="10"/>
        <v>1768712452.5</v>
      </c>
      <c r="BM18" s="41" t="str">
        <f>IF(COUNTIF($D$3:D18,D18)=1,BL18,"")</f>
        <v/>
      </c>
      <c r="BN18" s="41">
        <f t="shared" si="11"/>
        <v>1395583.2</v>
      </c>
      <c r="BO18" s="41">
        <f t="shared" si="12"/>
        <v>1395583.2</v>
      </c>
      <c r="BP18" s="44">
        <f t="shared" si="13"/>
        <v>0</v>
      </c>
      <c r="BQ18" s="44">
        <f t="shared" si="14"/>
        <v>0</v>
      </c>
      <c r="BR18" s="44" t="str">
        <f t="shared" si="15"/>
        <v/>
      </c>
      <c r="BS18" s="44" t="str">
        <f t="shared" si="16"/>
        <v/>
      </c>
      <c r="BT18" s="44">
        <f t="shared" si="17"/>
        <v>0</v>
      </c>
      <c r="BU18" s="45" t="str">
        <f t="shared" si="18"/>
        <v/>
      </c>
    </row>
    <row r="19" spans="1:73" hidden="1">
      <c r="A19" s="95" t="s">
        <v>76</v>
      </c>
      <c r="B19" s="38">
        <v>19</v>
      </c>
      <c r="C19" s="38" t="s">
        <v>77</v>
      </c>
      <c r="D19" s="39">
        <v>5020922025</v>
      </c>
      <c r="E19" s="39" t="str">
        <f t="shared" si="19"/>
        <v/>
      </c>
      <c r="F19" s="62"/>
      <c r="G19" s="38" t="s">
        <v>94</v>
      </c>
      <c r="H19" s="38" t="s">
        <v>100</v>
      </c>
      <c r="I19" s="38" t="s">
        <v>80</v>
      </c>
      <c r="J19" s="38" t="s">
        <v>81</v>
      </c>
      <c r="K19" s="38" t="str">
        <f>INDEX('[3]Zonificación '!$AK:$AK,MATCH(D19,'[3]Zonificación '!$B:$B,0))</f>
        <v>OPERADOR COMPONENTE PEDAGOGICO CON ALIMENTOS</v>
      </c>
      <c r="L19" s="38">
        <v>1</v>
      </c>
      <c r="M19" s="38">
        <f>SUMIFS(
   zonificación!$AA:$AA,
   zonificación!$A:$A,B19,
   zonificación!$K:$K, G19,
   zonificación!$I:$I,H19,
   zonificación!$W:$W, I19, zonificación!$AK:$AK, J19)</f>
        <v>43</v>
      </c>
      <c r="N19" s="48">
        <f>IF(COUNTIFS($D$2:$D19,D19)=1,SUMIFS($M:$M,D:D,D19),0)</f>
        <v>0</v>
      </c>
      <c r="O19" s="62">
        <v>3</v>
      </c>
      <c r="P19" s="38">
        <f>IF(COUNTIFS($D$2:$D19,D19)=1,SUMIFS($L:$L,D:D,D19),0)</f>
        <v>0</v>
      </c>
      <c r="Q19" s="40">
        <f>IF(COUNTIFS($D$2:$D19,D19)=1,SUMIFS($N:$N,D:D,D19),0)</f>
        <v>0</v>
      </c>
      <c r="R19" s="38" t="s">
        <v>82</v>
      </c>
      <c r="S19" s="38">
        <v>811008215</v>
      </c>
      <c r="T19" s="110">
        <v>811008215</v>
      </c>
      <c r="U19" s="38" t="s">
        <v>97</v>
      </c>
      <c r="V19" s="110" t="s">
        <v>97</v>
      </c>
      <c r="W19" s="38" t="s">
        <v>84</v>
      </c>
      <c r="X19" s="97">
        <v>46326</v>
      </c>
      <c r="Y19" s="64">
        <v>0</v>
      </c>
      <c r="Z19" s="41">
        <f>IF(COUNTIFS($D$2:$D19,$D19)=1,SUMIFS(Y:Y,$D:$D,$D19),0)</f>
        <v>0</v>
      </c>
      <c r="AA19" s="64">
        <v>0</v>
      </c>
      <c r="AB19" s="63" t="s">
        <v>85</v>
      </c>
      <c r="AC19" s="64">
        <v>0</v>
      </c>
      <c r="AD19" s="41">
        <f>IF(COUNTIFS($D$2:$D19,$D19)=1,SUMIFS(AC:AC,$D:$D,$D19),0)</f>
        <v>0</v>
      </c>
      <c r="AE19" s="41">
        <f>IF(COUNTIFS($D$2:$D19,$D19)=1,SUMIFS(AA:AA,$D:$D,$D19),0)</f>
        <v>0</v>
      </c>
      <c r="AF19" s="41">
        <f t="shared" si="20"/>
        <v>0</v>
      </c>
      <c r="AG19" s="41">
        <f t="shared" si="21"/>
        <v>0</v>
      </c>
      <c r="AH19" s="41">
        <f>IF(COUNTIFS($D$2:$D19,$D19)=1,SUMIFS(AG:AG,$D:$D,$D19),0)</f>
        <v>0</v>
      </c>
      <c r="AI19" s="65">
        <f t="shared" si="0"/>
        <v>2026</v>
      </c>
      <c r="AJ19" s="42">
        <f>AH19/VLOOKUP(AI19,SALARIOS!$A$1:$B$4,2,0)</f>
        <v>0</v>
      </c>
      <c r="AK19" s="64">
        <v>0</v>
      </c>
      <c r="AL19" s="64">
        <v>0</v>
      </c>
      <c r="AM19" s="64">
        <v>0</v>
      </c>
      <c r="AN19" s="64">
        <v>0</v>
      </c>
      <c r="AO19" s="41">
        <f t="shared" si="1"/>
        <v>0</v>
      </c>
      <c r="AP19" s="41">
        <f t="shared" si="1"/>
        <v>0</v>
      </c>
      <c r="AQ19" s="41">
        <f t="shared" si="2"/>
        <v>0</v>
      </c>
      <c r="AR19" s="41">
        <f>VALUE(IF(COUNTIFS($D$2:$D19,$D19)=1,MAX(0,SUMIFS(AP:AP,$D:$D,$D19)),0))</f>
        <v>0</v>
      </c>
      <c r="AS19" s="41">
        <f t="shared" si="3"/>
        <v>0</v>
      </c>
      <c r="AT19" s="41">
        <f>IF(COUNTIFS($D$2:$D19,$D19)=1,SUMIFS(AS:AS,$D:$D,$D19),0)</f>
        <v>0</v>
      </c>
      <c r="AU19" s="41">
        <f t="shared" si="4"/>
        <v>0</v>
      </c>
      <c r="AV19" s="41">
        <f t="shared" si="22"/>
        <v>0</v>
      </c>
      <c r="AW19" s="41">
        <f>SUMIFS(Combinaciones!$K:$K,Combinaciones!$A:$A,I19,Combinaciones!$B:$B,J19,Combinaciones!$F:$F,O19)*M19</f>
        <v>72630612</v>
      </c>
      <c r="AX19" s="41">
        <f>IF(COUNTIFS($D$2:$D19,$D19)=1,SUMIFS(AW:AW,$D:$D,$D19),0)</f>
        <v>0</v>
      </c>
      <c r="AY19" s="64">
        <v>0</v>
      </c>
      <c r="AZ19" s="63" t="s">
        <v>85</v>
      </c>
      <c r="BA19" s="59"/>
      <c r="BB19" s="41">
        <f t="shared" si="5"/>
        <v>0</v>
      </c>
      <c r="BC19" s="64">
        <v>0</v>
      </c>
      <c r="BD19" s="43">
        <f t="shared" si="23"/>
        <v>72630612</v>
      </c>
      <c r="BE19" s="41">
        <f>IF(COUNTIFS($D$2:$D19,$D19)=1,SUMIFS(BD:BD,$D:$D,$D19),0)</f>
        <v>0</v>
      </c>
      <c r="BF19" s="66">
        <v>0.02</v>
      </c>
      <c r="BG19" s="41">
        <f t="shared" si="24"/>
        <v>1452612.24</v>
      </c>
      <c r="BH19" s="41">
        <f>IF(COUNTIFS($D$2:$D19,$D19)=1,SUMIFS(BG:BG,$D:$D,$D19),0)</f>
        <v>0</v>
      </c>
      <c r="BI19" s="41">
        <f t="shared" si="7"/>
        <v>0</v>
      </c>
      <c r="BJ19" s="44">
        <f t="shared" si="8"/>
        <v>0</v>
      </c>
      <c r="BK19" s="44">
        <f t="shared" si="9"/>
        <v>72630612</v>
      </c>
      <c r="BL19" s="44">
        <f t="shared" si="10"/>
        <v>1768712452.5</v>
      </c>
      <c r="BM19" s="41" t="str">
        <f>IF(COUNTIF($D$3:D19,D19)=1,BL19,"")</f>
        <v/>
      </c>
      <c r="BN19" s="41">
        <f t="shared" si="11"/>
        <v>1452612.24</v>
      </c>
      <c r="BO19" s="41">
        <f t="shared" si="12"/>
        <v>1452612.24</v>
      </c>
      <c r="BP19" s="44">
        <f t="shared" si="13"/>
        <v>0</v>
      </c>
      <c r="BQ19" s="44">
        <f t="shared" si="14"/>
        <v>0</v>
      </c>
      <c r="BR19" s="44" t="str">
        <f t="shared" si="15"/>
        <v/>
      </c>
      <c r="BS19" s="44" t="str">
        <f t="shared" si="16"/>
        <v/>
      </c>
      <c r="BT19" s="44">
        <f t="shared" si="17"/>
        <v>0</v>
      </c>
      <c r="BU19" s="45" t="str">
        <f t="shared" si="18"/>
        <v/>
      </c>
    </row>
    <row r="20" spans="1:73" hidden="1">
      <c r="A20" s="95" t="s">
        <v>76</v>
      </c>
      <c r="B20" s="38">
        <v>19</v>
      </c>
      <c r="C20" s="38" t="s">
        <v>77</v>
      </c>
      <c r="D20" s="39">
        <v>5020922025</v>
      </c>
      <c r="E20" s="39" t="str">
        <f t="shared" si="19"/>
        <v/>
      </c>
      <c r="F20" s="62"/>
      <c r="G20" s="38" t="s">
        <v>94</v>
      </c>
      <c r="H20" s="38" t="s">
        <v>100</v>
      </c>
      <c r="I20" s="38" t="s">
        <v>86</v>
      </c>
      <c r="J20" s="38" t="s">
        <v>81</v>
      </c>
      <c r="K20" s="38" t="str">
        <f>INDEX('[3]Zonificación '!$AK:$AK,MATCH(D20,'[3]Zonificación '!$B:$B,0))</f>
        <v>OPERADOR COMPONENTE PEDAGOGICO CON ALIMENTOS</v>
      </c>
      <c r="L20" s="38">
        <v>1</v>
      </c>
      <c r="M20" s="38">
        <f>SUMIFS(
   zonificación!$AA:$AA,
   zonificación!$A:$A,B20,
   zonificación!$K:$K, G20,
   zonificación!$I:$I,H20,
   zonificación!$W:$W, I20, zonificación!$AK:$AK, J20)</f>
        <v>123</v>
      </c>
      <c r="N20" s="48">
        <f>IF(COUNTIFS($D$2:$D20,D20)=1,SUMIFS($M:$M,D:D,D20),0)</f>
        <v>0</v>
      </c>
      <c r="O20" s="62">
        <v>3</v>
      </c>
      <c r="P20" s="38">
        <f>IF(COUNTIFS($D$2:$D20,D20)=1,SUMIFS($L:$L,D:D,D20),0)</f>
        <v>0</v>
      </c>
      <c r="Q20" s="40">
        <f>IF(COUNTIFS($D$2:$D20,D20)=1,SUMIFS($N:$N,D:D,D20),0)</f>
        <v>0</v>
      </c>
      <c r="R20" s="38" t="s">
        <v>82</v>
      </c>
      <c r="S20" s="38">
        <v>811008215</v>
      </c>
      <c r="T20" s="110">
        <v>811008215</v>
      </c>
      <c r="U20" s="38" t="s">
        <v>97</v>
      </c>
      <c r="V20" s="110" t="s">
        <v>97</v>
      </c>
      <c r="W20" s="38" t="s">
        <v>87</v>
      </c>
      <c r="X20" s="97">
        <v>46326</v>
      </c>
      <c r="Y20" s="64">
        <v>0</v>
      </c>
      <c r="Z20" s="41">
        <f>IF(COUNTIFS($D$2:$D20,$D20)=1,SUMIFS(Y:Y,$D:$D,$D20),0)</f>
        <v>0</v>
      </c>
      <c r="AA20" s="64">
        <v>0</v>
      </c>
      <c r="AB20" s="63" t="s">
        <v>85</v>
      </c>
      <c r="AC20" s="64">
        <v>0</v>
      </c>
      <c r="AD20" s="41">
        <f>IF(COUNTIFS($D$2:$D20,$D20)=1,SUMIFS(AC:AC,$D:$D,$D20),0)</f>
        <v>0</v>
      </c>
      <c r="AE20" s="41">
        <f>IF(COUNTIFS($D$2:$D20,$D20)=1,SUMIFS(AA:AA,$D:$D,$D20),0)</f>
        <v>0</v>
      </c>
      <c r="AF20" s="41">
        <f t="shared" si="20"/>
        <v>0</v>
      </c>
      <c r="AG20" s="41">
        <f t="shared" si="21"/>
        <v>0</v>
      </c>
      <c r="AH20" s="41">
        <f>IF(COUNTIFS($D$2:$D20,$D20)=1,SUMIFS(AG:AG,$D:$D,$D20),0)</f>
        <v>0</v>
      </c>
      <c r="AI20" s="65">
        <f t="shared" si="0"/>
        <v>2026</v>
      </c>
      <c r="AJ20" s="42">
        <f>AH20/VLOOKUP(AI20,SALARIOS!$A$1:$B$4,2,0)</f>
        <v>0</v>
      </c>
      <c r="AK20" s="64">
        <v>0</v>
      </c>
      <c r="AL20" s="64">
        <v>0</v>
      </c>
      <c r="AM20" s="64">
        <v>0</v>
      </c>
      <c r="AN20" s="64">
        <v>0</v>
      </c>
      <c r="AO20" s="41">
        <f t="shared" si="1"/>
        <v>0</v>
      </c>
      <c r="AP20" s="41">
        <f t="shared" si="1"/>
        <v>0</v>
      </c>
      <c r="AQ20" s="41">
        <f t="shared" si="2"/>
        <v>0</v>
      </c>
      <c r="AR20" s="41">
        <f>VALUE(IF(COUNTIFS($D$2:$D20,$D20)=1,MAX(0,SUMIFS(AP:AP,$D:$D,$D20)),0))</f>
        <v>0</v>
      </c>
      <c r="AS20" s="41">
        <f t="shared" si="3"/>
        <v>0</v>
      </c>
      <c r="AT20" s="41">
        <f>IF(COUNTIFS($D$2:$D20,$D20)=1,SUMIFS(AS:AS,$D:$D,$D20),0)</f>
        <v>0</v>
      </c>
      <c r="AU20" s="41">
        <f t="shared" si="4"/>
        <v>0</v>
      </c>
      <c r="AV20" s="41">
        <f t="shared" si="22"/>
        <v>0</v>
      </c>
      <c r="AW20" s="41">
        <f>SUMIFS(Combinaciones!$K:$K,Combinaciones!$A:$A,I20,Combinaciones!$B:$B,J20,Combinaciones!$F:$F,O20)*M20</f>
        <v>152249646</v>
      </c>
      <c r="AX20" s="41">
        <f>IF(COUNTIFS($D$2:$D20,$D20)=1,SUMIFS(AW:AW,$D:$D,$D20),0)</f>
        <v>0</v>
      </c>
      <c r="AY20" s="64">
        <v>0</v>
      </c>
      <c r="AZ20" s="63" t="s">
        <v>85</v>
      </c>
      <c r="BA20" s="59"/>
      <c r="BB20" s="41">
        <f t="shared" si="5"/>
        <v>0</v>
      </c>
      <c r="BC20" s="64">
        <v>0</v>
      </c>
      <c r="BD20" s="43">
        <f t="shared" si="23"/>
        <v>152249646</v>
      </c>
      <c r="BE20" s="41">
        <f>IF(COUNTIFS($D$2:$D20,$D20)=1,SUMIFS(BD:BD,$D:$D,$D20),0)</f>
        <v>0</v>
      </c>
      <c r="BF20" s="66">
        <v>0.02</v>
      </c>
      <c r="BG20" s="41">
        <f t="shared" si="24"/>
        <v>3044992.92</v>
      </c>
      <c r="BH20" s="41">
        <f>IF(COUNTIFS($D$2:$D20,$D20)=1,SUMIFS(BG:BG,$D:$D,$D20),0)</f>
        <v>0</v>
      </c>
      <c r="BI20" s="41">
        <f t="shared" si="7"/>
        <v>0</v>
      </c>
      <c r="BJ20" s="44">
        <f t="shared" si="8"/>
        <v>0</v>
      </c>
      <c r="BK20" s="44">
        <f t="shared" si="9"/>
        <v>152249646</v>
      </c>
      <c r="BL20" s="44">
        <f t="shared" si="10"/>
        <v>1768712452.5</v>
      </c>
      <c r="BM20" s="41" t="str">
        <f>IF(COUNTIF($D$3:D20,D20)=1,BL20,"")</f>
        <v/>
      </c>
      <c r="BN20" s="41">
        <f t="shared" si="11"/>
        <v>3044992.92</v>
      </c>
      <c r="BO20" s="41">
        <f t="shared" si="12"/>
        <v>3044992.92</v>
      </c>
      <c r="BP20" s="44">
        <f t="shared" si="13"/>
        <v>0</v>
      </c>
      <c r="BQ20" s="44">
        <f t="shared" si="14"/>
        <v>0</v>
      </c>
      <c r="BR20" s="44" t="str">
        <f t="shared" si="15"/>
        <v/>
      </c>
      <c r="BS20" s="44" t="str">
        <f t="shared" si="16"/>
        <v/>
      </c>
      <c r="BT20" s="44">
        <f t="shared" si="17"/>
        <v>0</v>
      </c>
      <c r="BU20" s="45" t="str">
        <f t="shared" si="18"/>
        <v/>
      </c>
    </row>
    <row r="21" spans="1:73" hidden="1">
      <c r="A21" s="95" t="s">
        <v>76</v>
      </c>
      <c r="B21" s="38">
        <v>19</v>
      </c>
      <c r="C21" s="38" t="s">
        <v>77</v>
      </c>
      <c r="D21" s="39">
        <v>5020922025</v>
      </c>
      <c r="E21" s="39" t="str">
        <f t="shared" si="19"/>
        <v/>
      </c>
      <c r="F21" s="62"/>
      <c r="G21" s="38" t="s">
        <v>94</v>
      </c>
      <c r="H21" s="38" t="s">
        <v>101</v>
      </c>
      <c r="I21" s="38" t="s">
        <v>80</v>
      </c>
      <c r="J21" s="38" t="s">
        <v>81</v>
      </c>
      <c r="K21" s="38" t="str">
        <f>INDEX('[3]Zonificación '!$AK:$AK,MATCH(D21,'[3]Zonificación '!$B:$B,0))</f>
        <v>OPERADOR COMPONENTE PEDAGOGICO CON ALIMENTOS</v>
      </c>
      <c r="L21" s="38">
        <v>1</v>
      </c>
      <c r="M21" s="38">
        <f>SUMIFS(
   zonificación!$AA:$AA,
   zonificación!$A:$A,B21,
   zonificación!$K:$K, G21,
   zonificación!$I:$I,H21,
   zonificación!$W:$W, I21, zonificación!$AK:$AK, J21)</f>
        <v>34</v>
      </c>
      <c r="N21" s="48">
        <f>IF(COUNTIFS($D$2:$D21,D21)=1,SUMIFS($M:$M,D:D,D21),0)</f>
        <v>0</v>
      </c>
      <c r="O21" s="62">
        <v>3</v>
      </c>
      <c r="P21" s="38">
        <f>IF(COUNTIFS($D$2:$D21,D21)=1,SUMIFS($L:$L,D:D,D21),0)</f>
        <v>0</v>
      </c>
      <c r="Q21" s="40">
        <f>IF(COUNTIFS($D$2:$D21,D21)=1,SUMIFS($N:$N,D:D,D21),0)</f>
        <v>0</v>
      </c>
      <c r="R21" s="38" t="s">
        <v>82</v>
      </c>
      <c r="S21" s="38">
        <v>811008215</v>
      </c>
      <c r="T21" s="110">
        <v>811008215</v>
      </c>
      <c r="U21" s="38" t="s">
        <v>97</v>
      </c>
      <c r="V21" s="110" t="s">
        <v>97</v>
      </c>
      <c r="W21" s="38" t="s">
        <v>84</v>
      </c>
      <c r="X21" s="97">
        <v>46326</v>
      </c>
      <c r="Y21" s="64">
        <v>0</v>
      </c>
      <c r="Z21" s="41">
        <f>IF(COUNTIFS($D$2:$D21,$D21)=1,SUMIFS(Y:Y,$D:$D,$D21),0)</f>
        <v>0</v>
      </c>
      <c r="AA21" s="64">
        <v>0</v>
      </c>
      <c r="AB21" s="63" t="s">
        <v>85</v>
      </c>
      <c r="AC21" s="64">
        <v>0</v>
      </c>
      <c r="AD21" s="41">
        <f>IF(COUNTIFS($D$2:$D21,$D21)=1,SUMIFS(AC:AC,$D:$D,$D21),0)</f>
        <v>0</v>
      </c>
      <c r="AE21" s="41">
        <f>IF(COUNTIFS($D$2:$D21,$D21)=1,SUMIFS(AA:AA,$D:$D,$D21),0)</f>
        <v>0</v>
      </c>
      <c r="AF21" s="41">
        <f t="shared" si="20"/>
        <v>0</v>
      </c>
      <c r="AG21" s="41">
        <f t="shared" si="21"/>
        <v>0</v>
      </c>
      <c r="AH21" s="41">
        <f>IF(COUNTIFS($D$2:$D21,$D21)=1,SUMIFS(AG:AG,$D:$D,$D21),0)</f>
        <v>0</v>
      </c>
      <c r="AI21" s="65">
        <f t="shared" si="0"/>
        <v>2026</v>
      </c>
      <c r="AJ21" s="42">
        <f>AH21/VLOOKUP(AI21,SALARIOS!$A$1:$B$4,2,0)</f>
        <v>0</v>
      </c>
      <c r="AK21" s="64">
        <v>0</v>
      </c>
      <c r="AL21" s="64">
        <v>0</v>
      </c>
      <c r="AM21" s="64">
        <v>0</v>
      </c>
      <c r="AN21" s="64">
        <v>0</v>
      </c>
      <c r="AO21" s="41">
        <f t="shared" si="1"/>
        <v>0</v>
      </c>
      <c r="AP21" s="41">
        <f t="shared" si="1"/>
        <v>0</v>
      </c>
      <c r="AQ21" s="41">
        <f t="shared" si="2"/>
        <v>0</v>
      </c>
      <c r="AR21" s="41">
        <f>VALUE(IF(COUNTIFS($D$2:$D21,$D21)=1,MAX(0,SUMIFS(AP:AP,$D:$D,$D21)),0))</f>
        <v>0</v>
      </c>
      <c r="AS21" s="41">
        <f t="shared" si="3"/>
        <v>0</v>
      </c>
      <c r="AT21" s="41">
        <f>IF(COUNTIFS($D$2:$D21,$D21)=1,SUMIFS(AS:AS,$D:$D,$D21),0)</f>
        <v>0</v>
      </c>
      <c r="AU21" s="41">
        <f t="shared" si="4"/>
        <v>0</v>
      </c>
      <c r="AV21" s="41">
        <f t="shared" si="22"/>
        <v>0</v>
      </c>
      <c r="AW21" s="41">
        <f>SUMIFS(Combinaciones!$K:$K,Combinaciones!$A:$A,I21,Combinaciones!$B:$B,J21,Combinaciones!$F:$F,O21)*M21</f>
        <v>57428856</v>
      </c>
      <c r="AX21" s="41">
        <f>IF(COUNTIFS($D$2:$D21,$D21)=1,SUMIFS(AW:AW,$D:$D,$D21),0)</f>
        <v>0</v>
      </c>
      <c r="AY21" s="64">
        <v>0</v>
      </c>
      <c r="AZ21" s="63" t="s">
        <v>85</v>
      </c>
      <c r="BA21" s="59"/>
      <c r="BB21" s="41">
        <f t="shared" si="5"/>
        <v>0</v>
      </c>
      <c r="BC21" s="64">
        <v>0</v>
      </c>
      <c r="BD21" s="43">
        <f t="shared" si="23"/>
        <v>57428856</v>
      </c>
      <c r="BE21" s="41">
        <f>IF(COUNTIFS($D$2:$D21,$D21)=1,SUMIFS(BD:BD,$D:$D,$D21),0)</f>
        <v>0</v>
      </c>
      <c r="BF21" s="66">
        <v>0.02</v>
      </c>
      <c r="BG21" s="41">
        <f t="shared" si="24"/>
        <v>1148577.1200000001</v>
      </c>
      <c r="BH21" s="41">
        <f>IF(COUNTIFS($D$2:$D21,$D21)=1,SUMIFS(BG:BG,$D:$D,$D21),0)</f>
        <v>0</v>
      </c>
      <c r="BI21" s="41">
        <f t="shared" si="7"/>
        <v>0</v>
      </c>
      <c r="BJ21" s="44">
        <f t="shared" si="8"/>
        <v>0</v>
      </c>
      <c r="BK21" s="44">
        <f t="shared" si="9"/>
        <v>57428856</v>
      </c>
      <c r="BL21" s="44">
        <f t="shared" si="10"/>
        <v>1768712452.5</v>
      </c>
      <c r="BM21" s="41" t="str">
        <f>IF(COUNTIF($D$3:D21,D21)=1,BL21,"")</f>
        <v/>
      </c>
      <c r="BN21" s="41">
        <f t="shared" si="11"/>
        <v>1148577.1200000001</v>
      </c>
      <c r="BO21" s="41">
        <f t="shared" si="12"/>
        <v>1148577.1200000001</v>
      </c>
      <c r="BP21" s="44">
        <f t="shared" si="13"/>
        <v>0</v>
      </c>
      <c r="BQ21" s="44">
        <f t="shared" si="14"/>
        <v>0</v>
      </c>
      <c r="BR21" s="44" t="str">
        <f t="shared" si="15"/>
        <v/>
      </c>
      <c r="BS21" s="44" t="str">
        <f t="shared" si="16"/>
        <v/>
      </c>
      <c r="BT21" s="44">
        <f t="shared" si="17"/>
        <v>0</v>
      </c>
      <c r="BU21" s="45" t="str">
        <f t="shared" si="18"/>
        <v/>
      </c>
    </row>
    <row r="22" spans="1:73" hidden="1">
      <c r="A22" s="95" t="s">
        <v>76</v>
      </c>
      <c r="B22" s="38">
        <v>19</v>
      </c>
      <c r="C22" s="38" t="s">
        <v>77</v>
      </c>
      <c r="D22" s="39">
        <v>5020922025</v>
      </c>
      <c r="E22" s="39" t="str">
        <f t="shared" si="19"/>
        <v/>
      </c>
      <c r="F22" s="62"/>
      <c r="G22" s="38" t="s">
        <v>94</v>
      </c>
      <c r="H22" s="38" t="s">
        <v>101</v>
      </c>
      <c r="I22" s="38" t="s">
        <v>86</v>
      </c>
      <c r="J22" s="38" t="s">
        <v>81</v>
      </c>
      <c r="K22" s="38" t="str">
        <f>INDEX('[3]Zonificación '!$AK:$AK,MATCH(D22,'[3]Zonificación '!$B:$B,0))</f>
        <v>OPERADOR COMPONENTE PEDAGOGICO CON ALIMENTOS</v>
      </c>
      <c r="L22" s="38">
        <v>9</v>
      </c>
      <c r="M22" s="38">
        <f>SUMIFS(
   zonificación!$AA:$AA,
   zonificación!$A:$A,B22,
   zonificación!$K:$K, G22,
   zonificación!$I:$I,H22,
   zonificación!$W:$W, I22, zonificación!$AK:$AK, J22)</f>
        <v>127</v>
      </c>
      <c r="N22" s="48">
        <f>IF(COUNTIFS($D$2:$D22,D22)=1,SUMIFS($M:$M,D:D,D22),0)</f>
        <v>0</v>
      </c>
      <c r="O22" s="62">
        <v>3</v>
      </c>
      <c r="P22" s="38">
        <f>IF(COUNTIFS($D$2:$D22,D22)=1,SUMIFS($L:$L,D:D,D22),0)</f>
        <v>0</v>
      </c>
      <c r="Q22" s="40">
        <f>IF(COUNTIFS($D$2:$D22,D22)=1,SUMIFS($N:$N,D:D,D22),0)</f>
        <v>0</v>
      </c>
      <c r="R22" s="38" t="s">
        <v>82</v>
      </c>
      <c r="S22" s="38">
        <v>811008215</v>
      </c>
      <c r="T22" s="110">
        <v>811008215</v>
      </c>
      <c r="U22" s="38" t="s">
        <v>97</v>
      </c>
      <c r="V22" s="110" t="s">
        <v>97</v>
      </c>
      <c r="W22" s="38" t="s">
        <v>87</v>
      </c>
      <c r="X22" s="97">
        <v>46326</v>
      </c>
      <c r="Y22" s="64">
        <v>0</v>
      </c>
      <c r="Z22" s="41">
        <f>IF(COUNTIFS($D$2:$D22,$D22)=1,SUMIFS(Y:Y,$D:$D,$D22),0)</f>
        <v>0</v>
      </c>
      <c r="AA22" s="64">
        <v>0</v>
      </c>
      <c r="AB22" s="63" t="s">
        <v>85</v>
      </c>
      <c r="AC22" s="64">
        <v>0</v>
      </c>
      <c r="AD22" s="41">
        <f>IF(COUNTIFS($D$2:$D22,$D22)=1,SUMIFS(AC:AC,$D:$D,$D22),0)</f>
        <v>0</v>
      </c>
      <c r="AE22" s="41">
        <f>IF(COUNTIFS($D$2:$D22,$D22)=1,SUMIFS(AA:AA,$D:$D,$D22),0)</f>
        <v>0</v>
      </c>
      <c r="AF22" s="41">
        <f t="shared" si="20"/>
        <v>0</v>
      </c>
      <c r="AG22" s="41">
        <f t="shared" si="21"/>
        <v>0</v>
      </c>
      <c r="AH22" s="41">
        <f>IF(COUNTIFS($D$2:$D22,$D22)=1,SUMIFS(AG:AG,$D:$D,$D22),0)</f>
        <v>0</v>
      </c>
      <c r="AI22" s="65">
        <f t="shared" si="0"/>
        <v>2026</v>
      </c>
      <c r="AJ22" s="42">
        <f>AH22/VLOOKUP(AI22,SALARIOS!$A$1:$B$4,2,0)</f>
        <v>0</v>
      </c>
      <c r="AK22" s="64">
        <v>0</v>
      </c>
      <c r="AL22" s="64">
        <v>0</v>
      </c>
      <c r="AM22" s="64">
        <v>0</v>
      </c>
      <c r="AN22" s="64">
        <v>0</v>
      </c>
      <c r="AO22" s="41">
        <f t="shared" si="1"/>
        <v>0</v>
      </c>
      <c r="AP22" s="41">
        <f t="shared" si="1"/>
        <v>0</v>
      </c>
      <c r="AQ22" s="41">
        <f t="shared" si="2"/>
        <v>0</v>
      </c>
      <c r="AR22" s="41">
        <f>VALUE(IF(COUNTIFS($D$2:$D22,$D22)=1,MAX(0,SUMIFS(AP:AP,$D:$D,$D22)),0))</f>
        <v>0</v>
      </c>
      <c r="AS22" s="41">
        <f t="shared" si="3"/>
        <v>0</v>
      </c>
      <c r="AT22" s="41">
        <f>IF(COUNTIFS($D$2:$D22,$D22)=1,SUMIFS(AS:AS,$D:$D,$D22),0)</f>
        <v>0</v>
      </c>
      <c r="AU22" s="41">
        <f t="shared" si="4"/>
        <v>0</v>
      </c>
      <c r="AV22" s="41">
        <f t="shared" si="22"/>
        <v>0</v>
      </c>
      <c r="AW22" s="41">
        <f>SUMIFS(Combinaciones!$K:$K,Combinaciones!$A:$A,I22,Combinaciones!$B:$B,J22,Combinaciones!$F:$F,O22)*M22</f>
        <v>157200854</v>
      </c>
      <c r="AX22" s="41">
        <f>IF(COUNTIFS($D$2:$D22,$D22)=1,SUMIFS(AW:AW,$D:$D,$D22),0)</f>
        <v>0</v>
      </c>
      <c r="AY22" s="64">
        <v>0</v>
      </c>
      <c r="AZ22" s="63" t="s">
        <v>85</v>
      </c>
      <c r="BA22" s="59"/>
      <c r="BB22" s="41">
        <f t="shared" si="5"/>
        <v>0</v>
      </c>
      <c r="BC22" s="64">
        <v>0</v>
      </c>
      <c r="BD22" s="43">
        <f t="shared" si="23"/>
        <v>157200854</v>
      </c>
      <c r="BE22" s="41">
        <f>IF(COUNTIFS($D$2:$D22,$D22)=1,SUMIFS(BD:BD,$D:$D,$D22),0)</f>
        <v>0</v>
      </c>
      <c r="BF22" s="66">
        <v>0.02</v>
      </c>
      <c r="BG22" s="41">
        <f t="shared" si="24"/>
        <v>3144017.08</v>
      </c>
      <c r="BH22" s="41">
        <f>IF(COUNTIFS($D$2:$D22,$D22)=1,SUMIFS(BG:BG,$D:$D,$D22),0)</f>
        <v>0</v>
      </c>
      <c r="BI22" s="41">
        <f t="shared" si="7"/>
        <v>0</v>
      </c>
      <c r="BJ22" s="44">
        <f t="shared" si="8"/>
        <v>0</v>
      </c>
      <c r="BK22" s="44">
        <f t="shared" si="9"/>
        <v>157200854</v>
      </c>
      <c r="BL22" s="44">
        <f t="shared" si="10"/>
        <v>1768712452.5</v>
      </c>
      <c r="BM22" s="41" t="str">
        <f>IF(COUNTIF($D$3:D22,D22)=1,BL22,"")</f>
        <v/>
      </c>
      <c r="BN22" s="41">
        <f t="shared" si="11"/>
        <v>3144017.08</v>
      </c>
      <c r="BO22" s="41">
        <f t="shared" si="12"/>
        <v>3144017.08</v>
      </c>
      <c r="BP22" s="44">
        <f t="shared" si="13"/>
        <v>0</v>
      </c>
      <c r="BQ22" s="44">
        <f t="shared" si="14"/>
        <v>0</v>
      </c>
      <c r="BR22" s="44" t="str">
        <f t="shared" si="15"/>
        <v/>
      </c>
      <c r="BS22" s="44" t="str">
        <f t="shared" si="16"/>
        <v/>
      </c>
      <c r="BT22" s="44">
        <f t="shared" si="17"/>
        <v>0</v>
      </c>
      <c r="BU22" s="45" t="str">
        <f t="shared" si="18"/>
        <v/>
      </c>
    </row>
    <row r="23" spans="1:73" hidden="1">
      <c r="A23" s="95" t="s">
        <v>76</v>
      </c>
      <c r="B23" s="38">
        <v>19</v>
      </c>
      <c r="C23" s="38" t="s">
        <v>77</v>
      </c>
      <c r="D23" s="39">
        <v>5020922025</v>
      </c>
      <c r="E23" s="39" t="str">
        <f t="shared" si="19"/>
        <v/>
      </c>
      <c r="F23" s="62"/>
      <c r="G23" s="38" t="s">
        <v>94</v>
      </c>
      <c r="H23" s="38" t="s">
        <v>102</v>
      </c>
      <c r="I23" s="38" t="s">
        <v>96</v>
      </c>
      <c r="J23" s="38" t="s">
        <v>81</v>
      </c>
      <c r="K23" s="38" t="str">
        <f>INDEX('[3]Zonificación '!$AK:$AK,MATCH(D23,'[3]Zonificación '!$B:$B,0))</f>
        <v>OPERADOR COMPONENTE PEDAGOGICO CON ALIMENTOS</v>
      </c>
      <c r="L23" s="38">
        <v>1</v>
      </c>
      <c r="M23" s="38">
        <f>SUMIFS(
   zonificación!$AA:$AA,
   zonificación!$A:$A,B23,
   zonificación!$K:$K, G23,
   zonificación!$I:$I,H23,
   zonificación!$W:$W, I23, zonificación!$AK:$AK, J23)</f>
        <v>192</v>
      </c>
      <c r="N23" s="48">
        <f>IF(COUNTIFS($D$2:$D23,D23)=1,SUMIFS($M:$M,D:D,D23),0)</f>
        <v>0</v>
      </c>
      <c r="O23" s="62">
        <v>3</v>
      </c>
      <c r="P23" s="38">
        <f>IF(COUNTIFS($D$2:$D23,D23)=1,SUMIFS($L:$L,D:D,D23),0)</f>
        <v>0</v>
      </c>
      <c r="Q23" s="40">
        <f>IF(COUNTIFS($D$2:$D23,D23)=1,SUMIFS($N:$N,D:D,D23),0)</f>
        <v>0</v>
      </c>
      <c r="R23" s="38" t="s">
        <v>82</v>
      </c>
      <c r="S23" s="38">
        <v>811008215</v>
      </c>
      <c r="T23" s="110">
        <v>811008215</v>
      </c>
      <c r="U23" s="38" t="s">
        <v>97</v>
      </c>
      <c r="V23" s="110" t="s">
        <v>97</v>
      </c>
      <c r="W23" s="38" t="s">
        <v>84</v>
      </c>
      <c r="X23" s="97">
        <v>46326</v>
      </c>
      <c r="Y23" s="64">
        <v>0</v>
      </c>
      <c r="Z23" s="41">
        <f>IF(COUNTIFS($D$2:$D23,$D23)=1,SUMIFS(Y:Y,$D:$D,$D23),0)</f>
        <v>0</v>
      </c>
      <c r="AA23" s="64">
        <v>0</v>
      </c>
      <c r="AB23" s="63" t="s">
        <v>85</v>
      </c>
      <c r="AC23" s="64">
        <v>0</v>
      </c>
      <c r="AD23" s="41">
        <f>IF(COUNTIFS($D$2:$D23,$D23)=1,SUMIFS(AC:AC,$D:$D,$D23),0)</f>
        <v>0</v>
      </c>
      <c r="AE23" s="41">
        <f>IF(COUNTIFS($D$2:$D23,$D23)=1,SUMIFS(AA:AA,$D:$D,$D23),0)</f>
        <v>0</v>
      </c>
      <c r="AF23" s="41">
        <f t="shared" si="20"/>
        <v>0</v>
      </c>
      <c r="AG23" s="41">
        <f t="shared" si="21"/>
        <v>0</v>
      </c>
      <c r="AH23" s="41">
        <f>IF(COUNTIFS($D$2:$D23,$D23)=1,SUMIFS(AG:AG,$D:$D,$D23),0)</f>
        <v>0</v>
      </c>
      <c r="AI23" s="65">
        <f t="shared" si="0"/>
        <v>2026</v>
      </c>
      <c r="AJ23" s="42">
        <f>AH23/VLOOKUP(AI23,SALARIOS!$A$1:$B$4,2,0)</f>
        <v>0</v>
      </c>
      <c r="AK23" s="64">
        <v>0</v>
      </c>
      <c r="AL23" s="64">
        <v>0</v>
      </c>
      <c r="AM23" s="64">
        <v>0</v>
      </c>
      <c r="AN23" s="64">
        <v>0</v>
      </c>
      <c r="AO23" s="41">
        <f t="shared" si="1"/>
        <v>0</v>
      </c>
      <c r="AP23" s="41">
        <f t="shared" si="1"/>
        <v>0</v>
      </c>
      <c r="AQ23" s="41">
        <f t="shared" si="2"/>
        <v>0</v>
      </c>
      <c r="AR23" s="41">
        <f>VALUE(IF(COUNTIFS($D$2:$D23,$D23)=1,MAX(0,SUMIFS(AP:AP,$D:$D,$D23)),0))</f>
        <v>0</v>
      </c>
      <c r="AS23" s="41">
        <f t="shared" si="3"/>
        <v>0</v>
      </c>
      <c r="AT23" s="41">
        <f>IF(COUNTIFS($D$2:$D23,$D23)=1,SUMIFS(AS:AS,$D:$D,$D23),0)</f>
        <v>0</v>
      </c>
      <c r="AU23" s="41">
        <f t="shared" si="4"/>
        <v>0</v>
      </c>
      <c r="AV23" s="41">
        <f t="shared" si="22"/>
        <v>0</v>
      </c>
      <c r="AW23" s="41">
        <f>SUMIFS(Combinaciones!$K:$K,Combinaciones!$A:$A,I23,Combinaciones!$B:$B,J23,Combinaciones!$F:$F,O23)*M23</f>
        <v>324304128</v>
      </c>
      <c r="AX23" s="41">
        <f>IF(COUNTIFS($D$2:$D23,$D23)=1,SUMIFS(AW:AW,$D:$D,$D23),0)</f>
        <v>0</v>
      </c>
      <c r="AY23" s="64">
        <v>0</v>
      </c>
      <c r="AZ23" s="63" t="s">
        <v>85</v>
      </c>
      <c r="BA23" s="59">
        <v>8</v>
      </c>
      <c r="BB23" s="41">
        <f t="shared" si="5"/>
        <v>1260651.6000000001</v>
      </c>
      <c r="BC23" s="64">
        <v>0</v>
      </c>
      <c r="BD23" s="43">
        <f t="shared" si="23"/>
        <v>325564779.60000002</v>
      </c>
      <c r="BE23" s="41">
        <f>IF(COUNTIFS($D$2:$D23,$D23)=1,SUMIFS(BD:BD,$D:$D,$D23),0)</f>
        <v>0</v>
      </c>
      <c r="BF23" s="66">
        <v>0</v>
      </c>
      <c r="BG23" s="41">
        <f t="shared" si="24"/>
        <v>0</v>
      </c>
      <c r="BH23" s="41">
        <f>IF(COUNTIFS($D$2:$D23,$D23)=1,SUMIFS(BG:BG,$D:$D,$D23),0)</f>
        <v>0</v>
      </c>
      <c r="BI23" s="41">
        <f t="shared" si="7"/>
        <v>0</v>
      </c>
      <c r="BJ23" s="44">
        <f t="shared" si="8"/>
        <v>0</v>
      </c>
      <c r="BK23" s="44">
        <f t="shared" si="9"/>
        <v>325564779.60000002</v>
      </c>
      <c r="BL23" s="44">
        <f t="shared" si="10"/>
        <v>1768712452.5</v>
      </c>
      <c r="BM23" s="41" t="str">
        <f>IF(COUNTIF($D$3:D23,D23)=1,BL23,"")</f>
        <v/>
      </c>
      <c r="BN23" s="41">
        <f t="shared" si="11"/>
        <v>0</v>
      </c>
      <c r="BO23" s="41">
        <f t="shared" si="12"/>
        <v>0</v>
      </c>
      <c r="BP23" s="44">
        <f t="shared" si="13"/>
        <v>0</v>
      </c>
      <c r="BQ23" s="44">
        <f t="shared" si="14"/>
        <v>0</v>
      </c>
      <c r="BR23" s="44" t="str">
        <f t="shared" si="15"/>
        <v/>
      </c>
      <c r="BS23" s="44" t="str">
        <f t="shared" si="16"/>
        <v/>
      </c>
      <c r="BT23" s="44">
        <f t="shared" si="17"/>
        <v>0</v>
      </c>
      <c r="BU23" s="45" t="str">
        <f t="shared" si="18"/>
        <v/>
      </c>
    </row>
    <row r="24" spans="1:73" hidden="1">
      <c r="A24" s="95" t="s">
        <v>76</v>
      </c>
      <c r="B24" s="38">
        <v>19</v>
      </c>
      <c r="C24" s="38" t="s">
        <v>77</v>
      </c>
      <c r="D24" s="39">
        <v>5020922025</v>
      </c>
      <c r="E24" s="39" t="str">
        <f t="shared" si="19"/>
        <v/>
      </c>
      <c r="F24" s="62"/>
      <c r="G24" s="38" t="s">
        <v>94</v>
      </c>
      <c r="H24" s="38" t="s">
        <v>103</v>
      </c>
      <c r="I24" s="38" t="s">
        <v>80</v>
      </c>
      <c r="J24" s="38" t="s">
        <v>81</v>
      </c>
      <c r="K24" s="38" t="str">
        <f>INDEX('[3]Zonificación '!$AK:$AK,MATCH(D24,'[3]Zonificación '!$B:$B,0))</f>
        <v>OPERADOR COMPONENTE PEDAGOGICO CON ALIMENTOS</v>
      </c>
      <c r="L24" s="38">
        <v>1</v>
      </c>
      <c r="M24" s="38">
        <f>SUMIFS(
   zonificación!$AA:$AA,
   zonificación!$A:$A,B24,
   zonificación!$K:$K, G24,
   zonificación!$I:$I,H24,
   zonificación!$W:$W, I24, zonificación!$AK:$AK, J24)</f>
        <v>55</v>
      </c>
      <c r="N24" s="48">
        <f>IF(COUNTIFS($D$2:$D24,D24)=1,SUMIFS($M:$M,D:D,D24),0)</f>
        <v>0</v>
      </c>
      <c r="O24" s="62">
        <v>3</v>
      </c>
      <c r="P24" s="38">
        <f>IF(COUNTIFS($D$2:$D24,D24)=1,SUMIFS($L:$L,D:D,D24),0)</f>
        <v>0</v>
      </c>
      <c r="Q24" s="40">
        <f>IF(COUNTIFS($D$2:$D24,D24)=1,SUMIFS($N:$N,D:D,D24),0)</f>
        <v>0</v>
      </c>
      <c r="R24" s="38" t="s">
        <v>82</v>
      </c>
      <c r="S24" s="38">
        <v>811008215</v>
      </c>
      <c r="T24" s="110">
        <v>811008215</v>
      </c>
      <c r="U24" s="38" t="s">
        <v>97</v>
      </c>
      <c r="V24" s="110" t="s">
        <v>97</v>
      </c>
      <c r="W24" s="38" t="s">
        <v>84</v>
      </c>
      <c r="X24" s="97">
        <v>46326</v>
      </c>
      <c r="Y24" s="64">
        <v>0</v>
      </c>
      <c r="Z24" s="41">
        <f>IF(COUNTIFS($D$2:$D24,$D24)=1,SUMIFS(Y:Y,$D:$D,$D24),0)</f>
        <v>0</v>
      </c>
      <c r="AA24" s="64">
        <v>0</v>
      </c>
      <c r="AB24" s="63" t="s">
        <v>85</v>
      </c>
      <c r="AC24" s="64">
        <v>0</v>
      </c>
      <c r="AD24" s="41">
        <f>IF(COUNTIFS($D$2:$D24,$D24)=1,SUMIFS(AC:AC,$D:$D,$D24),0)</f>
        <v>0</v>
      </c>
      <c r="AE24" s="41">
        <f>IF(COUNTIFS($D$2:$D24,$D24)=1,SUMIFS(AA:AA,$D:$D,$D24),0)</f>
        <v>0</v>
      </c>
      <c r="AF24" s="41">
        <f t="shared" si="20"/>
        <v>0</v>
      </c>
      <c r="AG24" s="41">
        <f t="shared" si="21"/>
        <v>0</v>
      </c>
      <c r="AH24" s="41">
        <f>IF(COUNTIFS($D$2:$D24,$D24)=1,SUMIFS(AG:AG,$D:$D,$D24),0)</f>
        <v>0</v>
      </c>
      <c r="AI24" s="65">
        <f t="shared" si="0"/>
        <v>2026</v>
      </c>
      <c r="AJ24" s="42">
        <f>AH24/VLOOKUP(AI24,SALARIOS!$A$1:$B$4,2,0)</f>
        <v>0</v>
      </c>
      <c r="AK24" s="64">
        <v>0</v>
      </c>
      <c r="AL24" s="64">
        <v>0</v>
      </c>
      <c r="AM24" s="64">
        <v>0</v>
      </c>
      <c r="AN24" s="64">
        <v>0</v>
      </c>
      <c r="AO24" s="41">
        <f t="shared" si="1"/>
        <v>0</v>
      </c>
      <c r="AP24" s="41">
        <f t="shared" si="1"/>
        <v>0</v>
      </c>
      <c r="AQ24" s="41">
        <f t="shared" si="2"/>
        <v>0</v>
      </c>
      <c r="AR24" s="41">
        <f>VALUE(IF(COUNTIFS($D$2:$D24,$D24)=1,MAX(0,SUMIFS(AP:AP,$D:$D,$D24)),0))</f>
        <v>0</v>
      </c>
      <c r="AS24" s="41">
        <f t="shared" si="3"/>
        <v>0</v>
      </c>
      <c r="AT24" s="41">
        <f>IF(COUNTIFS($D$2:$D24,$D24)=1,SUMIFS(AS:AS,$D:$D,$D24),0)</f>
        <v>0</v>
      </c>
      <c r="AU24" s="41">
        <f t="shared" si="4"/>
        <v>0</v>
      </c>
      <c r="AV24" s="41">
        <f t="shared" si="22"/>
        <v>0</v>
      </c>
      <c r="AW24" s="41">
        <f>SUMIFS(Combinaciones!$K:$K,Combinaciones!$A:$A,I24,Combinaciones!$B:$B,J24,Combinaciones!$F:$F,O24)*M24</f>
        <v>92899620</v>
      </c>
      <c r="AX24" s="41">
        <f>IF(COUNTIFS($D$2:$D24,$D24)=1,SUMIFS(AW:AW,$D:$D,$D24),0)</f>
        <v>0</v>
      </c>
      <c r="AY24" s="64">
        <v>0</v>
      </c>
      <c r="AZ24" s="63" t="s">
        <v>85</v>
      </c>
      <c r="BA24" s="59"/>
      <c r="BB24" s="41">
        <f t="shared" si="5"/>
        <v>0</v>
      </c>
      <c r="BC24" s="64">
        <v>0</v>
      </c>
      <c r="BD24" s="43">
        <f t="shared" si="23"/>
        <v>92899620</v>
      </c>
      <c r="BE24" s="41">
        <f>IF(COUNTIFS($D$2:$D24,$D24)=1,SUMIFS(BD:BD,$D:$D,$D24),0)</f>
        <v>0</v>
      </c>
      <c r="BF24" s="66">
        <v>0.02</v>
      </c>
      <c r="BG24" s="41">
        <f t="shared" si="24"/>
        <v>1857992.4000000001</v>
      </c>
      <c r="BH24" s="41">
        <f>IF(COUNTIFS($D$2:$D24,$D24)=1,SUMIFS(BG:BG,$D:$D,$D24),0)</f>
        <v>0</v>
      </c>
      <c r="BI24" s="41">
        <f t="shared" si="7"/>
        <v>0</v>
      </c>
      <c r="BJ24" s="44">
        <f t="shared" si="8"/>
        <v>0</v>
      </c>
      <c r="BK24" s="44">
        <f t="shared" si="9"/>
        <v>92899620</v>
      </c>
      <c r="BL24" s="44">
        <f t="shared" si="10"/>
        <v>1768712452.5</v>
      </c>
      <c r="BM24" s="41" t="str">
        <f>IF(COUNTIF($D$3:D24,D24)=1,BL24,"")</f>
        <v/>
      </c>
      <c r="BN24" s="41">
        <f t="shared" si="11"/>
        <v>1857992.4000000001</v>
      </c>
      <c r="BO24" s="41">
        <f t="shared" si="12"/>
        <v>1857992.4000000001</v>
      </c>
      <c r="BP24" s="44">
        <f t="shared" si="13"/>
        <v>0</v>
      </c>
      <c r="BQ24" s="44">
        <f t="shared" si="14"/>
        <v>0</v>
      </c>
      <c r="BR24" s="44" t="str">
        <f t="shared" si="15"/>
        <v/>
      </c>
      <c r="BS24" s="44" t="str">
        <f t="shared" si="16"/>
        <v/>
      </c>
      <c r="BT24" s="44">
        <f t="shared" si="17"/>
        <v>0</v>
      </c>
      <c r="BU24" s="45" t="str">
        <f t="shared" si="18"/>
        <v/>
      </c>
    </row>
    <row r="25" spans="1:73" hidden="1">
      <c r="A25" s="95" t="s">
        <v>76</v>
      </c>
      <c r="B25" s="38">
        <v>19</v>
      </c>
      <c r="C25" s="38" t="s">
        <v>77</v>
      </c>
      <c r="D25" s="39">
        <v>5020922025</v>
      </c>
      <c r="E25" s="39" t="str">
        <f t="shared" si="19"/>
        <v/>
      </c>
      <c r="F25" s="62"/>
      <c r="G25" s="38" t="s">
        <v>94</v>
      </c>
      <c r="H25" s="38" t="s">
        <v>104</v>
      </c>
      <c r="I25" s="38" t="s">
        <v>89</v>
      </c>
      <c r="J25" s="38" t="s">
        <v>81</v>
      </c>
      <c r="K25" s="38" t="str">
        <f>INDEX('[3]Zonificación '!$AK:$AK,MATCH(D25,'[3]Zonificación '!$B:$B,0))</f>
        <v>OPERADOR COMPONENTE PEDAGOGICO CON ALIMENTOS</v>
      </c>
      <c r="L25" s="38">
        <v>1</v>
      </c>
      <c r="M25" s="38">
        <f>SUMIFS(
   zonificación!$AA:$AA,
   zonificación!$A:$A,B25,
   zonificación!$K:$K, G25,
   zonificación!$I:$I,H25,
   zonificación!$W:$W, I25, zonificación!$AK:$AK, J25)</f>
        <v>36</v>
      </c>
      <c r="N25" s="48">
        <f>IF(COUNTIFS($D$2:$D25,D25)=1,SUMIFS($M:$M,D:D,D25),0)</f>
        <v>0</v>
      </c>
      <c r="O25" s="62">
        <v>3</v>
      </c>
      <c r="P25" s="38">
        <f>IF(COUNTIFS($D$2:$D25,D25)=1,SUMIFS($L:$L,D:D,D25),0)</f>
        <v>0</v>
      </c>
      <c r="Q25" s="40">
        <f>IF(COUNTIFS($D$2:$D25,D25)=1,SUMIFS($N:$N,D:D,D25),0)</f>
        <v>0</v>
      </c>
      <c r="R25" s="38" t="s">
        <v>82</v>
      </c>
      <c r="S25" s="38">
        <v>811008215</v>
      </c>
      <c r="T25" s="110">
        <v>811008215</v>
      </c>
      <c r="U25" s="38" t="s">
        <v>97</v>
      </c>
      <c r="V25" s="110" t="s">
        <v>97</v>
      </c>
      <c r="W25" s="38" t="s">
        <v>84</v>
      </c>
      <c r="X25" s="97">
        <v>46326</v>
      </c>
      <c r="Y25" s="64">
        <v>0</v>
      </c>
      <c r="Z25" s="41">
        <f>IF(COUNTIFS($D$2:$D25,$D25)=1,SUMIFS(Y:Y,$D:$D,$D25),0)</f>
        <v>0</v>
      </c>
      <c r="AA25" s="64">
        <v>0</v>
      </c>
      <c r="AB25" s="63" t="s">
        <v>85</v>
      </c>
      <c r="AC25" s="64">
        <v>0</v>
      </c>
      <c r="AD25" s="41">
        <f>IF(COUNTIFS($D$2:$D25,$D25)=1,SUMIFS(AC:AC,$D:$D,$D25),0)</f>
        <v>0</v>
      </c>
      <c r="AE25" s="41">
        <f>IF(COUNTIFS($D$2:$D25,$D25)=1,SUMIFS(AA:AA,$D:$D,$D25),0)</f>
        <v>0</v>
      </c>
      <c r="AF25" s="41">
        <f t="shared" si="20"/>
        <v>0</v>
      </c>
      <c r="AG25" s="41">
        <f t="shared" si="21"/>
        <v>0</v>
      </c>
      <c r="AH25" s="41">
        <f>IF(COUNTIFS($D$2:$D25,$D25)=1,SUMIFS(AG:AG,$D:$D,$D25),0)</f>
        <v>0</v>
      </c>
      <c r="AI25" s="65">
        <f t="shared" si="0"/>
        <v>2026</v>
      </c>
      <c r="AJ25" s="42">
        <f>AH25/VLOOKUP(AI25,SALARIOS!$A$1:$B$4,2,0)</f>
        <v>0</v>
      </c>
      <c r="AK25" s="64">
        <v>0</v>
      </c>
      <c r="AL25" s="64">
        <v>0</v>
      </c>
      <c r="AM25" s="64">
        <v>0</v>
      </c>
      <c r="AN25" s="64">
        <v>0</v>
      </c>
      <c r="AO25" s="41">
        <f t="shared" si="1"/>
        <v>0</v>
      </c>
      <c r="AP25" s="41">
        <f t="shared" si="1"/>
        <v>0</v>
      </c>
      <c r="AQ25" s="41">
        <f t="shared" si="2"/>
        <v>0</v>
      </c>
      <c r="AR25" s="41">
        <f>VALUE(IF(COUNTIFS($D$2:$D25,$D25)=1,MAX(0,SUMIFS(AP:AP,$D:$D,$D25)),0))</f>
        <v>0</v>
      </c>
      <c r="AS25" s="41">
        <f t="shared" si="3"/>
        <v>0</v>
      </c>
      <c r="AT25" s="41">
        <f>IF(COUNTIFS($D$2:$D25,$D25)=1,SUMIFS(AS:AS,$D:$D,$D25),0)</f>
        <v>0</v>
      </c>
      <c r="AU25" s="41">
        <f t="shared" si="4"/>
        <v>0</v>
      </c>
      <c r="AV25" s="41">
        <f t="shared" si="22"/>
        <v>0</v>
      </c>
      <c r="AW25" s="41">
        <f>SUMIFS(Combinaciones!$K:$K,Combinaciones!$A:$A,I25,Combinaciones!$B:$B,J25,Combinaciones!$F:$F,O25)*M25</f>
        <v>62801244</v>
      </c>
      <c r="AX25" s="41">
        <f>IF(COUNTIFS($D$2:$D25,$D25)=1,SUMIFS(AW:AW,$D:$D,$D25),0)</f>
        <v>0</v>
      </c>
      <c r="AY25" s="64">
        <v>0</v>
      </c>
      <c r="AZ25" s="63" t="s">
        <v>85</v>
      </c>
      <c r="BA25" s="59"/>
      <c r="BB25" s="41">
        <f t="shared" si="5"/>
        <v>0</v>
      </c>
      <c r="BC25" s="64">
        <v>0</v>
      </c>
      <c r="BD25" s="43">
        <f t="shared" si="23"/>
        <v>62801244</v>
      </c>
      <c r="BE25" s="41">
        <f>IF(COUNTIFS($D$2:$D25,$D25)=1,SUMIFS(BD:BD,$D:$D,$D25),0)</f>
        <v>0</v>
      </c>
      <c r="BF25" s="66">
        <v>0.02</v>
      </c>
      <c r="BG25" s="41">
        <f t="shared" si="24"/>
        <v>1256024.8800000001</v>
      </c>
      <c r="BH25" s="41">
        <f>IF(COUNTIFS($D$2:$D25,$D25)=1,SUMIFS(BG:BG,$D:$D,$D25),0)</f>
        <v>0</v>
      </c>
      <c r="BI25" s="41">
        <f t="shared" si="7"/>
        <v>0</v>
      </c>
      <c r="BJ25" s="44">
        <f t="shared" si="8"/>
        <v>0</v>
      </c>
      <c r="BK25" s="44">
        <f t="shared" si="9"/>
        <v>62801244</v>
      </c>
      <c r="BL25" s="44">
        <f t="shared" si="10"/>
        <v>1768712452.5</v>
      </c>
      <c r="BM25" s="41" t="str">
        <f>IF(COUNTIF($D$3:D25,D25)=1,BL25,"")</f>
        <v/>
      </c>
      <c r="BN25" s="41">
        <f t="shared" si="11"/>
        <v>1256024.8800000001</v>
      </c>
      <c r="BO25" s="41">
        <f t="shared" si="12"/>
        <v>1256024.8800000001</v>
      </c>
      <c r="BP25" s="44">
        <f t="shared" si="13"/>
        <v>0</v>
      </c>
      <c r="BQ25" s="44">
        <f t="shared" si="14"/>
        <v>0</v>
      </c>
      <c r="BR25" s="44" t="str">
        <f t="shared" si="15"/>
        <v/>
      </c>
      <c r="BS25" s="44" t="str">
        <f t="shared" si="16"/>
        <v/>
      </c>
      <c r="BT25" s="44">
        <f t="shared" si="17"/>
        <v>0</v>
      </c>
      <c r="BU25" s="45" t="str">
        <f t="shared" si="18"/>
        <v/>
      </c>
    </row>
    <row r="26" spans="1:73" hidden="1">
      <c r="A26" s="95" t="s">
        <v>76</v>
      </c>
      <c r="B26" s="38">
        <v>19</v>
      </c>
      <c r="C26" s="38" t="s">
        <v>77</v>
      </c>
      <c r="D26" s="39">
        <v>5020922025</v>
      </c>
      <c r="E26" s="39" t="str">
        <f t="shared" si="19"/>
        <v/>
      </c>
      <c r="F26" s="62"/>
      <c r="G26" s="38" t="s">
        <v>94</v>
      </c>
      <c r="H26" s="38" t="s">
        <v>104</v>
      </c>
      <c r="I26" s="38" t="s">
        <v>80</v>
      </c>
      <c r="J26" s="38" t="s">
        <v>81</v>
      </c>
      <c r="K26" s="38" t="str">
        <f>INDEX('[3]Zonificación '!$AK:$AK,MATCH(D26,'[3]Zonificación '!$B:$B,0))</f>
        <v>OPERADOR COMPONENTE PEDAGOGICO CON ALIMENTOS</v>
      </c>
      <c r="L26" s="38">
        <v>1</v>
      </c>
      <c r="M26" s="38">
        <f>SUMIFS(
   zonificación!$AA:$AA,
   zonificación!$A:$A,B26,
   zonificación!$K:$K, G26,
   zonificación!$I:$I,H26,
   zonificación!$W:$W, I26, zonificación!$AK:$AK, J26)</f>
        <v>58</v>
      </c>
      <c r="N26" s="48">
        <f>IF(COUNTIFS($D$2:$D26,D26)=1,SUMIFS($M:$M,D:D,D26),0)</f>
        <v>0</v>
      </c>
      <c r="O26" s="62">
        <v>3</v>
      </c>
      <c r="P26" s="38">
        <f>IF(COUNTIFS($D$2:$D26,D26)=1,SUMIFS($L:$L,D:D,D26),0)</f>
        <v>0</v>
      </c>
      <c r="Q26" s="40">
        <f>IF(COUNTIFS($D$2:$D26,D26)=1,SUMIFS($N:$N,D:D,D26),0)</f>
        <v>0</v>
      </c>
      <c r="R26" s="38" t="s">
        <v>82</v>
      </c>
      <c r="S26" s="38">
        <v>811008215</v>
      </c>
      <c r="T26" s="110">
        <v>811008215</v>
      </c>
      <c r="U26" s="38" t="s">
        <v>97</v>
      </c>
      <c r="V26" s="110" t="s">
        <v>97</v>
      </c>
      <c r="W26" s="38" t="s">
        <v>84</v>
      </c>
      <c r="X26" s="97">
        <v>46326</v>
      </c>
      <c r="Y26" s="64">
        <v>0</v>
      </c>
      <c r="Z26" s="41">
        <f>IF(COUNTIFS($D$2:$D26,$D26)=1,SUMIFS(Y:Y,$D:$D,$D26),0)</f>
        <v>0</v>
      </c>
      <c r="AA26" s="64">
        <v>0</v>
      </c>
      <c r="AB26" s="63" t="s">
        <v>85</v>
      </c>
      <c r="AC26" s="64">
        <v>0</v>
      </c>
      <c r="AD26" s="41">
        <f>IF(COUNTIFS($D$2:$D26,$D26)=1,SUMIFS(AC:AC,$D:$D,$D26),0)</f>
        <v>0</v>
      </c>
      <c r="AE26" s="41">
        <f>IF(COUNTIFS($D$2:$D26,$D26)=1,SUMIFS(AA:AA,$D:$D,$D26),0)</f>
        <v>0</v>
      </c>
      <c r="AF26" s="41">
        <f t="shared" si="20"/>
        <v>0</v>
      </c>
      <c r="AG26" s="41">
        <f t="shared" si="21"/>
        <v>0</v>
      </c>
      <c r="AH26" s="41">
        <f>IF(COUNTIFS($D$2:$D26,$D26)=1,SUMIFS(AG:AG,$D:$D,$D26),0)</f>
        <v>0</v>
      </c>
      <c r="AI26" s="65">
        <f t="shared" si="0"/>
        <v>2026</v>
      </c>
      <c r="AJ26" s="42">
        <f>AH26/VLOOKUP(AI26,SALARIOS!$A$1:$B$4,2,0)</f>
        <v>0</v>
      </c>
      <c r="AK26" s="64">
        <v>0</v>
      </c>
      <c r="AL26" s="64">
        <v>0</v>
      </c>
      <c r="AM26" s="64">
        <v>0</v>
      </c>
      <c r="AN26" s="64">
        <v>0</v>
      </c>
      <c r="AO26" s="41">
        <f t="shared" si="1"/>
        <v>0</v>
      </c>
      <c r="AP26" s="41">
        <f t="shared" si="1"/>
        <v>0</v>
      </c>
      <c r="AQ26" s="41">
        <f t="shared" si="2"/>
        <v>0</v>
      </c>
      <c r="AR26" s="41">
        <f>VALUE(IF(COUNTIFS($D$2:$D26,$D26)=1,MAX(0,SUMIFS(AP:AP,$D:$D,$D26)),0))</f>
        <v>0</v>
      </c>
      <c r="AS26" s="41">
        <f t="shared" si="3"/>
        <v>0</v>
      </c>
      <c r="AT26" s="41">
        <f>IF(COUNTIFS($D$2:$D26,$D26)=1,SUMIFS(AS:AS,$D:$D,$D26),0)</f>
        <v>0</v>
      </c>
      <c r="AU26" s="41">
        <f t="shared" si="4"/>
        <v>0</v>
      </c>
      <c r="AV26" s="41">
        <f t="shared" si="22"/>
        <v>0</v>
      </c>
      <c r="AW26" s="41">
        <f>SUMIFS(Combinaciones!$K:$K,Combinaciones!$A:$A,I26,Combinaciones!$B:$B,J26,Combinaciones!$F:$F,O26)*M26</f>
        <v>97966872</v>
      </c>
      <c r="AX26" s="41">
        <f>IF(COUNTIFS($D$2:$D26,$D26)=1,SUMIFS(AW:AW,$D:$D,$D26),0)</f>
        <v>0</v>
      </c>
      <c r="AY26" s="64">
        <v>0</v>
      </c>
      <c r="AZ26" s="63" t="s">
        <v>85</v>
      </c>
      <c r="BA26" s="59"/>
      <c r="BB26" s="41">
        <f t="shared" si="5"/>
        <v>0</v>
      </c>
      <c r="BC26" s="64">
        <v>0</v>
      </c>
      <c r="BD26" s="43">
        <f t="shared" si="23"/>
        <v>97966872</v>
      </c>
      <c r="BE26" s="41">
        <f>IF(COUNTIFS($D$2:$D26,$D26)=1,SUMIFS(BD:BD,$D:$D,$D26),0)</f>
        <v>0</v>
      </c>
      <c r="BF26" s="66">
        <v>0.02</v>
      </c>
      <c r="BG26" s="41">
        <f t="shared" si="24"/>
        <v>1959337.44</v>
      </c>
      <c r="BH26" s="41">
        <f>IF(COUNTIFS($D$2:$D26,$D26)=1,SUMIFS(BG:BG,$D:$D,$D26),0)</f>
        <v>0</v>
      </c>
      <c r="BI26" s="41">
        <f t="shared" si="7"/>
        <v>0</v>
      </c>
      <c r="BJ26" s="44">
        <f t="shared" si="8"/>
        <v>0</v>
      </c>
      <c r="BK26" s="44">
        <f t="shared" si="9"/>
        <v>97966872</v>
      </c>
      <c r="BL26" s="44">
        <f t="shared" si="10"/>
        <v>1768712452.5</v>
      </c>
      <c r="BM26" s="41" t="str">
        <f>IF(COUNTIF($D$3:D26,D26)=1,BL26,"")</f>
        <v/>
      </c>
      <c r="BN26" s="41">
        <f t="shared" si="11"/>
        <v>1959337.44</v>
      </c>
      <c r="BO26" s="41">
        <f t="shared" si="12"/>
        <v>1959337.44</v>
      </c>
      <c r="BP26" s="44">
        <f t="shared" si="13"/>
        <v>0</v>
      </c>
      <c r="BQ26" s="44">
        <f t="shared" si="14"/>
        <v>0</v>
      </c>
      <c r="BR26" s="44" t="str">
        <f t="shared" si="15"/>
        <v/>
      </c>
      <c r="BS26" s="44" t="str">
        <f t="shared" si="16"/>
        <v/>
      </c>
      <c r="BT26" s="44">
        <f t="shared" si="17"/>
        <v>0</v>
      </c>
      <c r="BU26" s="45" t="str">
        <f t="shared" si="18"/>
        <v/>
      </c>
    </row>
    <row r="27" spans="1:73" hidden="1">
      <c r="A27" s="95" t="s">
        <v>76</v>
      </c>
      <c r="B27" s="38">
        <v>19</v>
      </c>
      <c r="C27" s="38" t="s">
        <v>77</v>
      </c>
      <c r="D27" s="39">
        <v>5020922025</v>
      </c>
      <c r="E27" s="39" t="str">
        <f t="shared" si="19"/>
        <v/>
      </c>
      <c r="F27" s="62"/>
      <c r="G27" s="38" t="s">
        <v>94</v>
      </c>
      <c r="H27" s="38" t="s">
        <v>104</v>
      </c>
      <c r="I27" s="38" t="s">
        <v>86</v>
      </c>
      <c r="J27" s="38" t="s">
        <v>81</v>
      </c>
      <c r="K27" s="38" t="str">
        <f>INDEX('[3]Zonificación '!$AK:$AK,MATCH(D27,'[3]Zonificación '!$B:$B,0))</f>
        <v>OPERADOR COMPONENTE PEDAGOGICO CON ALIMENTOS</v>
      </c>
      <c r="L27" s="38">
        <v>4</v>
      </c>
      <c r="M27" s="38">
        <f>SUMIFS(
   zonificación!$AA:$AA,
   zonificación!$A:$A,B27,
   zonificación!$K:$K, G27,
   zonificación!$I:$I,H27,
   zonificación!$W:$W, I27, zonificación!$AK:$AK, J27)</f>
        <v>87</v>
      </c>
      <c r="N27" s="48">
        <f>IF(COUNTIFS($D$2:$D27,D27)=1,SUMIFS($M:$M,D:D,D27),0)</f>
        <v>0</v>
      </c>
      <c r="O27" s="62">
        <v>3</v>
      </c>
      <c r="P27" s="38">
        <f>IF(COUNTIFS($D$2:$D27,D27)=1,SUMIFS($L:$L,D:D,D27),0)</f>
        <v>0</v>
      </c>
      <c r="Q27" s="40">
        <f>IF(COUNTIFS($D$2:$D27,D27)=1,SUMIFS($N:$N,D:D,D27),0)</f>
        <v>0</v>
      </c>
      <c r="R27" s="38" t="s">
        <v>82</v>
      </c>
      <c r="S27" s="38">
        <v>811008215</v>
      </c>
      <c r="T27" s="110">
        <v>811008215</v>
      </c>
      <c r="U27" s="38" t="s">
        <v>97</v>
      </c>
      <c r="V27" s="110" t="s">
        <v>97</v>
      </c>
      <c r="W27" s="38" t="s">
        <v>87</v>
      </c>
      <c r="X27" s="97">
        <v>46326</v>
      </c>
      <c r="Y27" s="64">
        <v>0</v>
      </c>
      <c r="Z27" s="41">
        <f>IF(COUNTIFS($D$2:$D27,$D27)=1,SUMIFS(Y:Y,$D:$D,$D27),0)</f>
        <v>0</v>
      </c>
      <c r="AA27" s="64">
        <v>0</v>
      </c>
      <c r="AB27" s="63" t="s">
        <v>85</v>
      </c>
      <c r="AC27" s="64">
        <v>0</v>
      </c>
      <c r="AD27" s="41">
        <f>IF(COUNTIFS($D$2:$D27,$D27)=1,SUMIFS(AC:AC,$D:$D,$D27),0)</f>
        <v>0</v>
      </c>
      <c r="AE27" s="41">
        <f>IF(COUNTIFS($D$2:$D27,$D27)=1,SUMIFS(AA:AA,$D:$D,$D27),0)</f>
        <v>0</v>
      </c>
      <c r="AF27" s="41">
        <f t="shared" si="20"/>
        <v>0</v>
      </c>
      <c r="AG27" s="41">
        <f t="shared" si="21"/>
        <v>0</v>
      </c>
      <c r="AH27" s="41">
        <f>IF(COUNTIFS($D$2:$D27,$D27)=1,SUMIFS(AG:AG,$D:$D,$D27),0)</f>
        <v>0</v>
      </c>
      <c r="AI27" s="65">
        <f t="shared" si="0"/>
        <v>2026</v>
      </c>
      <c r="AJ27" s="42">
        <f>AH27/VLOOKUP(AI27,SALARIOS!$A$1:$B$4,2,0)</f>
        <v>0</v>
      </c>
      <c r="AK27" s="64">
        <v>0</v>
      </c>
      <c r="AL27" s="64">
        <v>0</v>
      </c>
      <c r="AM27" s="64">
        <v>0</v>
      </c>
      <c r="AN27" s="64">
        <v>0</v>
      </c>
      <c r="AO27" s="41">
        <f t="shared" si="1"/>
        <v>0</v>
      </c>
      <c r="AP27" s="41">
        <f t="shared" si="1"/>
        <v>0</v>
      </c>
      <c r="AQ27" s="41">
        <f t="shared" si="2"/>
        <v>0</v>
      </c>
      <c r="AR27" s="41">
        <f>VALUE(IF(COUNTIFS($D$2:$D27,$D27)=1,MAX(0,SUMIFS(AP:AP,$D:$D,$D27)),0))</f>
        <v>0</v>
      </c>
      <c r="AS27" s="41">
        <f t="shared" si="3"/>
        <v>0</v>
      </c>
      <c r="AT27" s="41">
        <f>IF(COUNTIFS($D$2:$D27,$D27)=1,SUMIFS(AS:AS,$D:$D,$D27),0)</f>
        <v>0</v>
      </c>
      <c r="AU27" s="41">
        <f t="shared" si="4"/>
        <v>0</v>
      </c>
      <c r="AV27" s="41">
        <f t="shared" si="22"/>
        <v>0</v>
      </c>
      <c r="AW27" s="41">
        <f>SUMIFS(Combinaciones!$K:$K,Combinaciones!$A:$A,I27,Combinaciones!$B:$B,J27,Combinaciones!$F:$F,O27)*M27</f>
        <v>107688774</v>
      </c>
      <c r="AX27" s="41">
        <f>IF(COUNTIFS($D$2:$D27,$D27)=1,SUMIFS(AW:AW,$D:$D,$D27),0)</f>
        <v>0</v>
      </c>
      <c r="AY27" s="64">
        <v>0</v>
      </c>
      <c r="AZ27" s="63" t="s">
        <v>85</v>
      </c>
      <c r="BA27" s="59"/>
      <c r="BB27" s="41">
        <f t="shared" si="5"/>
        <v>0</v>
      </c>
      <c r="BC27" s="64">
        <v>0</v>
      </c>
      <c r="BD27" s="43">
        <f t="shared" si="23"/>
        <v>107688774</v>
      </c>
      <c r="BE27" s="41">
        <f>IF(COUNTIFS($D$2:$D27,$D27)=1,SUMIFS(BD:BD,$D:$D,$D27),0)</f>
        <v>0</v>
      </c>
      <c r="BF27" s="66">
        <v>0.02</v>
      </c>
      <c r="BG27" s="41">
        <f t="shared" si="24"/>
        <v>2153775.48</v>
      </c>
      <c r="BH27" s="41">
        <f>IF(COUNTIFS($D$2:$D27,$D27)=1,SUMIFS(BG:BG,$D:$D,$D27),0)</f>
        <v>0</v>
      </c>
      <c r="BI27" s="41">
        <f t="shared" si="7"/>
        <v>0</v>
      </c>
      <c r="BJ27" s="44">
        <f t="shared" si="8"/>
        <v>0</v>
      </c>
      <c r="BK27" s="44">
        <f t="shared" si="9"/>
        <v>107688774</v>
      </c>
      <c r="BL27" s="44">
        <f t="shared" si="10"/>
        <v>1768712452.5</v>
      </c>
      <c r="BM27" s="41" t="str">
        <f>IF(COUNTIF($D$3:D27,D27)=1,BL27,"")</f>
        <v/>
      </c>
      <c r="BN27" s="41">
        <f t="shared" si="11"/>
        <v>2153775.48</v>
      </c>
      <c r="BO27" s="41">
        <f t="shared" si="12"/>
        <v>2153775.48</v>
      </c>
      <c r="BP27" s="44">
        <f t="shared" si="13"/>
        <v>0</v>
      </c>
      <c r="BQ27" s="44">
        <f t="shared" si="14"/>
        <v>0</v>
      </c>
      <c r="BR27" s="44" t="str">
        <f t="shared" si="15"/>
        <v/>
      </c>
      <c r="BS27" s="44" t="str">
        <f t="shared" si="16"/>
        <v/>
      </c>
      <c r="BT27" s="44">
        <f t="shared" si="17"/>
        <v>0</v>
      </c>
      <c r="BU27" s="45" t="str">
        <f t="shared" si="18"/>
        <v/>
      </c>
    </row>
    <row r="28" spans="1:73" hidden="1">
      <c r="A28" s="95" t="s">
        <v>76</v>
      </c>
      <c r="B28" s="38">
        <v>20</v>
      </c>
      <c r="C28" s="38" t="s">
        <v>77</v>
      </c>
      <c r="D28" s="39">
        <v>5010622026</v>
      </c>
      <c r="E28" s="39" t="str">
        <f t="shared" si="19"/>
        <v/>
      </c>
      <c r="F28" s="62"/>
      <c r="G28" s="38" t="s">
        <v>94</v>
      </c>
      <c r="H28" s="38" t="s">
        <v>95</v>
      </c>
      <c r="I28" s="38" t="s">
        <v>80</v>
      </c>
      <c r="J28" s="38" t="s">
        <v>81</v>
      </c>
      <c r="K28" s="38" t="str">
        <f>INDEX('[3]Zonificación '!$AK:$AK,MATCH(D28,'[3]Zonificación '!$B:$B,0))</f>
        <v>OPERADOR COMPONENTE PEDAGOGICO CON ALIMENTOS</v>
      </c>
      <c r="L28" s="38">
        <v>1</v>
      </c>
      <c r="M28" s="38">
        <f>SUMIFS(
   zonificación!$AA:$AA,
   zonificación!$A:$A,B28,
   zonificación!$K:$K, G28,
   zonificación!$I:$I,H28,
   zonificación!$W:$W, I28, zonificación!$AK:$AK, J28)</f>
        <v>84</v>
      </c>
      <c r="N28" s="48">
        <f>IF(COUNTIFS($D$2:$D28,D28)=1,SUMIFS($M:$M,D:D,D28),0)</f>
        <v>947</v>
      </c>
      <c r="O28" s="62">
        <v>3</v>
      </c>
      <c r="P28" s="38">
        <f>IF(COUNTIFS($D$2:$D28,D28)=1,SUMIFS($L:$L,D:D,D28),0)</f>
        <v>44</v>
      </c>
      <c r="Q28" s="40">
        <f>IF(COUNTIFS($D$2:$D28,D28)=1,SUMIFS($N:$N,D:D,D28),0)</f>
        <v>947</v>
      </c>
      <c r="R28" s="38" t="s">
        <v>82</v>
      </c>
      <c r="S28" s="38">
        <v>811021339</v>
      </c>
      <c r="T28" s="110">
        <v>811021339</v>
      </c>
      <c r="U28" s="38" t="s">
        <v>105</v>
      </c>
      <c r="V28" s="110" t="s">
        <v>105</v>
      </c>
      <c r="W28" s="38" t="s">
        <v>84</v>
      </c>
      <c r="X28" s="97">
        <v>46326</v>
      </c>
      <c r="Y28" s="64">
        <v>0</v>
      </c>
      <c r="Z28" s="41">
        <f>IF(COUNTIFS($D$2:$D28,$D28)=1,SUMIFS(Y:Y,$D:$D,$D28),0)</f>
        <v>0</v>
      </c>
      <c r="AA28" s="64">
        <v>0</v>
      </c>
      <c r="AB28" s="63" t="s">
        <v>85</v>
      </c>
      <c r="AC28" s="64">
        <v>0</v>
      </c>
      <c r="AD28" s="41">
        <f>IF(COUNTIFS($D$2:$D28,$D28)=1,SUMIFS(AC:AC,$D:$D,$D28),0)</f>
        <v>0</v>
      </c>
      <c r="AE28" s="41">
        <f>IF(COUNTIFS($D$2:$D28,$D28)=1,SUMIFS(AA:AA,$D:$D,$D28),0)</f>
        <v>0</v>
      </c>
      <c r="AF28" s="41">
        <f t="shared" si="20"/>
        <v>0</v>
      </c>
      <c r="AG28" s="41">
        <f t="shared" si="21"/>
        <v>0</v>
      </c>
      <c r="AH28" s="41">
        <f>IF(COUNTIFS($D$2:$D28,$D28)=1,SUMIFS(AG:AG,$D:$D,$D28),0)</f>
        <v>0</v>
      </c>
      <c r="AI28" s="65">
        <f t="shared" si="0"/>
        <v>2026</v>
      </c>
      <c r="AJ28" s="42">
        <f>AH28/VLOOKUP(AI28,SALARIOS!$A$1:$B$4,2,0)</f>
        <v>0</v>
      </c>
      <c r="AK28" s="64">
        <v>0</v>
      </c>
      <c r="AL28" s="64">
        <v>0</v>
      </c>
      <c r="AM28" s="64">
        <v>0</v>
      </c>
      <c r="AN28" s="64">
        <v>0</v>
      </c>
      <c r="AO28" s="41">
        <f t="shared" si="1"/>
        <v>0</v>
      </c>
      <c r="AP28" s="41">
        <f t="shared" si="1"/>
        <v>0</v>
      </c>
      <c r="AQ28" s="41">
        <f t="shared" si="2"/>
        <v>0</v>
      </c>
      <c r="AR28" s="41">
        <f>VALUE(IF(COUNTIFS($D$2:$D28,$D28)=1,MAX(0,SUMIFS(AP:AP,$D:$D,$D28)),0))</f>
        <v>0</v>
      </c>
      <c r="AS28" s="41">
        <f t="shared" si="3"/>
        <v>0</v>
      </c>
      <c r="AT28" s="41">
        <f>IF(COUNTIFS($D$2:$D28,$D28)=1,SUMIFS(AS:AS,$D:$D,$D28),0)</f>
        <v>0</v>
      </c>
      <c r="AU28" s="41">
        <f t="shared" si="4"/>
        <v>0</v>
      </c>
      <c r="AV28" s="41">
        <f t="shared" si="22"/>
        <v>0</v>
      </c>
      <c r="AW28" s="41">
        <f>SUMIFS(Combinaciones!$K:$K,Combinaciones!$A:$A,I28,Combinaciones!$B:$B,J28,Combinaciones!$F:$F,O28)*M28</f>
        <v>141883056</v>
      </c>
      <c r="AX28" s="41">
        <f>IF(COUNTIFS($D$2:$D28,$D28)=1,SUMIFS(AW:AW,$D:$D,$D28),0)</f>
        <v>1285216208</v>
      </c>
      <c r="AY28" s="64">
        <v>0</v>
      </c>
      <c r="AZ28" s="63" t="s">
        <v>85</v>
      </c>
      <c r="BA28" s="59"/>
      <c r="BB28" s="41">
        <f t="shared" si="5"/>
        <v>0</v>
      </c>
      <c r="BC28" s="64">
        <v>0</v>
      </c>
      <c r="BD28" s="43">
        <f t="shared" si="23"/>
        <v>141883056</v>
      </c>
      <c r="BE28" s="41">
        <f>IF(COUNTIFS($D$2:$D28,$D28)=1,SUMIFS(BD:BD,$D:$D,$D28),0)</f>
        <v>1285216208</v>
      </c>
      <c r="BF28" s="66">
        <v>0.02</v>
      </c>
      <c r="BG28" s="41">
        <f t="shared" ref="BG28:BG91" si="25">IFERROR(BF28*BE28,"")</f>
        <v>25704324.16</v>
      </c>
      <c r="BH28" s="41">
        <f>IF(COUNTIFS($D$2:$D28,$D28)=1,SUMIFS(BG:BG,$D:$D,$D28),0)</f>
        <v>25704324.16</v>
      </c>
      <c r="BI28" s="41">
        <f t="shared" si="7"/>
        <v>1310920532.1600001</v>
      </c>
      <c r="BJ28" s="44">
        <f t="shared" si="8"/>
        <v>748.71025678720434</v>
      </c>
      <c r="BK28" s="44">
        <f t="shared" si="9"/>
        <v>141883056</v>
      </c>
      <c r="BL28" s="44">
        <f t="shared" si="10"/>
        <v>1285216208</v>
      </c>
      <c r="BM28" s="41">
        <f>IF(COUNTIF($D$3:D28,D28)=1,BL28,"")</f>
        <v>1285216208</v>
      </c>
      <c r="BN28" s="41">
        <f t="shared" si="11"/>
        <v>25704324.16</v>
      </c>
      <c r="BO28" s="41">
        <f t="shared" si="12"/>
        <v>1310920532.1600001</v>
      </c>
      <c r="BP28" s="44">
        <f t="shared" si="13"/>
        <v>0</v>
      </c>
      <c r="BQ28" s="44">
        <f t="shared" si="14"/>
        <v>748.71025678720434</v>
      </c>
      <c r="BR28" s="44" t="str">
        <f t="shared" si="15"/>
        <v/>
      </c>
      <c r="BS28" s="44" t="str">
        <f t="shared" si="16"/>
        <v/>
      </c>
      <c r="BT28" s="44">
        <f t="shared" si="17"/>
        <v>748.71025678720434</v>
      </c>
      <c r="BU28" s="45" t="str">
        <f t="shared" si="18"/>
        <v/>
      </c>
    </row>
    <row r="29" spans="1:73" hidden="1">
      <c r="A29" s="95" t="s">
        <v>76</v>
      </c>
      <c r="B29" s="38">
        <v>20</v>
      </c>
      <c r="C29" s="38" t="s">
        <v>77</v>
      </c>
      <c r="D29" s="39">
        <v>5010622026</v>
      </c>
      <c r="E29" s="39" t="str">
        <f t="shared" si="19"/>
        <v/>
      </c>
      <c r="F29" s="62"/>
      <c r="G29" s="38" t="s">
        <v>94</v>
      </c>
      <c r="H29" s="38" t="s">
        <v>95</v>
      </c>
      <c r="I29" s="38" t="s">
        <v>86</v>
      </c>
      <c r="J29" s="38" t="s">
        <v>81</v>
      </c>
      <c r="K29" s="38" t="str">
        <f>INDEX('[3]Zonificación '!$AK:$AK,MATCH(D29,'[3]Zonificación '!$B:$B,0))</f>
        <v>OPERADOR COMPONENTE PEDAGOGICO CON ALIMENTOS</v>
      </c>
      <c r="L29" s="38">
        <v>9</v>
      </c>
      <c r="M29" s="38">
        <f>SUMIFS(
   zonificación!$AA:$AA,
   zonificación!$A:$A,B29,
   zonificación!$K:$K, G29,
   zonificación!$I:$I,H29,
   zonificación!$W:$W, I29, zonificación!$AK:$AK, J29)</f>
        <v>294</v>
      </c>
      <c r="N29" s="48">
        <f>IF(COUNTIFS($D$2:$D29,D29)=1,SUMIFS($M:$M,D:D,D29),0)</f>
        <v>0</v>
      </c>
      <c r="O29" s="62">
        <v>3</v>
      </c>
      <c r="P29" s="38">
        <f>IF(COUNTIFS($D$2:$D29,D29)=1,SUMIFS($L:$L,D:D,D29),0)</f>
        <v>0</v>
      </c>
      <c r="Q29" s="40">
        <f>IF(COUNTIFS($D$2:$D29,D29)=1,SUMIFS($N:$N,D:D,D29),0)</f>
        <v>0</v>
      </c>
      <c r="R29" s="38" t="s">
        <v>82</v>
      </c>
      <c r="S29" s="38">
        <v>811021339</v>
      </c>
      <c r="T29" s="110">
        <v>811021339</v>
      </c>
      <c r="U29" s="38" t="s">
        <v>105</v>
      </c>
      <c r="V29" s="110" t="s">
        <v>105</v>
      </c>
      <c r="W29" s="38" t="s">
        <v>87</v>
      </c>
      <c r="X29" s="97">
        <v>46326</v>
      </c>
      <c r="Y29" s="64">
        <v>0</v>
      </c>
      <c r="Z29" s="41">
        <f>IF(COUNTIFS($D$2:$D29,$D29)=1,SUMIFS(Y:Y,$D:$D,$D29),0)</f>
        <v>0</v>
      </c>
      <c r="AA29" s="64">
        <v>0</v>
      </c>
      <c r="AB29" s="63" t="s">
        <v>85</v>
      </c>
      <c r="AC29" s="64">
        <v>0</v>
      </c>
      <c r="AD29" s="41">
        <f>IF(COUNTIFS($D$2:$D29,$D29)=1,SUMIFS(AC:AC,$D:$D,$D29),0)</f>
        <v>0</v>
      </c>
      <c r="AE29" s="41">
        <f>IF(COUNTIFS($D$2:$D29,$D29)=1,SUMIFS(AA:AA,$D:$D,$D29),0)</f>
        <v>0</v>
      </c>
      <c r="AF29" s="41">
        <f t="shared" si="20"/>
        <v>0</v>
      </c>
      <c r="AG29" s="41">
        <f t="shared" si="21"/>
        <v>0</v>
      </c>
      <c r="AH29" s="41">
        <f>IF(COUNTIFS($D$2:$D29,$D29)=1,SUMIFS(AG:AG,$D:$D,$D29),0)</f>
        <v>0</v>
      </c>
      <c r="AI29" s="65">
        <f t="shared" si="0"/>
        <v>2026</v>
      </c>
      <c r="AJ29" s="42">
        <f>AH29/VLOOKUP(AI29,SALARIOS!$A$1:$B$4,2,0)</f>
        <v>0</v>
      </c>
      <c r="AK29" s="64">
        <v>0</v>
      </c>
      <c r="AL29" s="64">
        <v>0</v>
      </c>
      <c r="AM29" s="64">
        <v>0</v>
      </c>
      <c r="AN29" s="64">
        <v>0</v>
      </c>
      <c r="AO29" s="41">
        <f t="shared" si="1"/>
        <v>0</v>
      </c>
      <c r="AP29" s="41">
        <f t="shared" si="1"/>
        <v>0</v>
      </c>
      <c r="AQ29" s="41">
        <f t="shared" si="2"/>
        <v>0</v>
      </c>
      <c r="AR29" s="41">
        <f>VALUE(IF(COUNTIFS($D$2:$D29,$D29)=1,MAX(0,SUMIFS(AP:AP,$D:$D,$D29)),0))</f>
        <v>0</v>
      </c>
      <c r="AS29" s="41">
        <f t="shared" si="3"/>
        <v>0</v>
      </c>
      <c r="AT29" s="41">
        <f>IF(COUNTIFS($D$2:$D29,$D29)=1,SUMIFS(AS:AS,$D:$D,$D29),0)</f>
        <v>0</v>
      </c>
      <c r="AU29" s="41">
        <f t="shared" si="4"/>
        <v>0</v>
      </c>
      <c r="AV29" s="41">
        <f t="shared" si="22"/>
        <v>0</v>
      </c>
      <c r="AW29" s="41">
        <f>SUMIFS(Combinaciones!$K:$K,Combinaciones!$A:$A,I29,Combinaciones!$B:$B,J29,Combinaciones!$F:$F,O29)*M29</f>
        <v>363913788</v>
      </c>
      <c r="AX29" s="41">
        <f>IF(COUNTIFS($D$2:$D29,$D29)=1,SUMIFS(AW:AW,$D:$D,$D29),0)</f>
        <v>0</v>
      </c>
      <c r="AY29" s="64">
        <v>0</v>
      </c>
      <c r="AZ29" s="63" t="s">
        <v>85</v>
      </c>
      <c r="BA29" s="59"/>
      <c r="BB29" s="41">
        <f t="shared" si="5"/>
        <v>0</v>
      </c>
      <c r="BC29" s="64">
        <v>0</v>
      </c>
      <c r="BD29" s="43">
        <f t="shared" si="23"/>
        <v>363913788</v>
      </c>
      <c r="BE29" s="41">
        <f>IF(COUNTIFS($D$2:$D29,$D29)=1,SUMIFS(BD:BD,$D:$D,$D29),0)</f>
        <v>0</v>
      </c>
      <c r="BF29" s="66">
        <v>0.02</v>
      </c>
      <c r="BG29" s="41">
        <f t="shared" si="25"/>
        <v>0</v>
      </c>
      <c r="BH29" s="41">
        <f>IF(COUNTIFS($D$2:$D29,$D29)=1,SUMIFS(BG:BG,$D:$D,$D29),0)</f>
        <v>0</v>
      </c>
      <c r="BI29" s="41">
        <f t="shared" si="7"/>
        <v>0</v>
      </c>
      <c r="BJ29" s="44">
        <f t="shared" si="8"/>
        <v>0</v>
      </c>
      <c r="BK29" s="44">
        <f t="shared" si="9"/>
        <v>363913788</v>
      </c>
      <c r="BL29" s="44">
        <f t="shared" si="10"/>
        <v>1285216208</v>
      </c>
      <c r="BM29" s="41" t="str">
        <f>IF(COUNTIF($D$3:D29,D29)=1,BL29,"")</f>
        <v/>
      </c>
      <c r="BN29" s="41">
        <f t="shared" si="11"/>
        <v>0</v>
      </c>
      <c r="BO29" s="41">
        <f t="shared" si="12"/>
        <v>0</v>
      </c>
      <c r="BP29" s="44">
        <f t="shared" si="13"/>
        <v>0</v>
      </c>
      <c r="BQ29" s="44">
        <f t="shared" si="14"/>
        <v>0</v>
      </c>
      <c r="BR29" s="44" t="str">
        <f t="shared" si="15"/>
        <v/>
      </c>
      <c r="BS29" s="44" t="str">
        <f t="shared" si="16"/>
        <v/>
      </c>
      <c r="BT29" s="44">
        <f t="shared" si="17"/>
        <v>0</v>
      </c>
      <c r="BU29" s="45" t="str">
        <f t="shared" si="18"/>
        <v/>
      </c>
    </row>
    <row r="30" spans="1:73" hidden="1">
      <c r="A30" s="95" t="s">
        <v>76</v>
      </c>
      <c r="B30" s="38">
        <v>20</v>
      </c>
      <c r="C30" s="38" t="s">
        <v>77</v>
      </c>
      <c r="D30" s="39">
        <v>5010622026</v>
      </c>
      <c r="E30" s="39" t="str">
        <f t="shared" si="19"/>
        <v/>
      </c>
      <c r="F30" s="62"/>
      <c r="G30" s="38" t="s">
        <v>94</v>
      </c>
      <c r="H30" s="38" t="s">
        <v>106</v>
      </c>
      <c r="I30" s="38" t="s">
        <v>89</v>
      </c>
      <c r="J30" s="38" t="s">
        <v>81</v>
      </c>
      <c r="K30" s="38" t="str">
        <f>INDEX('[3]Zonificación '!$AK:$AK,MATCH(D30,'[3]Zonificación '!$B:$B,0))</f>
        <v>OPERADOR COMPONENTE PEDAGOGICO CON ALIMENTOS</v>
      </c>
      <c r="L30" s="38">
        <v>1</v>
      </c>
      <c r="M30" s="38">
        <f>SUMIFS(
   zonificación!$AA:$AA,
   zonificación!$A:$A,B30,
   zonificación!$K:$K, G30,
   zonificación!$I:$I,H30,
   zonificación!$W:$W, I30, zonificación!$AK:$AK, J30)</f>
        <v>28</v>
      </c>
      <c r="N30" s="48">
        <f>IF(COUNTIFS($D$2:$D30,D30)=1,SUMIFS($M:$M,D:D,D30),0)</f>
        <v>0</v>
      </c>
      <c r="O30" s="62">
        <v>3</v>
      </c>
      <c r="P30" s="38">
        <f>IF(COUNTIFS($D$2:$D30,D30)=1,SUMIFS($L:$L,D:D,D30),0)</f>
        <v>0</v>
      </c>
      <c r="Q30" s="40">
        <f>IF(COUNTIFS($D$2:$D30,D30)=1,SUMIFS($N:$N,D:D,D30),0)</f>
        <v>0</v>
      </c>
      <c r="R30" s="38" t="s">
        <v>82</v>
      </c>
      <c r="S30" s="38">
        <v>811021339</v>
      </c>
      <c r="T30" s="110">
        <v>811021339</v>
      </c>
      <c r="U30" s="38" t="s">
        <v>105</v>
      </c>
      <c r="V30" s="110" t="s">
        <v>105</v>
      </c>
      <c r="W30" s="38" t="s">
        <v>84</v>
      </c>
      <c r="X30" s="97">
        <v>46326</v>
      </c>
      <c r="Y30" s="64">
        <v>0</v>
      </c>
      <c r="Z30" s="41">
        <f>IF(COUNTIFS($D$2:$D30,$D30)=1,SUMIFS(Y:Y,$D:$D,$D30),0)</f>
        <v>0</v>
      </c>
      <c r="AA30" s="64">
        <v>0</v>
      </c>
      <c r="AB30" s="63" t="s">
        <v>85</v>
      </c>
      <c r="AC30" s="64">
        <v>0</v>
      </c>
      <c r="AD30" s="41">
        <f>IF(COUNTIFS($D$2:$D30,$D30)=1,SUMIFS(AC:AC,$D:$D,$D30),0)</f>
        <v>0</v>
      </c>
      <c r="AE30" s="41">
        <f>IF(COUNTIFS($D$2:$D30,$D30)=1,SUMIFS(AA:AA,$D:$D,$D30),0)</f>
        <v>0</v>
      </c>
      <c r="AF30" s="41">
        <f t="shared" si="20"/>
        <v>0</v>
      </c>
      <c r="AG30" s="41">
        <f t="shared" si="21"/>
        <v>0</v>
      </c>
      <c r="AH30" s="41">
        <f>IF(COUNTIFS($D$2:$D30,$D30)=1,SUMIFS(AG:AG,$D:$D,$D30),0)</f>
        <v>0</v>
      </c>
      <c r="AI30" s="65">
        <f t="shared" si="0"/>
        <v>2026</v>
      </c>
      <c r="AJ30" s="42">
        <f>AH30/VLOOKUP(AI30,SALARIOS!$A$1:$B$4,2,0)</f>
        <v>0</v>
      </c>
      <c r="AK30" s="64">
        <v>0</v>
      </c>
      <c r="AL30" s="64">
        <v>0</v>
      </c>
      <c r="AM30" s="64">
        <v>0</v>
      </c>
      <c r="AN30" s="64">
        <v>0</v>
      </c>
      <c r="AO30" s="41">
        <f t="shared" si="1"/>
        <v>0</v>
      </c>
      <c r="AP30" s="41">
        <f t="shared" si="1"/>
        <v>0</v>
      </c>
      <c r="AQ30" s="41">
        <f t="shared" si="2"/>
        <v>0</v>
      </c>
      <c r="AR30" s="41">
        <f>VALUE(IF(COUNTIFS($D$2:$D30,$D30)=1,MAX(0,SUMIFS(AP:AP,$D:$D,$D30)),0))</f>
        <v>0</v>
      </c>
      <c r="AS30" s="41">
        <f t="shared" si="3"/>
        <v>0</v>
      </c>
      <c r="AT30" s="41">
        <f>IF(COUNTIFS($D$2:$D30,$D30)=1,SUMIFS(AS:AS,$D:$D,$D30),0)</f>
        <v>0</v>
      </c>
      <c r="AU30" s="41">
        <f t="shared" si="4"/>
        <v>0</v>
      </c>
      <c r="AV30" s="41">
        <f t="shared" si="22"/>
        <v>0</v>
      </c>
      <c r="AW30" s="41">
        <f>SUMIFS(Combinaciones!$K:$K,Combinaciones!$A:$A,I30,Combinaciones!$B:$B,J30,Combinaciones!$F:$F,O30)*M30</f>
        <v>48845412</v>
      </c>
      <c r="AX30" s="41">
        <f>IF(COUNTIFS($D$2:$D30,$D30)=1,SUMIFS(AW:AW,$D:$D,$D30),0)</f>
        <v>0</v>
      </c>
      <c r="AY30" s="64">
        <v>0</v>
      </c>
      <c r="AZ30" s="63" t="s">
        <v>85</v>
      </c>
      <c r="BA30" s="59"/>
      <c r="BB30" s="41">
        <f t="shared" si="5"/>
        <v>0</v>
      </c>
      <c r="BC30" s="64">
        <v>0</v>
      </c>
      <c r="BD30" s="43">
        <f t="shared" si="23"/>
        <v>48845412</v>
      </c>
      <c r="BE30" s="41">
        <f>IF(COUNTIFS($D$2:$D30,$D30)=1,SUMIFS(BD:BD,$D:$D,$D30),0)</f>
        <v>0</v>
      </c>
      <c r="BF30" s="66">
        <v>0.02</v>
      </c>
      <c r="BG30" s="41">
        <f t="shared" si="25"/>
        <v>0</v>
      </c>
      <c r="BH30" s="41">
        <f>IF(COUNTIFS($D$2:$D30,$D30)=1,SUMIFS(BG:BG,$D:$D,$D30),0)</f>
        <v>0</v>
      </c>
      <c r="BI30" s="41">
        <f t="shared" si="7"/>
        <v>0</v>
      </c>
      <c r="BJ30" s="44">
        <f t="shared" si="8"/>
        <v>0</v>
      </c>
      <c r="BK30" s="44">
        <f t="shared" si="9"/>
        <v>48845412</v>
      </c>
      <c r="BL30" s="44">
        <f t="shared" si="10"/>
        <v>1285216208</v>
      </c>
      <c r="BM30" s="41" t="str">
        <f>IF(COUNTIF($D$3:D30,D30)=1,BL30,"")</f>
        <v/>
      </c>
      <c r="BN30" s="41">
        <f t="shared" si="11"/>
        <v>0</v>
      </c>
      <c r="BO30" s="41">
        <f t="shared" si="12"/>
        <v>0</v>
      </c>
      <c r="BP30" s="44">
        <f t="shared" si="13"/>
        <v>0</v>
      </c>
      <c r="BQ30" s="44">
        <f t="shared" si="14"/>
        <v>0</v>
      </c>
      <c r="BR30" s="44" t="str">
        <f t="shared" si="15"/>
        <v/>
      </c>
      <c r="BS30" s="44" t="str">
        <f t="shared" si="16"/>
        <v/>
      </c>
      <c r="BT30" s="44">
        <f t="shared" si="17"/>
        <v>0</v>
      </c>
      <c r="BU30" s="45" t="str">
        <f t="shared" si="18"/>
        <v/>
      </c>
    </row>
    <row r="31" spans="1:73" hidden="1">
      <c r="A31" s="95" t="s">
        <v>76</v>
      </c>
      <c r="B31" s="38">
        <v>20</v>
      </c>
      <c r="C31" s="38" t="s">
        <v>77</v>
      </c>
      <c r="D31" s="39">
        <v>5010622026</v>
      </c>
      <c r="E31" s="39" t="str">
        <f t="shared" si="19"/>
        <v/>
      </c>
      <c r="F31" s="62"/>
      <c r="G31" s="38" t="s">
        <v>94</v>
      </c>
      <c r="H31" s="38" t="s">
        <v>106</v>
      </c>
      <c r="I31" s="38" t="s">
        <v>80</v>
      </c>
      <c r="J31" s="38" t="s">
        <v>81</v>
      </c>
      <c r="K31" s="38" t="str">
        <f>INDEX('[3]Zonificación '!$AK:$AK,MATCH(D31,'[3]Zonificación '!$B:$B,0))</f>
        <v>OPERADOR COMPONENTE PEDAGOGICO CON ALIMENTOS</v>
      </c>
      <c r="L31" s="38">
        <v>2</v>
      </c>
      <c r="M31" s="38">
        <f>SUMIFS(
   zonificación!$AA:$AA,
   zonificación!$A:$A,B31,
   zonificación!$K:$K, G31,
   zonificación!$I:$I,H31,
   zonificación!$W:$W, I31, zonificación!$AK:$AK, J31)</f>
        <v>46</v>
      </c>
      <c r="N31" s="48">
        <f>IF(COUNTIFS($D$2:$D31,D31)=1,SUMIFS($M:$M,D:D,D31),0)</f>
        <v>0</v>
      </c>
      <c r="O31" s="62">
        <v>3</v>
      </c>
      <c r="P31" s="38">
        <f>IF(COUNTIFS($D$2:$D31,D31)=1,SUMIFS($L:$L,D:D,D31),0)</f>
        <v>0</v>
      </c>
      <c r="Q31" s="40">
        <f>IF(COUNTIFS($D$2:$D31,D31)=1,SUMIFS($N:$N,D:D,D31),0)</f>
        <v>0</v>
      </c>
      <c r="R31" s="38" t="s">
        <v>82</v>
      </c>
      <c r="S31" s="38">
        <v>811021339</v>
      </c>
      <c r="T31" s="110">
        <v>811021339</v>
      </c>
      <c r="U31" s="38" t="s">
        <v>105</v>
      </c>
      <c r="V31" s="110" t="s">
        <v>105</v>
      </c>
      <c r="W31" s="38" t="s">
        <v>84</v>
      </c>
      <c r="X31" s="97">
        <v>46326</v>
      </c>
      <c r="Y31" s="64">
        <v>0</v>
      </c>
      <c r="Z31" s="41">
        <f>IF(COUNTIFS($D$2:$D31,$D31)=1,SUMIFS(Y:Y,$D:$D,$D31),0)</f>
        <v>0</v>
      </c>
      <c r="AA31" s="64">
        <v>0</v>
      </c>
      <c r="AB31" s="63" t="s">
        <v>85</v>
      </c>
      <c r="AC31" s="64">
        <v>0</v>
      </c>
      <c r="AD31" s="41">
        <f>IF(COUNTIFS($D$2:$D31,$D31)=1,SUMIFS(AC:AC,$D:$D,$D31),0)</f>
        <v>0</v>
      </c>
      <c r="AE31" s="41">
        <f>IF(COUNTIFS($D$2:$D31,$D31)=1,SUMIFS(AA:AA,$D:$D,$D31),0)</f>
        <v>0</v>
      </c>
      <c r="AF31" s="41">
        <f t="shared" si="20"/>
        <v>0</v>
      </c>
      <c r="AG31" s="41">
        <f t="shared" si="21"/>
        <v>0</v>
      </c>
      <c r="AH31" s="41">
        <f>IF(COUNTIFS($D$2:$D31,$D31)=1,SUMIFS(AG:AG,$D:$D,$D31),0)</f>
        <v>0</v>
      </c>
      <c r="AI31" s="65">
        <f t="shared" si="0"/>
        <v>2026</v>
      </c>
      <c r="AJ31" s="42">
        <f>AH31/VLOOKUP(AI31,SALARIOS!$A$1:$B$4,2,0)</f>
        <v>0</v>
      </c>
      <c r="AK31" s="64">
        <v>0</v>
      </c>
      <c r="AL31" s="64">
        <v>0</v>
      </c>
      <c r="AM31" s="64">
        <v>0</v>
      </c>
      <c r="AN31" s="64">
        <v>0</v>
      </c>
      <c r="AO31" s="41">
        <f t="shared" si="1"/>
        <v>0</v>
      </c>
      <c r="AP31" s="41">
        <f t="shared" si="1"/>
        <v>0</v>
      </c>
      <c r="AQ31" s="41">
        <f t="shared" si="2"/>
        <v>0</v>
      </c>
      <c r="AR31" s="41">
        <f>VALUE(IF(COUNTIFS($D$2:$D31,$D31)=1,MAX(0,SUMIFS(AP:AP,$D:$D,$D31)),0))</f>
        <v>0</v>
      </c>
      <c r="AS31" s="41">
        <f t="shared" si="3"/>
        <v>0</v>
      </c>
      <c r="AT31" s="41">
        <f>IF(COUNTIFS($D$2:$D31,$D31)=1,SUMIFS(AS:AS,$D:$D,$D31),0)</f>
        <v>0</v>
      </c>
      <c r="AU31" s="41">
        <f t="shared" si="4"/>
        <v>0</v>
      </c>
      <c r="AV31" s="41">
        <f t="shared" si="22"/>
        <v>0</v>
      </c>
      <c r="AW31" s="41">
        <f>SUMIFS(Combinaciones!$K:$K,Combinaciones!$A:$A,I31,Combinaciones!$B:$B,J31,Combinaciones!$F:$F,O31)*M31</f>
        <v>77697864</v>
      </c>
      <c r="AX31" s="41">
        <f>IF(COUNTIFS($D$2:$D31,$D31)=1,SUMIFS(AW:AW,$D:$D,$D31),0)</f>
        <v>0</v>
      </c>
      <c r="AY31" s="64">
        <v>0</v>
      </c>
      <c r="AZ31" s="63" t="s">
        <v>85</v>
      </c>
      <c r="BA31" s="59"/>
      <c r="BB31" s="41">
        <f t="shared" si="5"/>
        <v>0</v>
      </c>
      <c r="BC31" s="64">
        <v>0</v>
      </c>
      <c r="BD31" s="43">
        <f t="shared" si="23"/>
        <v>77697864</v>
      </c>
      <c r="BE31" s="41">
        <f>IF(COUNTIFS($D$2:$D31,$D31)=1,SUMIFS(BD:BD,$D:$D,$D31),0)</f>
        <v>0</v>
      </c>
      <c r="BF31" s="66">
        <v>0.02</v>
      </c>
      <c r="BG31" s="41">
        <f t="shared" si="25"/>
        <v>0</v>
      </c>
      <c r="BH31" s="41">
        <f>IF(COUNTIFS($D$2:$D31,$D31)=1,SUMIFS(BG:BG,$D:$D,$D31),0)</f>
        <v>0</v>
      </c>
      <c r="BI31" s="41">
        <f t="shared" si="7"/>
        <v>0</v>
      </c>
      <c r="BJ31" s="44">
        <f t="shared" si="8"/>
        <v>0</v>
      </c>
      <c r="BK31" s="44">
        <f t="shared" si="9"/>
        <v>77697864</v>
      </c>
      <c r="BL31" s="44">
        <f t="shared" si="10"/>
        <v>1285216208</v>
      </c>
      <c r="BM31" s="41" t="str">
        <f>IF(COUNTIF($D$3:D31,D31)=1,BL31,"")</f>
        <v/>
      </c>
      <c r="BN31" s="41">
        <f t="shared" si="11"/>
        <v>0</v>
      </c>
      <c r="BO31" s="41">
        <f t="shared" si="12"/>
        <v>0</v>
      </c>
      <c r="BP31" s="44">
        <f t="shared" si="13"/>
        <v>0</v>
      </c>
      <c r="BQ31" s="44">
        <f t="shared" si="14"/>
        <v>0</v>
      </c>
      <c r="BR31" s="44" t="str">
        <f t="shared" si="15"/>
        <v/>
      </c>
      <c r="BS31" s="44" t="str">
        <f t="shared" si="16"/>
        <v/>
      </c>
      <c r="BT31" s="44">
        <f t="shared" si="17"/>
        <v>0</v>
      </c>
      <c r="BU31" s="45" t="str">
        <f t="shared" si="18"/>
        <v/>
      </c>
    </row>
    <row r="32" spans="1:73" hidden="1">
      <c r="A32" s="95" t="s">
        <v>76</v>
      </c>
      <c r="B32" s="38">
        <v>20</v>
      </c>
      <c r="C32" s="38" t="s">
        <v>77</v>
      </c>
      <c r="D32" s="39">
        <v>5010622026</v>
      </c>
      <c r="E32" s="39" t="str">
        <f t="shared" si="19"/>
        <v/>
      </c>
      <c r="F32" s="62"/>
      <c r="G32" s="38" t="s">
        <v>94</v>
      </c>
      <c r="H32" s="38" t="s">
        <v>106</v>
      </c>
      <c r="I32" s="38" t="s">
        <v>86</v>
      </c>
      <c r="J32" s="38" t="s">
        <v>81</v>
      </c>
      <c r="K32" s="38" t="str">
        <f>INDEX('[3]Zonificación '!$AK:$AK,MATCH(D32,'[3]Zonificación '!$B:$B,0))</f>
        <v>OPERADOR COMPONENTE PEDAGOGICO CON ALIMENTOS</v>
      </c>
      <c r="L32" s="38">
        <v>14</v>
      </c>
      <c r="M32" s="38">
        <f>SUMIFS(
   zonificación!$AA:$AA,
   zonificación!$A:$A,B32,
   zonificación!$K:$K, G32,
   zonificación!$I:$I,H32,
   zonificación!$W:$W, I32, zonificación!$AK:$AK, J32)</f>
        <v>235</v>
      </c>
      <c r="N32" s="48">
        <f>IF(COUNTIFS($D$2:$D32,D32)=1,SUMIFS($M:$M,D:D,D32),0)</f>
        <v>0</v>
      </c>
      <c r="O32" s="62">
        <v>3</v>
      </c>
      <c r="P32" s="38">
        <f>IF(COUNTIFS($D$2:$D32,D32)=1,SUMIFS($L:$L,D:D,D32),0)</f>
        <v>0</v>
      </c>
      <c r="Q32" s="40">
        <f>IF(COUNTIFS($D$2:$D32,D32)=1,SUMIFS($N:$N,D:D,D32),0)</f>
        <v>0</v>
      </c>
      <c r="R32" s="38" t="s">
        <v>82</v>
      </c>
      <c r="S32" s="38">
        <v>811021339</v>
      </c>
      <c r="T32" s="110">
        <v>811021339</v>
      </c>
      <c r="U32" s="38" t="s">
        <v>105</v>
      </c>
      <c r="V32" s="110" t="s">
        <v>105</v>
      </c>
      <c r="W32" s="38" t="s">
        <v>87</v>
      </c>
      <c r="X32" s="97">
        <v>46326</v>
      </c>
      <c r="Y32" s="64">
        <v>0</v>
      </c>
      <c r="Z32" s="41">
        <f>IF(COUNTIFS($D$2:$D32,$D32)=1,SUMIFS(Y:Y,$D:$D,$D32),0)</f>
        <v>0</v>
      </c>
      <c r="AA32" s="64">
        <v>0</v>
      </c>
      <c r="AB32" s="63" t="s">
        <v>85</v>
      </c>
      <c r="AC32" s="64">
        <v>0</v>
      </c>
      <c r="AD32" s="41">
        <f>IF(COUNTIFS($D$2:$D32,$D32)=1,SUMIFS(AC:AC,$D:$D,$D32),0)</f>
        <v>0</v>
      </c>
      <c r="AE32" s="41">
        <f>IF(COUNTIFS($D$2:$D32,$D32)=1,SUMIFS(AA:AA,$D:$D,$D32),0)</f>
        <v>0</v>
      </c>
      <c r="AF32" s="41">
        <f t="shared" si="20"/>
        <v>0</v>
      </c>
      <c r="AG32" s="41">
        <f t="shared" si="21"/>
        <v>0</v>
      </c>
      <c r="AH32" s="41">
        <f>IF(COUNTIFS($D$2:$D32,$D32)=1,SUMIFS(AG:AG,$D:$D,$D32),0)</f>
        <v>0</v>
      </c>
      <c r="AI32" s="65">
        <f t="shared" si="0"/>
        <v>2026</v>
      </c>
      <c r="AJ32" s="42">
        <f>AH32/VLOOKUP(AI32,SALARIOS!$A$1:$B$4,2,0)</f>
        <v>0</v>
      </c>
      <c r="AK32" s="64">
        <v>0</v>
      </c>
      <c r="AL32" s="64">
        <v>0</v>
      </c>
      <c r="AM32" s="64">
        <v>0</v>
      </c>
      <c r="AN32" s="64">
        <v>0</v>
      </c>
      <c r="AO32" s="41">
        <f t="shared" si="1"/>
        <v>0</v>
      </c>
      <c r="AP32" s="41">
        <f t="shared" si="1"/>
        <v>0</v>
      </c>
      <c r="AQ32" s="41">
        <f t="shared" si="2"/>
        <v>0</v>
      </c>
      <c r="AR32" s="41">
        <f>VALUE(IF(COUNTIFS($D$2:$D32,$D32)=1,MAX(0,SUMIFS(AP:AP,$D:$D,$D32)),0))</f>
        <v>0</v>
      </c>
      <c r="AS32" s="41">
        <f t="shared" si="3"/>
        <v>0</v>
      </c>
      <c r="AT32" s="41">
        <f>IF(COUNTIFS($D$2:$D32,$D32)=1,SUMIFS(AS:AS,$D:$D,$D32),0)</f>
        <v>0</v>
      </c>
      <c r="AU32" s="41">
        <f t="shared" si="4"/>
        <v>0</v>
      </c>
      <c r="AV32" s="41">
        <f t="shared" si="22"/>
        <v>0</v>
      </c>
      <c r="AW32" s="41">
        <f>SUMIFS(Combinaciones!$K:$K,Combinaciones!$A:$A,I32,Combinaciones!$B:$B,J32,Combinaciones!$F:$F,O32)*M32</f>
        <v>290883470</v>
      </c>
      <c r="AX32" s="41">
        <f>IF(COUNTIFS($D$2:$D32,$D32)=1,SUMIFS(AW:AW,$D:$D,$D32),0)</f>
        <v>0</v>
      </c>
      <c r="AY32" s="64">
        <v>0</v>
      </c>
      <c r="AZ32" s="63" t="s">
        <v>85</v>
      </c>
      <c r="BA32" s="59"/>
      <c r="BB32" s="41">
        <f t="shared" si="5"/>
        <v>0</v>
      </c>
      <c r="BC32" s="64">
        <v>0</v>
      </c>
      <c r="BD32" s="43">
        <f t="shared" si="23"/>
        <v>290883470</v>
      </c>
      <c r="BE32" s="41">
        <f>IF(COUNTIFS($D$2:$D32,$D32)=1,SUMIFS(BD:BD,$D:$D,$D32),0)</f>
        <v>0</v>
      </c>
      <c r="BF32" s="66">
        <v>0.02</v>
      </c>
      <c r="BG32" s="41">
        <f t="shared" si="25"/>
        <v>0</v>
      </c>
      <c r="BH32" s="41">
        <f>IF(COUNTIFS($D$2:$D32,$D32)=1,SUMIFS(BG:BG,$D:$D,$D32),0)</f>
        <v>0</v>
      </c>
      <c r="BI32" s="41">
        <f t="shared" si="7"/>
        <v>0</v>
      </c>
      <c r="BJ32" s="44">
        <f t="shared" si="8"/>
        <v>0</v>
      </c>
      <c r="BK32" s="44">
        <f t="shared" si="9"/>
        <v>290883470</v>
      </c>
      <c r="BL32" s="44">
        <f t="shared" si="10"/>
        <v>1285216208</v>
      </c>
      <c r="BM32" s="41" t="str">
        <f>IF(COUNTIF($D$3:D32,D32)=1,BL32,"")</f>
        <v/>
      </c>
      <c r="BN32" s="41">
        <f t="shared" si="11"/>
        <v>0</v>
      </c>
      <c r="BO32" s="41">
        <f t="shared" si="12"/>
        <v>0</v>
      </c>
      <c r="BP32" s="44">
        <f t="shared" si="13"/>
        <v>0</v>
      </c>
      <c r="BQ32" s="44">
        <f t="shared" si="14"/>
        <v>0</v>
      </c>
      <c r="BR32" s="44" t="str">
        <f t="shared" si="15"/>
        <v/>
      </c>
      <c r="BS32" s="44" t="str">
        <f t="shared" si="16"/>
        <v/>
      </c>
      <c r="BT32" s="44">
        <f t="shared" si="17"/>
        <v>0</v>
      </c>
      <c r="BU32" s="45" t="str">
        <f t="shared" si="18"/>
        <v/>
      </c>
    </row>
    <row r="33" spans="1:73" hidden="1">
      <c r="A33" s="95" t="s">
        <v>76</v>
      </c>
      <c r="B33" s="38">
        <v>20</v>
      </c>
      <c r="C33" s="38" t="s">
        <v>77</v>
      </c>
      <c r="D33" s="39">
        <v>5010622026</v>
      </c>
      <c r="E33" s="39" t="str">
        <f t="shared" si="19"/>
        <v/>
      </c>
      <c r="F33" s="62"/>
      <c r="G33" s="38" t="s">
        <v>94</v>
      </c>
      <c r="H33" s="38" t="s">
        <v>107</v>
      </c>
      <c r="I33" s="38" t="s">
        <v>80</v>
      </c>
      <c r="J33" s="38" t="s">
        <v>81</v>
      </c>
      <c r="K33" s="38" t="str">
        <f>INDEX('[3]Zonificación '!$AK:$AK,MATCH(D33,'[3]Zonificación '!$B:$B,0))</f>
        <v>OPERADOR COMPONENTE PEDAGOGICO CON ALIMENTOS</v>
      </c>
      <c r="L33" s="38">
        <v>2</v>
      </c>
      <c r="M33" s="38">
        <f>SUMIFS(
   zonificación!$AA:$AA,
   zonificación!$A:$A,B33,
   zonificación!$K:$K, G33,
   zonificación!$I:$I,H33,
   zonificación!$W:$W, I33, zonificación!$AK:$AK, J33)</f>
        <v>89</v>
      </c>
      <c r="N33" s="48">
        <f>IF(COUNTIFS($D$2:$D33,D33)=1,SUMIFS($M:$M,D:D,D33),0)</f>
        <v>0</v>
      </c>
      <c r="O33" s="62">
        <v>3</v>
      </c>
      <c r="P33" s="38">
        <f>IF(COUNTIFS($D$2:$D33,D33)=1,SUMIFS($L:$L,D:D,D33),0)</f>
        <v>0</v>
      </c>
      <c r="Q33" s="40">
        <f>IF(COUNTIFS($D$2:$D33,D33)=1,SUMIFS($N:$N,D:D,D33),0)</f>
        <v>0</v>
      </c>
      <c r="R33" s="38" t="s">
        <v>82</v>
      </c>
      <c r="S33" s="38">
        <v>811021339</v>
      </c>
      <c r="T33" s="110">
        <v>811021339</v>
      </c>
      <c r="U33" s="38" t="s">
        <v>105</v>
      </c>
      <c r="V33" s="110" t="s">
        <v>105</v>
      </c>
      <c r="W33" s="38" t="s">
        <v>84</v>
      </c>
      <c r="X33" s="97">
        <v>46326</v>
      </c>
      <c r="Y33" s="64">
        <v>0</v>
      </c>
      <c r="Z33" s="41">
        <f>IF(COUNTIFS($D$2:$D33,$D33)=1,SUMIFS(Y:Y,$D:$D,$D33),0)</f>
        <v>0</v>
      </c>
      <c r="AA33" s="64">
        <v>0</v>
      </c>
      <c r="AB33" s="63" t="s">
        <v>85</v>
      </c>
      <c r="AC33" s="64">
        <v>0</v>
      </c>
      <c r="AD33" s="41">
        <f>IF(COUNTIFS($D$2:$D33,$D33)=1,SUMIFS(AC:AC,$D:$D,$D33),0)</f>
        <v>0</v>
      </c>
      <c r="AE33" s="41">
        <f>IF(COUNTIFS($D$2:$D33,$D33)=1,SUMIFS(AA:AA,$D:$D,$D33),0)</f>
        <v>0</v>
      </c>
      <c r="AF33" s="41">
        <f t="shared" si="20"/>
        <v>0</v>
      </c>
      <c r="AG33" s="41">
        <f t="shared" si="21"/>
        <v>0</v>
      </c>
      <c r="AH33" s="41">
        <f>IF(COUNTIFS($D$2:$D33,$D33)=1,SUMIFS(AG:AG,$D:$D,$D33),0)</f>
        <v>0</v>
      </c>
      <c r="AI33" s="65">
        <f t="shared" si="0"/>
        <v>2026</v>
      </c>
      <c r="AJ33" s="42">
        <f>AH33/VLOOKUP(AI33,SALARIOS!$A$1:$B$4,2,0)</f>
        <v>0</v>
      </c>
      <c r="AK33" s="64">
        <v>0</v>
      </c>
      <c r="AL33" s="64">
        <v>0</v>
      </c>
      <c r="AM33" s="64">
        <v>0</v>
      </c>
      <c r="AN33" s="64">
        <v>0</v>
      </c>
      <c r="AO33" s="41">
        <f t="shared" si="1"/>
        <v>0</v>
      </c>
      <c r="AP33" s="41">
        <f t="shared" si="1"/>
        <v>0</v>
      </c>
      <c r="AQ33" s="41">
        <f t="shared" si="2"/>
        <v>0</v>
      </c>
      <c r="AR33" s="41">
        <f>VALUE(IF(COUNTIFS($D$2:$D33,$D33)=1,MAX(0,SUMIFS(AP:AP,$D:$D,$D33)),0))</f>
        <v>0</v>
      </c>
      <c r="AS33" s="41">
        <f t="shared" si="3"/>
        <v>0</v>
      </c>
      <c r="AT33" s="41">
        <f>IF(COUNTIFS($D$2:$D33,$D33)=1,SUMIFS(AS:AS,$D:$D,$D33),0)</f>
        <v>0</v>
      </c>
      <c r="AU33" s="41">
        <f t="shared" si="4"/>
        <v>0</v>
      </c>
      <c r="AV33" s="41">
        <f t="shared" si="22"/>
        <v>0</v>
      </c>
      <c r="AW33" s="41">
        <f>SUMIFS(Combinaciones!$K:$K,Combinaciones!$A:$A,I33,Combinaciones!$B:$B,J33,Combinaciones!$F:$F,O33)*M33</f>
        <v>150328476</v>
      </c>
      <c r="AX33" s="41">
        <f>IF(COUNTIFS($D$2:$D33,$D33)=1,SUMIFS(AW:AW,$D:$D,$D33),0)</f>
        <v>0</v>
      </c>
      <c r="AY33" s="64">
        <v>0</v>
      </c>
      <c r="AZ33" s="63" t="s">
        <v>85</v>
      </c>
      <c r="BA33" s="59"/>
      <c r="BB33" s="41">
        <f t="shared" si="5"/>
        <v>0</v>
      </c>
      <c r="BC33" s="64">
        <v>0</v>
      </c>
      <c r="BD33" s="43">
        <f t="shared" si="23"/>
        <v>150328476</v>
      </c>
      <c r="BE33" s="41">
        <f>IF(COUNTIFS($D$2:$D33,$D33)=1,SUMIFS(BD:BD,$D:$D,$D33),0)</f>
        <v>0</v>
      </c>
      <c r="BF33" s="66">
        <v>0.02</v>
      </c>
      <c r="BG33" s="41">
        <f t="shared" si="25"/>
        <v>0</v>
      </c>
      <c r="BH33" s="41">
        <f>IF(COUNTIFS($D$2:$D33,$D33)=1,SUMIFS(BG:BG,$D:$D,$D33),0)</f>
        <v>0</v>
      </c>
      <c r="BI33" s="41">
        <f t="shared" si="7"/>
        <v>0</v>
      </c>
      <c r="BJ33" s="44">
        <f t="shared" si="8"/>
        <v>0</v>
      </c>
      <c r="BK33" s="44">
        <f t="shared" si="9"/>
        <v>150328476</v>
      </c>
      <c r="BL33" s="44">
        <f t="shared" si="10"/>
        <v>1285216208</v>
      </c>
      <c r="BM33" s="41" t="str">
        <f>IF(COUNTIF($D$3:D33,D33)=1,BL33,"")</f>
        <v/>
      </c>
      <c r="BN33" s="41">
        <f t="shared" si="11"/>
        <v>0</v>
      </c>
      <c r="BO33" s="41">
        <f t="shared" si="12"/>
        <v>0</v>
      </c>
      <c r="BP33" s="44">
        <f t="shared" si="13"/>
        <v>0</v>
      </c>
      <c r="BQ33" s="44">
        <f t="shared" si="14"/>
        <v>0</v>
      </c>
      <c r="BR33" s="44" t="str">
        <f t="shared" si="15"/>
        <v/>
      </c>
      <c r="BS33" s="44" t="str">
        <f t="shared" si="16"/>
        <v/>
      </c>
      <c r="BT33" s="44">
        <f t="shared" si="17"/>
        <v>0</v>
      </c>
      <c r="BU33" s="45" t="str">
        <f t="shared" si="18"/>
        <v/>
      </c>
    </row>
    <row r="34" spans="1:73" hidden="1">
      <c r="A34" s="95" t="s">
        <v>76</v>
      </c>
      <c r="B34" s="38">
        <v>20</v>
      </c>
      <c r="C34" s="38" t="s">
        <v>77</v>
      </c>
      <c r="D34" s="39">
        <v>5010622026</v>
      </c>
      <c r="E34" s="39" t="str">
        <f t="shared" si="19"/>
        <v/>
      </c>
      <c r="F34" s="62"/>
      <c r="G34" s="38" t="s">
        <v>94</v>
      </c>
      <c r="H34" s="38" t="s">
        <v>107</v>
      </c>
      <c r="I34" s="38" t="s">
        <v>86</v>
      </c>
      <c r="J34" s="38" t="s">
        <v>81</v>
      </c>
      <c r="K34" s="38" t="str">
        <f>INDEX('[3]Zonificación '!$AK:$AK,MATCH(D34,'[3]Zonificación '!$B:$B,0))</f>
        <v>OPERADOR COMPONENTE PEDAGOGICO CON ALIMENTOS</v>
      </c>
      <c r="L34" s="38">
        <v>15</v>
      </c>
      <c r="M34" s="38">
        <f>SUMIFS(
   zonificación!$AA:$AA,
   zonificación!$A:$A,B34,
   zonificación!$K:$K, G34,
   zonificación!$I:$I,H34,
   zonificación!$W:$W, I34, zonificación!$AK:$AK, J34)</f>
        <v>171</v>
      </c>
      <c r="N34" s="48">
        <f>IF(COUNTIFS($D$2:$D34,D34)=1,SUMIFS($M:$M,D:D,D34),0)</f>
        <v>0</v>
      </c>
      <c r="O34" s="62">
        <v>3</v>
      </c>
      <c r="P34" s="38">
        <f>IF(COUNTIFS($D$2:$D34,D34)=1,SUMIFS($L:$L,D:D,D34),0)</f>
        <v>0</v>
      </c>
      <c r="Q34" s="40">
        <f>IF(COUNTIFS($D$2:$D34,D34)=1,SUMIFS($N:$N,D:D,D34),0)</f>
        <v>0</v>
      </c>
      <c r="R34" s="38" t="s">
        <v>82</v>
      </c>
      <c r="S34" s="38">
        <v>811021339</v>
      </c>
      <c r="T34" s="110">
        <v>811021339</v>
      </c>
      <c r="U34" s="38" t="s">
        <v>105</v>
      </c>
      <c r="V34" s="110" t="s">
        <v>105</v>
      </c>
      <c r="W34" s="38" t="s">
        <v>87</v>
      </c>
      <c r="X34" s="97">
        <v>46326</v>
      </c>
      <c r="Y34" s="64">
        <v>0</v>
      </c>
      <c r="Z34" s="41">
        <f>IF(COUNTIFS($D$2:$D34,$D34)=1,SUMIFS(Y:Y,$D:$D,$D34),0)</f>
        <v>0</v>
      </c>
      <c r="AA34" s="64">
        <v>0</v>
      </c>
      <c r="AB34" s="63" t="s">
        <v>85</v>
      </c>
      <c r="AC34" s="64">
        <v>0</v>
      </c>
      <c r="AD34" s="41">
        <f>IF(COUNTIFS($D$2:$D34,$D34)=1,SUMIFS(AC:AC,$D:$D,$D34),0)</f>
        <v>0</v>
      </c>
      <c r="AE34" s="41">
        <f>IF(COUNTIFS($D$2:$D34,$D34)=1,SUMIFS(AA:AA,$D:$D,$D34),0)</f>
        <v>0</v>
      </c>
      <c r="AF34" s="41">
        <f t="shared" si="20"/>
        <v>0</v>
      </c>
      <c r="AG34" s="41">
        <f t="shared" si="21"/>
        <v>0</v>
      </c>
      <c r="AH34" s="41">
        <f>IF(COUNTIFS($D$2:$D34,$D34)=1,SUMIFS(AG:AG,$D:$D,$D34),0)</f>
        <v>0</v>
      </c>
      <c r="AI34" s="65">
        <f t="shared" si="0"/>
        <v>2026</v>
      </c>
      <c r="AJ34" s="42">
        <f>AH34/VLOOKUP(AI34,SALARIOS!$A$1:$B$4,2,0)</f>
        <v>0</v>
      </c>
      <c r="AK34" s="64">
        <v>0</v>
      </c>
      <c r="AL34" s="64">
        <v>0</v>
      </c>
      <c r="AM34" s="64">
        <v>0</v>
      </c>
      <c r="AN34" s="64">
        <v>0</v>
      </c>
      <c r="AO34" s="41">
        <f t="shared" si="1"/>
        <v>0</v>
      </c>
      <c r="AP34" s="41">
        <f t="shared" si="1"/>
        <v>0</v>
      </c>
      <c r="AQ34" s="41">
        <f t="shared" si="2"/>
        <v>0</v>
      </c>
      <c r="AR34" s="41">
        <f>VALUE(IF(COUNTIFS($D$2:$D34,$D34)=1,MAX(0,SUMIFS(AP:AP,$D:$D,$D34)),0))</f>
        <v>0</v>
      </c>
      <c r="AS34" s="41">
        <f t="shared" si="3"/>
        <v>0</v>
      </c>
      <c r="AT34" s="41">
        <f>IF(COUNTIFS($D$2:$D34,$D34)=1,SUMIFS(AS:AS,$D:$D,$D34),0)</f>
        <v>0</v>
      </c>
      <c r="AU34" s="41">
        <f t="shared" si="4"/>
        <v>0</v>
      </c>
      <c r="AV34" s="41">
        <f t="shared" si="22"/>
        <v>0</v>
      </c>
      <c r="AW34" s="41">
        <f>SUMIFS(Combinaciones!$K:$K,Combinaciones!$A:$A,I34,Combinaciones!$B:$B,J34,Combinaciones!$F:$F,O34)*M34</f>
        <v>211664142</v>
      </c>
      <c r="AX34" s="41">
        <f>IF(COUNTIFS($D$2:$D34,$D34)=1,SUMIFS(AW:AW,$D:$D,$D34),0)</f>
        <v>0</v>
      </c>
      <c r="AY34" s="64">
        <v>0</v>
      </c>
      <c r="AZ34" s="63" t="s">
        <v>85</v>
      </c>
      <c r="BA34" s="59"/>
      <c r="BB34" s="41">
        <f t="shared" si="5"/>
        <v>0</v>
      </c>
      <c r="BC34" s="64">
        <v>0</v>
      </c>
      <c r="BD34" s="43">
        <f t="shared" si="23"/>
        <v>211664142</v>
      </c>
      <c r="BE34" s="41">
        <f>IF(COUNTIFS($D$2:$D34,$D34)=1,SUMIFS(BD:BD,$D:$D,$D34),0)</f>
        <v>0</v>
      </c>
      <c r="BF34" s="66">
        <v>0.02</v>
      </c>
      <c r="BG34" s="41">
        <f t="shared" si="25"/>
        <v>0</v>
      </c>
      <c r="BH34" s="41">
        <f>IF(COUNTIFS($D$2:$D34,$D34)=1,SUMIFS(BG:BG,$D:$D,$D34),0)</f>
        <v>0</v>
      </c>
      <c r="BI34" s="41">
        <f t="shared" si="7"/>
        <v>0</v>
      </c>
      <c r="BJ34" s="44">
        <f t="shared" si="8"/>
        <v>0</v>
      </c>
      <c r="BK34" s="44">
        <f t="shared" si="9"/>
        <v>211664142</v>
      </c>
      <c r="BL34" s="44">
        <f t="shared" si="10"/>
        <v>1285216208</v>
      </c>
      <c r="BM34" s="41" t="str">
        <f>IF(COUNTIF($D$3:D34,D34)=1,BL34,"")</f>
        <v/>
      </c>
      <c r="BN34" s="41">
        <f t="shared" si="11"/>
        <v>0</v>
      </c>
      <c r="BO34" s="41">
        <f t="shared" si="12"/>
        <v>0</v>
      </c>
      <c r="BP34" s="44">
        <f t="shared" si="13"/>
        <v>0</v>
      </c>
      <c r="BQ34" s="44">
        <f t="shared" si="14"/>
        <v>0</v>
      </c>
      <c r="BR34" s="44" t="str">
        <f t="shared" si="15"/>
        <v/>
      </c>
      <c r="BS34" s="44" t="str">
        <f t="shared" si="16"/>
        <v/>
      </c>
      <c r="BT34" s="44">
        <f t="shared" si="17"/>
        <v>0</v>
      </c>
      <c r="BU34" s="45" t="str">
        <f t="shared" si="18"/>
        <v/>
      </c>
    </row>
    <row r="35" spans="1:73" hidden="1">
      <c r="A35" s="95" t="s">
        <v>76</v>
      </c>
      <c r="B35" s="38">
        <v>22</v>
      </c>
      <c r="C35" s="38" t="s">
        <v>77</v>
      </c>
      <c r="D35" s="39">
        <v>5020582025</v>
      </c>
      <c r="E35" s="39" t="str">
        <f t="shared" si="19"/>
        <v/>
      </c>
      <c r="F35" s="62"/>
      <c r="G35" s="38" t="s">
        <v>108</v>
      </c>
      <c r="H35" s="38" t="s">
        <v>109</v>
      </c>
      <c r="I35" s="38" t="s">
        <v>89</v>
      </c>
      <c r="J35" s="38" t="s">
        <v>81</v>
      </c>
      <c r="K35" s="38" t="str">
        <f>INDEX('[3]Zonificación '!$AK:$AK,MATCH(D35,'[3]Zonificación '!$B:$B,0))</f>
        <v>OPERADOR COMPONENTE PEDAGOGICO CON ALIMENTOS</v>
      </c>
      <c r="L35" s="38">
        <v>2</v>
      </c>
      <c r="M35" s="38">
        <f>SUMIFS(
   zonificación!$AA:$AA,
   zonificación!$A:$A,B35,
   zonificación!$K:$K, G35,
   zonificación!$I:$I,H35,
   zonificación!$W:$W, I35, zonificación!$AK:$AK, J35)</f>
        <v>144</v>
      </c>
      <c r="N35" s="48">
        <f>IF(COUNTIFS($D$2:$D35,D35)=1,SUMIFS($M:$M,D:D,D35),0)</f>
        <v>978</v>
      </c>
      <c r="O35" s="62">
        <v>3</v>
      </c>
      <c r="P35" s="38">
        <f>IF(COUNTIFS($D$2:$D35,D35)=1,SUMIFS($L:$L,D:D,D35),0)</f>
        <v>8</v>
      </c>
      <c r="Q35" s="40">
        <f>IF(COUNTIFS($D$2:$D35,D35)=1,SUMIFS($N:$N,D:D,D35),0)</f>
        <v>978</v>
      </c>
      <c r="R35" s="38" t="s">
        <v>82</v>
      </c>
      <c r="S35" s="38">
        <v>830508092</v>
      </c>
      <c r="T35" s="110">
        <v>830508092</v>
      </c>
      <c r="U35" s="38" t="s">
        <v>110</v>
      </c>
      <c r="V35" s="110" t="s">
        <v>110</v>
      </c>
      <c r="W35" s="38" t="s">
        <v>84</v>
      </c>
      <c r="X35" s="97">
        <v>46326</v>
      </c>
      <c r="Y35" s="64">
        <v>0</v>
      </c>
      <c r="Z35" s="41">
        <f>IF(COUNTIFS($D$2:$D35,$D35)=1,SUMIFS(Y:Y,$D:$D,$D35),0)</f>
        <v>0</v>
      </c>
      <c r="AA35" s="64">
        <v>0</v>
      </c>
      <c r="AB35" s="63" t="s">
        <v>85</v>
      </c>
      <c r="AC35" s="64">
        <v>0</v>
      </c>
      <c r="AD35" s="41">
        <f>IF(COUNTIFS($D$2:$D35,$D35)=1,SUMIFS(AC:AC,$D:$D,$D35),0)</f>
        <v>0</v>
      </c>
      <c r="AE35" s="41">
        <f>IF(COUNTIFS($D$2:$D35,$D35)=1,SUMIFS(AA:AA,$D:$D,$D35),0)</f>
        <v>0</v>
      </c>
      <c r="AF35" s="41">
        <f t="shared" si="20"/>
        <v>0</v>
      </c>
      <c r="AG35" s="41">
        <f t="shared" si="21"/>
        <v>0</v>
      </c>
      <c r="AH35" s="41">
        <f>IF(COUNTIFS($D$2:$D35,$D35)=1,SUMIFS(AG:AG,$D:$D,$D35),0)</f>
        <v>0</v>
      </c>
      <c r="AI35" s="65">
        <f t="shared" si="0"/>
        <v>2026</v>
      </c>
      <c r="AJ35" s="42">
        <f>AH35/VLOOKUP(AI35,SALARIOS!$A$1:$B$4,2,0)</f>
        <v>0</v>
      </c>
      <c r="AK35" s="64">
        <v>0</v>
      </c>
      <c r="AL35" s="64">
        <v>0</v>
      </c>
      <c r="AM35" s="64">
        <v>0</v>
      </c>
      <c r="AN35" s="64">
        <v>0</v>
      </c>
      <c r="AO35" s="41">
        <f t="shared" si="1"/>
        <v>0</v>
      </c>
      <c r="AP35" s="41">
        <f t="shared" si="1"/>
        <v>0</v>
      </c>
      <c r="AQ35" s="41">
        <f t="shared" si="2"/>
        <v>0</v>
      </c>
      <c r="AR35" s="41">
        <f>VALUE(IF(COUNTIFS($D$2:$D35,$D35)=1,MAX(0,SUMIFS(AP:AP,$D:$D,$D35)),0))</f>
        <v>0</v>
      </c>
      <c r="AS35" s="41">
        <f t="shared" si="3"/>
        <v>0</v>
      </c>
      <c r="AT35" s="41">
        <f>IF(COUNTIFS($D$2:$D35,$D35)=1,SUMIFS(AS:AS,$D:$D,$D35),0)</f>
        <v>0</v>
      </c>
      <c r="AU35" s="41">
        <f t="shared" si="4"/>
        <v>0</v>
      </c>
      <c r="AV35" s="41">
        <f t="shared" si="22"/>
        <v>0</v>
      </c>
      <c r="AW35" s="41">
        <f>SUMIFS(Combinaciones!$K:$K,Combinaciones!$A:$A,I35,Combinaciones!$B:$B,J35,Combinaciones!$F:$F,O35)*M35</f>
        <v>251204976</v>
      </c>
      <c r="AX35" s="41">
        <f>IF(COUNTIFS($D$2:$D35,$D35)=1,SUMIFS(AW:AW,$D:$D,$D35),0)</f>
        <v>1610358303</v>
      </c>
      <c r="AY35" s="64">
        <v>0</v>
      </c>
      <c r="AZ35" s="63" t="s">
        <v>85</v>
      </c>
      <c r="BA35" s="59"/>
      <c r="BB35" s="41">
        <f t="shared" si="5"/>
        <v>0</v>
      </c>
      <c r="BC35" s="64">
        <v>0</v>
      </c>
      <c r="BD35" s="43">
        <f t="shared" si="23"/>
        <v>251204976</v>
      </c>
      <c r="BE35" s="41">
        <f>IF(COUNTIFS($D$2:$D35,$D35)=1,SUMIFS(BD:BD,$D:$D,$D35),0)</f>
        <v>1610358303</v>
      </c>
      <c r="BF35" s="66">
        <v>0.02</v>
      </c>
      <c r="BG35" s="41">
        <f t="shared" si="25"/>
        <v>32207166.060000002</v>
      </c>
      <c r="BH35" s="41">
        <f>IF(COUNTIFS($D$2:$D35,$D35)=1,SUMIFS(BG:BG,$D:$D,$D35),0)</f>
        <v>32207166.060000002</v>
      </c>
      <c r="BI35" s="41">
        <f t="shared" si="7"/>
        <v>1642565469.0599999</v>
      </c>
      <c r="BJ35" s="44">
        <f t="shared" si="8"/>
        <v>938.12369549461562</v>
      </c>
      <c r="BK35" s="44">
        <f t="shared" si="9"/>
        <v>251204976</v>
      </c>
      <c r="BL35" s="44">
        <f t="shared" si="10"/>
        <v>1610358303</v>
      </c>
      <c r="BM35" s="41">
        <f>IF(COUNTIF($D$3:D35,D35)=1,BL35,"")</f>
        <v>1610358303</v>
      </c>
      <c r="BN35" s="41">
        <f t="shared" si="11"/>
        <v>32207166.060000002</v>
      </c>
      <c r="BO35" s="41">
        <f t="shared" si="12"/>
        <v>1642565469.0599999</v>
      </c>
      <c r="BP35" s="44">
        <f t="shared" si="13"/>
        <v>0</v>
      </c>
      <c r="BQ35" s="44">
        <f t="shared" si="14"/>
        <v>938.12369549461562</v>
      </c>
      <c r="BR35" s="44" t="str">
        <f t="shared" si="15"/>
        <v/>
      </c>
      <c r="BS35" s="44" t="str">
        <f t="shared" si="16"/>
        <v/>
      </c>
      <c r="BT35" s="44">
        <f t="shared" si="17"/>
        <v>938.12369549461562</v>
      </c>
      <c r="BU35" s="45" t="str">
        <f t="shared" si="18"/>
        <v/>
      </c>
    </row>
    <row r="36" spans="1:73" hidden="1">
      <c r="A36" s="95" t="s">
        <v>76</v>
      </c>
      <c r="B36" s="38">
        <v>22</v>
      </c>
      <c r="C36" s="38" t="s">
        <v>77</v>
      </c>
      <c r="D36" s="39">
        <v>5020582025</v>
      </c>
      <c r="E36" s="39" t="str">
        <f t="shared" si="19"/>
        <v/>
      </c>
      <c r="F36" s="62"/>
      <c r="G36" s="38" t="s">
        <v>108</v>
      </c>
      <c r="H36" s="38" t="s">
        <v>109</v>
      </c>
      <c r="I36" s="38" t="s">
        <v>80</v>
      </c>
      <c r="J36" s="38" t="s">
        <v>81</v>
      </c>
      <c r="K36" s="38" t="str">
        <f>INDEX('[3]Zonificación '!$AK:$AK,MATCH(D36,'[3]Zonificación '!$B:$B,0))</f>
        <v>OPERADOR COMPONENTE PEDAGOGICO CON ALIMENTOS</v>
      </c>
      <c r="L36" s="38">
        <v>3</v>
      </c>
      <c r="M36" s="38">
        <f>SUMIFS(
   zonificación!$AA:$AA,
   zonificación!$A:$A,B36,
   zonificación!$K:$K, G36,
   zonificación!$I:$I,H36,
   zonificación!$W:$W, I36, zonificación!$AK:$AK, J36)</f>
        <v>450</v>
      </c>
      <c r="N36" s="48">
        <f>IF(COUNTIFS($D$2:$D36,D36)=1,SUMIFS($M:$M,D:D,D36),0)</f>
        <v>0</v>
      </c>
      <c r="O36" s="62">
        <v>3</v>
      </c>
      <c r="P36" s="38">
        <f>IF(COUNTIFS($D$2:$D36,D36)=1,SUMIFS($L:$L,D:D,D36),0)</f>
        <v>0</v>
      </c>
      <c r="Q36" s="40">
        <f>IF(COUNTIFS($D$2:$D36,D36)=1,SUMIFS($N:$N,D:D,D36),0)</f>
        <v>0</v>
      </c>
      <c r="R36" s="38" t="s">
        <v>82</v>
      </c>
      <c r="S36" s="38">
        <v>830508092</v>
      </c>
      <c r="T36" s="110">
        <v>830508092</v>
      </c>
      <c r="U36" s="38" t="s">
        <v>110</v>
      </c>
      <c r="V36" s="110" t="s">
        <v>110</v>
      </c>
      <c r="W36" s="38" t="s">
        <v>84</v>
      </c>
      <c r="X36" s="97">
        <v>46326</v>
      </c>
      <c r="Y36" s="64">
        <v>0</v>
      </c>
      <c r="Z36" s="41">
        <f>IF(COUNTIFS($D$2:$D36,$D36)=1,SUMIFS(Y:Y,$D:$D,$D36),0)</f>
        <v>0</v>
      </c>
      <c r="AA36" s="64">
        <v>0</v>
      </c>
      <c r="AB36" s="63" t="s">
        <v>85</v>
      </c>
      <c r="AC36" s="64">
        <v>0</v>
      </c>
      <c r="AD36" s="41">
        <f>IF(COUNTIFS($D$2:$D36,$D36)=1,SUMIFS(AC:AC,$D:$D,$D36),0)</f>
        <v>0</v>
      </c>
      <c r="AE36" s="41">
        <f>IF(COUNTIFS($D$2:$D36,$D36)=1,SUMIFS(AA:AA,$D:$D,$D36),0)</f>
        <v>0</v>
      </c>
      <c r="AF36" s="41">
        <f t="shared" si="20"/>
        <v>0</v>
      </c>
      <c r="AG36" s="41">
        <f t="shared" si="21"/>
        <v>0</v>
      </c>
      <c r="AH36" s="41">
        <f>IF(COUNTIFS($D$2:$D36,$D36)=1,SUMIFS(AG:AG,$D:$D,$D36),0)</f>
        <v>0</v>
      </c>
      <c r="AI36" s="65">
        <f t="shared" si="0"/>
        <v>2026</v>
      </c>
      <c r="AJ36" s="42">
        <f>AH36/VLOOKUP(AI36,SALARIOS!$A$1:$B$4,2,0)</f>
        <v>0</v>
      </c>
      <c r="AK36" s="64">
        <v>0</v>
      </c>
      <c r="AL36" s="64">
        <v>0</v>
      </c>
      <c r="AM36" s="64">
        <v>0</v>
      </c>
      <c r="AN36" s="64">
        <v>0</v>
      </c>
      <c r="AO36" s="41">
        <f t="shared" si="1"/>
        <v>0</v>
      </c>
      <c r="AP36" s="41">
        <f t="shared" si="1"/>
        <v>0</v>
      </c>
      <c r="AQ36" s="41">
        <f t="shared" si="2"/>
        <v>0</v>
      </c>
      <c r="AR36" s="41">
        <f>VALUE(IF(COUNTIFS($D$2:$D36,$D36)=1,MAX(0,SUMIFS(AP:AP,$D:$D,$D36)),0))</f>
        <v>0</v>
      </c>
      <c r="AS36" s="41">
        <f t="shared" si="3"/>
        <v>0</v>
      </c>
      <c r="AT36" s="41">
        <f>IF(COUNTIFS($D$2:$D36,$D36)=1,SUMIFS(AS:AS,$D:$D,$D36),0)</f>
        <v>0</v>
      </c>
      <c r="AU36" s="41">
        <f t="shared" si="4"/>
        <v>0</v>
      </c>
      <c r="AV36" s="41">
        <f t="shared" si="22"/>
        <v>0</v>
      </c>
      <c r="AW36" s="41">
        <f>SUMIFS(Combinaciones!$K:$K,Combinaciones!$A:$A,I36,Combinaciones!$B:$B,J36,Combinaciones!$F:$F,O36)*M36</f>
        <v>760087800</v>
      </c>
      <c r="AX36" s="41">
        <f>IF(COUNTIFS($D$2:$D36,$D36)=1,SUMIFS(AW:AW,$D:$D,$D36),0)</f>
        <v>0</v>
      </c>
      <c r="AY36" s="64">
        <v>0</v>
      </c>
      <c r="AZ36" s="63" t="s">
        <v>85</v>
      </c>
      <c r="BA36" s="59"/>
      <c r="BB36" s="41">
        <f t="shared" si="5"/>
        <v>0</v>
      </c>
      <c r="BC36" s="64">
        <v>0</v>
      </c>
      <c r="BD36" s="43">
        <f t="shared" si="23"/>
        <v>760087800</v>
      </c>
      <c r="BE36" s="41">
        <f>IF(COUNTIFS($D$2:$D36,$D36)=1,SUMIFS(BD:BD,$D:$D,$D36),0)</f>
        <v>0</v>
      </c>
      <c r="BF36" s="66">
        <v>0.02</v>
      </c>
      <c r="BG36" s="41">
        <f t="shared" si="25"/>
        <v>0</v>
      </c>
      <c r="BH36" s="41">
        <f>IF(COUNTIFS($D$2:$D36,$D36)=1,SUMIFS(BG:BG,$D:$D,$D36),0)</f>
        <v>0</v>
      </c>
      <c r="BI36" s="41">
        <f t="shared" si="7"/>
        <v>0</v>
      </c>
      <c r="BJ36" s="44">
        <f t="shared" si="8"/>
        <v>0</v>
      </c>
      <c r="BK36" s="44">
        <f t="shared" si="9"/>
        <v>760087800</v>
      </c>
      <c r="BL36" s="44">
        <f t="shared" si="10"/>
        <v>1610358303</v>
      </c>
      <c r="BM36" s="41" t="str">
        <f>IF(COUNTIF($D$3:D36,D36)=1,BL36,"")</f>
        <v/>
      </c>
      <c r="BN36" s="41">
        <f t="shared" si="11"/>
        <v>0</v>
      </c>
      <c r="BO36" s="41">
        <f t="shared" si="12"/>
        <v>0</v>
      </c>
      <c r="BP36" s="44">
        <f t="shared" si="13"/>
        <v>0</v>
      </c>
      <c r="BQ36" s="44">
        <f t="shared" si="14"/>
        <v>0</v>
      </c>
      <c r="BR36" s="44" t="str">
        <f t="shared" si="15"/>
        <v/>
      </c>
      <c r="BS36" s="44" t="str">
        <f t="shared" si="16"/>
        <v/>
      </c>
      <c r="BT36" s="44">
        <f t="shared" si="17"/>
        <v>0</v>
      </c>
      <c r="BU36" s="45" t="str">
        <f t="shared" si="18"/>
        <v/>
      </c>
    </row>
    <row r="37" spans="1:73" hidden="1">
      <c r="A37" s="95" t="s">
        <v>76</v>
      </c>
      <c r="B37" s="38">
        <v>22</v>
      </c>
      <c r="C37" s="38" t="s">
        <v>77</v>
      </c>
      <c r="D37" s="39">
        <v>5020582025</v>
      </c>
      <c r="E37" s="39" t="str">
        <f t="shared" si="19"/>
        <v/>
      </c>
      <c r="F37" s="62"/>
      <c r="G37" s="38" t="s">
        <v>108</v>
      </c>
      <c r="H37" s="38" t="s">
        <v>111</v>
      </c>
      <c r="I37" s="38" t="s">
        <v>86</v>
      </c>
      <c r="J37" s="38" t="s">
        <v>81</v>
      </c>
      <c r="K37" s="38" t="str">
        <f>INDEX('[3]Zonificación '!$AK:$AK,MATCH(D37,'[3]Zonificación '!$B:$B,0))</f>
        <v>OPERADOR COMPONENTE PEDAGOGICO CON ALIMENTOS</v>
      </c>
      <c r="L37" s="38">
        <v>1</v>
      </c>
      <c r="M37" s="38">
        <f>SUMIFS(
   zonificación!$AA:$AA,
   zonificación!$A:$A,B37,
   zonificación!$K:$K, G37,
   zonificación!$I:$I,H37,
   zonificación!$W:$W, I37, zonificación!$AK:$AK, J37)</f>
        <v>132</v>
      </c>
      <c r="N37" s="48">
        <f>IF(COUNTIFS($D$2:$D37,D37)=1,SUMIFS($M:$M,D:D,D37),0)</f>
        <v>0</v>
      </c>
      <c r="O37" s="62">
        <v>3</v>
      </c>
      <c r="P37" s="38">
        <f>IF(COUNTIFS($D$2:$D37,D37)=1,SUMIFS($L:$L,D:D,D37),0)</f>
        <v>0</v>
      </c>
      <c r="Q37" s="40">
        <f>IF(COUNTIFS($D$2:$D37,D37)=1,SUMIFS($N:$N,D:D,D37),0)</f>
        <v>0</v>
      </c>
      <c r="R37" s="38" t="s">
        <v>82</v>
      </c>
      <c r="S37" s="38">
        <v>830508092</v>
      </c>
      <c r="T37" s="110">
        <v>830508092</v>
      </c>
      <c r="U37" s="38" t="s">
        <v>110</v>
      </c>
      <c r="V37" s="110" t="s">
        <v>110</v>
      </c>
      <c r="W37" s="38" t="s">
        <v>87</v>
      </c>
      <c r="X37" s="97">
        <v>46326</v>
      </c>
      <c r="Y37" s="64">
        <v>0</v>
      </c>
      <c r="Z37" s="41">
        <f>IF(COUNTIFS($D$2:$D37,$D37)=1,SUMIFS(Y:Y,$D:$D,$D37),0)</f>
        <v>0</v>
      </c>
      <c r="AA37" s="64">
        <v>0</v>
      </c>
      <c r="AB37" s="63" t="s">
        <v>85</v>
      </c>
      <c r="AC37" s="64">
        <v>0</v>
      </c>
      <c r="AD37" s="41">
        <f>IF(COUNTIFS($D$2:$D37,$D37)=1,SUMIFS(AC:AC,$D:$D,$D37),0)</f>
        <v>0</v>
      </c>
      <c r="AE37" s="41">
        <f>IF(COUNTIFS($D$2:$D37,$D37)=1,SUMIFS(AA:AA,$D:$D,$D37),0)</f>
        <v>0</v>
      </c>
      <c r="AF37" s="41">
        <f t="shared" si="20"/>
        <v>0</v>
      </c>
      <c r="AG37" s="41">
        <f t="shared" si="21"/>
        <v>0</v>
      </c>
      <c r="AH37" s="41">
        <f>IF(COUNTIFS($D$2:$D37,$D37)=1,SUMIFS(AG:AG,$D:$D,$D37),0)</f>
        <v>0</v>
      </c>
      <c r="AI37" s="65">
        <f t="shared" si="0"/>
        <v>2026</v>
      </c>
      <c r="AJ37" s="42">
        <f>AH37/VLOOKUP(AI37,SALARIOS!$A$1:$B$4,2,0)</f>
        <v>0</v>
      </c>
      <c r="AK37" s="64">
        <v>0</v>
      </c>
      <c r="AL37" s="64">
        <v>0</v>
      </c>
      <c r="AM37" s="64">
        <v>0</v>
      </c>
      <c r="AN37" s="64">
        <v>0</v>
      </c>
      <c r="AO37" s="41">
        <f t="shared" si="1"/>
        <v>0</v>
      </c>
      <c r="AP37" s="41">
        <f t="shared" si="1"/>
        <v>0</v>
      </c>
      <c r="AQ37" s="41">
        <f t="shared" si="2"/>
        <v>0</v>
      </c>
      <c r="AR37" s="41">
        <f>VALUE(IF(COUNTIFS($D$2:$D37,$D37)=1,MAX(0,SUMIFS(AP:AP,$D:$D,$D37)),0))</f>
        <v>0</v>
      </c>
      <c r="AS37" s="41">
        <f t="shared" si="3"/>
        <v>0</v>
      </c>
      <c r="AT37" s="41">
        <f>IF(COUNTIFS($D$2:$D37,$D37)=1,SUMIFS(AS:AS,$D:$D,$D37),0)</f>
        <v>0</v>
      </c>
      <c r="AU37" s="41">
        <f t="shared" si="4"/>
        <v>0</v>
      </c>
      <c r="AV37" s="41">
        <f t="shared" si="22"/>
        <v>0</v>
      </c>
      <c r="AW37" s="41">
        <f>SUMIFS(Combinaciones!$K:$K,Combinaciones!$A:$A,I37,Combinaciones!$B:$B,J37,Combinaciones!$F:$F,O37)*M37</f>
        <v>163389864</v>
      </c>
      <c r="AX37" s="41">
        <f>IF(COUNTIFS($D$2:$D37,$D37)=1,SUMIFS(AW:AW,$D:$D,$D37),0)</f>
        <v>0</v>
      </c>
      <c r="AY37" s="64">
        <v>0</v>
      </c>
      <c r="AZ37" s="63" t="s">
        <v>85</v>
      </c>
      <c r="BA37" s="59"/>
      <c r="BB37" s="41">
        <f t="shared" si="5"/>
        <v>0</v>
      </c>
      <c r="BC37" s="64">
        <v>0</v>
      </c>
      <c r="BD37" s="43">
        <f t="shared" si="23"/>
        <v>163389864</v>
      </c>
      <c r="BE37" s="41">
        <f>IF(COUNTIFS($D$2:$D37,$D37)=1,SUMIFS(BD:BD,$D:$D,$D37),0)</f>
        <v>0</v>
      </c>
      <c r="BF37" s="66">
        <v>0.02</v>
      </c>
      <c r="BG37" s="41">
        <f t="shared" si="25"/>
        <v>0</v>
      </c>
      <c r="BH37" s="41">
        <f>IF(COUNTIFS($D$2:$D37,$D37)=1,SUMIFS(BG:BG,$D:$D,$D37),0)</f>
        <v>0</v>
      </c>
      <c r="BI37" s="41">
        <f t="shared" si="7"/>
        <v>0</v>
      </c>
      <c r="BJ37" s="44">
        <f t="shared" si="8"/>
        <v>0</v>
      </c>
      <c r="BK37" s="44">
        <f t="shared" si="9"/>
        <v>163389864</v>
      </c>
      <c r="BL37" s="44">
        <f t="shared" si="10"/>
        <v>1610358303</v>
      </c>
      <c r="BM37" s="41" t="str">
        <f>IF(COUNTIF($D$3:D37,D37)=1,BL37,"")</f>
        <v/>
      </c>
      <c r="BN37" s="41">
        <f t="shared" si="11"/>
        <v>0</v>
      </c>
      <c r="BO37" s="41">
        <f t="shared" si="12"/>
        <v>0</v>
      </c>
      <c r="BP37" s="44">
        <f t="shared" si="13"/>
        <v>0</v>
      </c>
      <c r="BQ37" s="44">
        <f t="shared" si="14"/>
        <v>0</v>
      </c>
      <c r="BR37" s="44" t="str">
        <f t="shared" si="15"/>
        <v/>
      </c>
      <c r="BS37" s="44" t="str">
        <f t="shared" si="16"/>
        <v/>
      </c>
      <c r="BT37" s="44">
        <f t="shared" si="17"/>
        <v>0</v>
      </c>
      <c r="BU37" s="45" t="str">
        <f t="shared" si="18"/>
        <v/>
      </c>
    </row>
    <row r="38" spans="1:73" hidden="1">
      <c r="A38" s="95" t="s">
        <v>76</v>
      </c>
      <c r="B38" s="38">
        <v>22</v>
      </c>
      <c r="C38" s="38" t="s">
        <v>77</v>
      </c>
      <c r="D38" s="39">
        <v>5020582025</v>
      </c>
      <c r="E38" s="39" t="str">
        <f t="shared" si="19"/>
        <v/>
      </c>
      <c r="F38" s="62"/>
      <c r="G38" s="38" t="s">
        <v>108</v>
      </c>
      <c r="H38" s="38" t="s">
        <v>112</v>
      </c>
      <c r="I38" s="38" t="s">
        <v>89</v>
      </c>
      <c r="J38" s="38" t="s">
        <v>81</v>
      </c>
      <c r="K38" s="38" t="str">
        <f>INDEX('[3]Zonificación '!$AK:$AK,MATCH(D38,'[3]Zonificación '!$B:$B,0))</f>
        <v>OPERADOR COMPONENTE PEDAGOGICO CON ALIMENTOS</v>
      </c>
      <c r="L38" s="38">
        <v>1</v>
      </c>
      <c r="M38" s="38">
        <f>SUMIFS(
   zonificación!$AA:$AA,
   zonificación!$A:$A,B38,
   zonificación!$K:$K, G38,
   zonificación!$I:$I,H38,
   zonificación!$W:$W, I38, zonificación!$AK:$AK, J38)</f>
        <v>181</v>
      </c>
      <c r="N38" s="48">
        <f>IF(COUNTIFS($D$2:$D38,D38)=1,SUMIFS($M:$M,D:D,D38),0)</f>
        <v>0</v>
      </c>
      <c r="O38" s="62">
        <v>3</v>
      </c>
      <c r="P38" s="38">
        <f>IF(COUNTIFS($D$2:$D38,D38)=1,SUMIFS($L:$L,D:D,D38),0)</f>
        <v>0</v>
      </c>
      <c r="Q38" s="40">
        <f>IF(COUNTIFS($D$2:$D38,D38)=1,SUMIFS($N:$N,D:D,D38),0)</f>
        <v>0</v>
      </c>
      <c r="R38" s="38" t="s">
        <v>82</v>
      </c>
      <c r="S38" s="38">
        <v>830508092</v>
      </c>
      <c r="T38" s="110">
        <v>830508092</v>
      </c>
      <c r="U38" s="38" t="s">
        <v>110</v>
      </c>
      <c r="V38" s="110" t="s">
        <v>110</v>
      </c>
      <c r="W38" s="38" t="s">
        <v>84</v>
      </c>
      <c r="X38" s="97">
        <v>46326</v>
      </c>
      <c r="Y38" s="64">
        <v>0</v>
      </c>
      <c r="Z38" s="41">
        <f>IF(COUNTIFS($D$2:$D38,$D38)=1,SUMIFS(Y:Y,$D:$D,$D38),0)</f>
        <v>0</v>
      </c>
      <c r="AA38" s="64">
        <v>0</v>
      </c>
      <c r="AB38" s="63" t="s">
        <v>85</v>
      </c>
      <c r="AC38" s="64">
        <v>0</v>
      </c>
      <c r="AD38" s="41">
        <f>IF(COUNTIFS($D$2:$D38,$D38)=1,SUMIFS(AC:AC,$D:$D,$D38),0)</f>
        <v>0</v>
      </c>
      <c r="AE38" s="41">
        <f>IF(COUNTIFS($D$2:$D38,$D38)=1,SUMIFS(AA:AA,$D:$D,$D38),0)</f>
        <v>0</v>
      </c>
      <c r="AF38" s="41">
        <f t="shared" si="20"/>
        <v>0</v>
      </c>
      <c r="AG38" s="41">
        <f t="shared" si="21"/>
        <v>0</v>
      </c>
      <c r="AH38" s="41">
        <f>IF(COUNTIFS($D$2:$D38,$D38)=1,SUMIFS(AG:AG,$D:$D,$D38),0)</f>
        <v>0</v>
      </c>
      <c r="AI38" s="65">
        <f t="shared" si="0"/>
        <v>2026</v>
      </c>
      <c r="AJ38" s="42">
        <f>AH38/VLOOKUP(AI38,SALARIOS!$A$1:$B$4,2,0)</f>
        <v>0</v>
      </c>
      <c r="AK38" s="64">
        <v>0</v>
      </c>
      <c r="AL38" s="64">
        <v>0</v>
      </c>
      <c r="AM38" s="64">
        <v>0</v>
      </c>
      <c r="AN38" s="64">
        <v>0</v>
      </c>
      <c r="AO38" s="41">
        <f t="shared" si="1"/>
        <v>0</v>
      </c>
      <c r="AP38" s="41">
        <f t="shared" si="1"/>
        <v>0</v>
      </c>
      <c r="AQ38" s="41">
        <f t="shared" si="2"/>
        <v>0</v>
      </c>
      <c r="AR38" s="41">
        <f>VALUE(IF(COUNTIFS($D$2:$D38,$D38)=1,MAX(0,SUMIFS(AP:AP,$D:$D,$D38)),0))</f>
        <v>0</v>
      </c>
      <c r="AS38" s="41">
        <f t="shared" si="3"/>
        <v>0</v>
      </c>
      <c r="AT38" s="41">
        <f>IF(COUNTIFS($D$2:$D38,$D38)=1,SUMIFS(AS:AS,$D:$D,$D38),0)</f>
        <v>0</v>
      </c>
      <c r="AU38" s="41">
        <f t="shared" si="4"/>
        <v>0</v>
      </c>
      <c r="AV38" s="41">
        <f t="shared" si="22"/>
        <v>0</v>
      </c>
      <c r="AW38" s="41">
        <f>SUMIFS(Combinaciones!$K:$K,Combinaciones!$A:$A,I38,Combinaciones!$B:$B,J38,Combinaciones!$F:$F,O38)*M38</f>
        <v>315750699</v>
      </c>
      <c r="AX38" s="41">
        <f>IF(COUNTIFS($D$2:$D38,$D38)=1,SUMIFS(AW:AW,$D:$D,$D38),0)</f>
        <v>0</v>
      </c>
      <c r="AY38" s="64">
        <v>0</v>
      </c>
      <c r="AZ38" s="63" t="s">
        <v>85</v>
      </c>
      <c r="BA38" s="59"/>
      <c r="BB38" s="41">
        <f t="shared" si="5"/>
        <v>0</v>
      </c>
      <c r="BC38" s="64">
        <v>0</v>
      </c>
      <c r="BD38" s="43">
        <f t="shared" si="23"/>
        <v>315750699</v>
      </c>
      <c r="BE38" s="41">
        <f>IF(COUNTIFS($D$2:$D38,$D38)=1,SUMIFS(BD:BD,$D:$D,$D38),0)</f>
        <v>0</v>
      </c>
      <c r="BF38" s="66">
        <v>0.02</v>
      </c>
      <c r="BG38" s="41">
        <f t="shared" si="25"/>
        <v>0</v>
      </c>
      <c r="BH38" s="41">
        <f>IF(COUNTIFS($D$2:$D38,$D38)=1,SUMIFS(BG:BG,$D:$D,$D38),0)</f>
        <v>0</v>
      </c>
      <c r="BI38" s="41">
        <f t="shared" si="7"/>
        <v>0</v>
      </c>
      <c r="BJ38" s="44">
        <f t="shared" si="8"/>
        <v>0</v>
      </c>
      <c r="BK38" s="44">
        <f t="shared" si="9"/>
        <v>315750699</v>
      </c>
      <c r="BL38" s="44">
        <f t="shared" si="10"/>
        <v>1610358303</v>
      </c>
      <c r="BM38" s="41" t="str">
        <f>IF(COUNTIF($D$3:D38,D38)=1,BL38,"")</f>
        <v/>
      </c>
      <c r="BN38" s="41">
        <f t="shared" si="11"/>
        <v>0</v>
      </c>
      <c r="BO38" s="41">
        <f t="shared" si="12"/>
        <v>0</v>
      </c>
      <c r="BP38" s="44">
        <f t="shared" si="13"/>
        <v>0</v>
      </c>
      <c r="BQ38" s="44">
        <f t="shared" si="14"/>
        <v>0</v>
      </c>
      <c r="BR38" s="44" t="str">
        <f t="shared" si="15"/>
        <v/>
      </c>
      <c r="BS38" s="44" t="str">
        <f t="shared" si="16"/>
        <v/>
      </c>
      <c r="BT38" s="44">
        <f t="shared" si="17"/>
        <v>0</v>
      </c>
      <c r="BU38" s="45" t="str">
        <f t="shared" si="18"/>
        <v/>
      </c>
    </row>
    <row r="39" spans="1:73" hidden="1">
      <c r="A39" s="95" t="s">
        <v>76</v>
      </c>
      <c r="B39" s="38">
        <v>22</v>
      </c>
      <c r="C39" s="38" t="s">
        <v>77</v>
      </c>
      <c r="D39" s="39">
        <v>5020582025</v>
      </c>
      <c r="E39" s="39" t="str">
        <f t="shared" si="19"/>
        <v/>
      </c>
      <c r="F39" s="62"/>
      <c r="G39" s="38" t="s">
        <v>108</v>
      </c>
      <c r="H39" s="38" t="s">
        <v>112</v>
      </c>
      <c r="I39" s="38" t="s">
        <v>80</v>
      </c>
      <c r="J39" s="38" t="s">
        <v>81</v>
      </c>
      <c r="K39" s="38" t="str">
        <f>INDEX('[3]Zonificación '!$AK:$AK,MATCH(D39,'[3]Zonificación '!$B:$B,0))</f>
        <v>OPERADOR COMPONENTE PEDAGOGICO CON ALIMENTOS</v>
      </c>
      <c r="L39" s="38">
        <v>1</v>
      </c>
      <c r="M39" s="38">
        <f>SUMIFS(
   zonificación!$AA:$AA,
   zonificación!$A:$A,B39,
   zonificación!$K:$K, G39,
   zonificación!$I:$I,H39,
   zonificación!$W:$W, I39, zonificación!$AK:$AK, J39)</f>
        <v>71</v>
      </c>
      <c r="N39" s="48">
        <f>IF(COUNTIFS($D$2:$D39,D39)=1,SUMIFS($M:$M,D:D,D39),0)</f>
        <v>0</v>
      </c>
      <c r="O39" s="62">
        <v>3</v>
      </c>
      <c r="P39" s="38">
        <f>IF(COUNTIFS($D$2:$D39,D39)=1,SUMIFS($L:$L,D:D,D39),0)</f>
        <v>0</v>
      </c>
      <c r="Q39" s="40">
        <f>IF(COUNTIFS($D$2:$D39,D39)=1,SUMIFS($N:$N,D:D,D39),0)</f>
        <v>0</v>
      </c>
      <c r="R39" s="38" t="s">
        <v>82</v>
      </c>
      <c r="S39" s="38">
        <v>830508092</v>
      </c>
      <c r="T39" s="110">
        <v>830508092</v>
      </c>
      <c r="U39" s="38" t="s">
        <v>110</v>
      </c>
      <c r="V39" s="110" t="s">
        <v>110</v>
      </c>
      <c r="W39" s="38" t="s">
        <v>84</v>
      </c>
      <c r="X39" s="97">
        <v>46326</v>
      </c>
      <c r="Y39" s="64">
        <v>0</v>
      </c>
      <c r="Z39" s="41">
        <f>IF(COUNTIFS($D$2:$D39,$D39)=1,SUMIFS(Y:Y,$D:$D,$D39),0)</f>
        <v>0</v>
      </c>
      <c r="AA39" s="64">
        <v>0</v>
      </c>
      <c r="AB39" s="63" t="s">
        <v>85</v>
      </c>
      <c r="AC39" s="64">
        <v>0</v>
      </c>
      <c r="AD39" s="41">
        <f>IF(COUNTIFS($D$2:$D39,$D39)=1,SUMIFS(AC:AC,$D:$D,$D39),0)</f>
        <v>0</v>
      </c>
      <c r="AE39" s="41">
        <f>IF(COUNTIFS($D$2:$D39,$D39)=1,SUMIFS(AA:AA,$D:$D,$D39),0)</f>
        <v>0</v>
      </c>
      <c r="AF39" s="41">
        <f t="shared" si="20"/>
        <v>0</v>
      </c>
      <c r="AG39" s="41">
        <f t="shared" si="21"/>
        <v>0</v>
      </c>
      <c r="AH39" s="41">
        <f>IF(COUNTIFS($D$2:$D39,$D39)=1,SUMIFS(AG:AG,$D:$D,$D39),0)</f>
        <v>0</v>
      </c>
      <c r="AI39" s="65">
        <f t="shared" si="0"/>
        <v>2026</v>
      </c>
      <c r="AJ39" s="42">
        <f>AH39/VLOOKUP(AI39,SALARIOS!$A$1:$B$4,2,0)</f>
        <v>0</v>
      </c>
      <c r="AK39" s="64">
        <v>0</v>
      </c>
      <c r="AL39" s="64">
        <v>0</v>
      </c>
      <c r="AM39" s="64">
        <v>0</v>
      </c>
      <c r="AN39" s="64">
        <v>0</v>
      </c>
      <c r="AO39" s="41">
        <f t="shared" si="1"/>
        <v>0</v>
      </c>
      <c r="AP39" s="41">
        <f t="shared" si="1"/>
        <v>0</v>
      </c>
      <c r="AQ39" s="41">
        <f t="shared" si="2"/>
        <v>0</v>
      </c>
      <c r="AR39" s="41">
        <f>VALUE(IF(COUNTIFS($D$2:$D39,$D39)=1,MAX(0,SUMIFS(AP:AP,$D:$D,$D39)),0))</f>
        <v>0</v>
      </c>
      <c r="AS39" s="41">
        <f t="shared" si="3"/>
        <v>0</v>
      </c>
      <c r="AT39" s="41">
        <f>IF(COUNTIFS($D$2:$D39,$D39)=1,SUMIFS(AS:AS,$D:$D,$D39),0)</f>
        <v>0</v>
      </c>
      <c r="AU39" s="41">
        <f t="shared" si="4"/>
        <v>0</v>
      </c>
      <c r="AV39" s="41">
        <f t="shared" si="22"/>
        <v>0</v>
      </c>
      <c r="AW39" s="41">
        <f>SUMIFS(Combinaciones!$K:$K,Combinaciones!$A:$A,I39,Combinaciones!$B:$B,J39,Combinaciones!$F:$F,O39)*M39</f>
        <v>119924964</v>
      </c>
      <c r="AX39" s="41">
        <f>IF(COUNTIFS($D$2:$D39,$D39)=1,SUMIFS(AW:AW,$D:$D,$D39),0)</f>
        <v>0</v>
      </c>
      <c r="AY39" s="64">
        <v>0</v>
      </c>
      <c r="AZ39" s="63" t="s">
        <v>85</v>
      </c>
      <c r="BA39" s="59"/>
      <c r="BB39" s="41">
        <f t="shared" si="5"/>
        <v>0</v>
      </c>
      <c r="BC39" s="64">
        <v>0</v>
      </c>
      <c r="BD39" s="43">
        <f t="shared" si="23"/>
        <v>119924964</v>
      </c>
      <c r="BE39" s="41">
        <f>IF(COUNTIFS($D$2:$D39,$D39)=1,SUMIFS(BD:BD,$D:$D,$D39),0)</f>
        <v>0</v>
      </c>
      <c r="BF39" s="66">
        <v>0.02</v>
      </c>
      <c r="BG39" s="41">
        <f t="shared" si="25"/>
        <v>0</v>
      </c>
      <c r="BH39" s="41">
        <f>IF(COUNTIFS($D$2:$D39,$D39)=1,SUMIFS(BG:BG,$D:$D,$D39),0)</f>
        <v>0</v>
      </c>
      <c r="BI39" s="41">
        <f t="shared" si="7"/>
        <v>0</v>
      </c>
      <c r="BJ39" s="44">
        <f t="shared" si="8"/>
        <v>0</v>
      </c>
      <c r="BK39" s="44">
        <f t="shared" si="9"/>
        <v>119924964</v>
      </c>
      <c r="BL39" s="44">
        <f t="shared" si="10"/>
        <v>1610358303</v>
      </c>
      <c r="BM39" s="41" t="str">
        <f>IF(COUNTIF($D$3:D39,D39)=1,BL39,"")</f>
        <v/>
      </c>
      <c r="BN39" s="41">
        <f t="shared" si="11"/>
        <v>0</v>
      </c>
      <c r="BO39" s="41">
        <f t="shared" si="12"/>
        <v>0</v>
      </c>
      <c r="BP39" s="44">
        <f t="shared" si="13"/>
        <v>0</v>
      </c>
      <c r="BQ39" s="44">
        <f t="shared" si="14"/>
        <v>0</v>
      </c>
      <c r="BR39" s="44" t="str">
        <f t="shared" si="15"/>
        <v/>
      </c>
      <c r="BS39" s="44" t="str">
        <f t="shared" si="16"/>
        <v/>
      </c>
      <c r="BT39" s="44">
        <f t="shared" si="17"/>
        <v>0</v>
      </c>
      <c r="BU39" s="45" t="str">
        <f t="shared" si="18"/>
        <v/>
      </c>
    </row>
    <row r="40" spans="1:73" hidden="1">
      <c r="A40" s="95" t="s">
        <v>76</v>
      </c>
      <c r="B40" s="38">
        <v>23</v>
      </c>
      <c r="C40" s="38" t="s">
        <v>77</v>
      </c>
      <c r="D40" s="39">
        <v>5020602025</v>
      </c>
      <c r="E40" s="39" t="str">
        <f t="shared" si="19"/>
        <v/>
      </c>
      <c r="F40" s="62"/>
      <c r="G40" s="38" t="s">
        <v>108</v>
      </c>
      <c r="H40" s="38" t="s">
        <v>113</v>
      </c>
      <c r="I40" s="38" t="s">
        <v>86</v>
      </c>
      <c r="J40" s="38" t="s">
        <v>81</v>
      </c>
      <c r="K40" s="38" t="str">
        <f>INDEX('[3]Zonificación '!$AK:$AK,MATCH(D40,'[3]Zonificación '!$B:$B,0))</f>
        <v>OPERADOR COMPONENTE PEDAGOGICO CON ALIMENTOS</v>
      </c>
      <c r="L40" s="38">
        <v>3</v>
      </c>
      <c r="M40" s="38">
        <f>SUMIFS(
   zonificación!$AA:$AA,
   zonificación!$A:$A,B40,
   zonificación!$K:$K, G40,
   zonificación!$I:$I,H40,
   zonificación!$W:$W, I40, zonificación!$AK:$AK, J40)</f>
        <v>123</v>
      </c>
      <c r="N40" s="48">
        <f>IF(COUNTIFS($D$2:$D40,D40)=1,SUMIFS($M:$M,D:D,D40),0)</f>
        <v>219</v>
      </c>
      <c r="O40" s="62">
        <v>3</v>
      </c>
      <c r="P40" s="38">
        <f>IF(COUNTIFS($D$2:$D40,D40)=1,SUMIFS($L:$L,D:D,D40),0)</f>
        <v>6</v>
      </c>
      <c r="Q40" s="40">
        <f>IF(COUNTIFS($D$2:$D40,D40)=1,SUMIFS($N:$N,D:D,D40),0)</f>
        <v>219</v>
      </c>
      <c r="R40" s="38" t="s">
        <v>82</v>
      </c>
      <c r="S40" s="38">
        <v>811012167</v>
      </c>
      <c r="T40" s="110">
        <v>811012167</v>
      </c>
      <c r="U40" s="38" t="s">
        <v>114</v>
      </c>
      <c r="V40" s="110" t="s">
        <v>114</v>
      </c>
      <c r="W40" s="38" t="s">
        <v>87</v>
      </c>
      <c r="X40" s="97">
        <v>46326</v>
      </c>
      <c r="Y40" s="64">
        <v>0</v>
      </c>
      <c r="Z40" s="41">
        <f>IF(COUNTIFS($D$2:$D40,$D40)=1,SUMIFS(Y:Y,$D:$D,$D40),0)</f>
        <v>0</v>
      </c>
      <c r="AA40" s="64">
        <v>0</v>
      </c>
      <c r="AB40" s="63" t="s">
        <v>85</v>
      </c>
      <c r="AC40" s="64">
        <v>0</v>
      </c>
      <c r="AD40" s="41">
        <f>IF(COUNTIFS($D$2:$D40,$D40)=1,SUMIFS(AC:AC,$D:$D,$D40),0)</f>
        <v>0</v>
      </c>
      <c r="AE40" s="41">
        <f>IF(COUNTIFS($D$2:$D40,$D40)=1,SUMIFS(AA:AA,$D:$D,$D40),0)</f>
        <v>0</v>
      </c>
      <c r="AF40" s="41">
        <f t="shared" ref="AF40:AF99" si="26">SUM(AD40:AE40)</f>
        <v>0</v>
      </c>
      <c r="AG40" s="41">
        <f t="shared" ref="AG40:AG99" si="27">+Y40+AF40</f>
        <v>0</v>
      </c>
      <c r="AH40" s="41">
        <f>IF(COUNTIFS($D$2:$D40,$D40)=1,SUMIFS(AG:AG,$D:$D,$D40),0)</f>
        <v>0</v>
      </c>
      <c r="AI40" s="65">
        <f t="shared" si="0"/>
        <v>2026</v>
      </c>
      <c r="AJ40" s="42">
        <f>AH40/VLOOKUP(AI40,SALARIOS!$A$1:$B$4,2,0)</f>
        <v>0</v>
      </c>
      <c r="AK40" s="64">
        <v>0</v>
      </c>
      <c r="AL40" s="64">
        <v>0</v>
      </c>
      <c r="AM40" s="64">
        <v>0</v>
      </c>
      <c r="AN40" s="64">
        <v>0</v>
      </c>
      <c r="AO40" s="41">
        <f t="shared" ref="AO40:AO99" si="28">+AK40+AM40</f>
        <v>0</v>
      </c>
      <c r="AP40" s="41">
        <f t="shared" ref="AP40:AP99" si="29">+AL40+AN40</f>
        <v>0</v>
      </c>
      <c r="AQ40" s="41">
        <f t="shared" ref="AQ40:AQ99" si="30">((AL40-AK40)/SAL_2026)+((AN40-AM40)/SAL_2026)</f>
        <v>0</v>
      </c>
      <c r="AR40" s="41">
        <f>VALUE(IF(COUNTIFS($D$2:$D40,$D40)=1,MAX(0,SUMIFS(AP:AP,$D:$D,$D40)),0))</f>
        <v>0</v>
      </c>
      <c r="AS40" s="41">
        <f t="shared" si="3"/>
        <v>0</v>
      </c>
      <c r="AT40" s="41">
        <f>IF(COUNTIFS($D$2:$D40,$D40)=1,SUMIFS(AS:AS,$D:$D,$D40),0)</f>
        <v>0</v>
      </c>
      <c r="AU40" s="41">
        <f t="shared" ref="AU40:AU99" si="31">IF(AT40="",AH40,AH40+AT40)</f>
        <v>0</v>
      </c>
      <c r="AV40" s="41">
        <f t="shared" ref="AV40:AV99" si="32">+AU40</f>
        <v>0</v>
      </c>
      <c r="AW40" s="41">
        <f>SUMIFS(Combinaciones!$K:$K,Combinaciones!$A:$A,I40,Combinaciones!$B:$B,J40,Combinaciones!$F:$F,O40)*M40</f>
        <v>152249646</v>
      </c>
      <c r="AX40" s="41">
        <f>IF(COUNTIFS($D$2:$D40,$D40)=1,SUMIFS(AW:AW,$D:$D,$D40),0)</f>
        <v>271078638</v>
      </c>
      <c r="AY40" s="64">
        <v>0</v>
      </c>
      <c r="AZ40" s="63" t="s">
        <v>85</v>
      </c>
      <c r="BA40" s="59"/>
      <c r="BB40" s="41">
        <f t="shared" si="5"/>
        <v>0</v>
      </c>
      <c r="BC40" s="64">
        <v>0</v>
      </c>
      <c r="BD40" s="43">
        <f t="shared" ref="BD40:BD99" si="33">IFERROR(AW40+AY40-BC40+BB40,0)</f>
        <v>152249646</v>
      </c>
      <c r="BE40" s="41">
        <f>IF(COUNTIFS($D$2:$D40,$D40)=1,SUMIFS(BD:BD,$D:$D,$D40),0)</f>
        <v>271078638</v>
      </c>
      <c r="BF40" s="66">
        <v>0.02</v>
      </c>
      <c r="BG40" s="41">
        <f t="shared" si="25"/>
        <v>5421572.7599999998</v>
      </c>
      <c r="BH40" s="41">
        <f>IF(COUNTIFS($D$2:$D40,$D40)=1,SUMIFS(BG:BG,$D:$D,$D40),0)</f>
        <v>5421572.7599999998</v>
      </c>
      <c r="BI40" s="41">
        <f t="shared" si="7"/>
        <v>276500210.75999999</v>
      </c>
      <c r="BJ40" s="44">
        <f t="shared" ref="BJ40:BJ99" si="34">IFERROR(BI40/SAL_2026,"")</f>
        <v>157.9184540337711</v>
      </c>
      <c r="BK40" s="44">
        <f t="shared" si="9"/>
        <v>152249646</v>
      </c>
      <c r="BL40" s="44">
        <f t="shared" si="10"/>
        <v>271078638</v>
      </c>
      <c r="BM40" s="41">
        <f>IF(COUNTIF($D$3:D40,D40)=1,BL40,"")</f>
        <v>271078638</v>
      </c>
      <c r="BN40" s="41">
        <f t="shared" si="11"/>
        <v>5421572.7599999998</v>
      </c>
      <c r="BO40" s="41">
        <f t="shared" si="12"/>
        <v>276500210.75999999</v>
      </c>
      <c r="BP40" s="44">
        <f t="shared" si="13"/>
        <v>0</v>
      </c>
      <c r="BQ40" s="44">
        <f t="shared" si="14"/>
        <v>157.9184540337711</v>
      </c>
      <c r="BR40" s="44" t="str">
        <f t="shared" si="15"/>
        <v/>
      </c>
      <c r="BS40" s="44" t="str">
        <f t="shared" ref="BS40:BS99" si="35">IFERROR(BR40*SAL_2026,"")</f>
        <v/>
      </c>
      <c r="BT40" s="44">
        <f t="shared" si="17"/>
        <v>157.9184540337711</v>
      </c>
      <c r="BU40" s="45" t="str">
        <f t="shared" si="18"/>
        <v/>
      </c>
    </row>
    <row r="41" spans="1:73" hidden="1">
      <c r="A41" s="95" t="s">
        <v>76</v>
      </c>
      <c r="B41" s="38">
        <v>23</v>
      </c>
      <c r="C41" s="38" t="s">
        <v>77</v>
      </c>
      <c r="D41" s="39">
        <v>5020602025</v>
      </c>
      <c r="E41" s="39" t="str">
        <f t="shared" si="19"/>
        <v/>
      </c>
      <c r="F41" s="62"/>
      <c r="G41" s="38" t="s">
        <v>108</v>
      </c>
      <c r="H41" s="38" t="s">
        <v>115</v>
      </c>
      <c r="I41" s="38" t="s">
        <v>86</v>
      </c>
      <c r="J41" s="38" t="s">
        <v>81</v>
      </c>
      <c r="K41" s="38" t="str">
        <f>INDEX('[3]Zonificación '!$AK:$AK,MATCH(D41,'[3]Zonificación '!$B:$B,0))</f>
        <v>OPERADOR COMPONENTE PEDAGOGICO CON ALIMENTOS</v>
      </c>
      <c r="L41" s="38">
        <v>3</v>
      </c>
      <c r="M41" s="38">
        <f>SUMIFS(
   zonificación!$AA:$AA,
   zonificación!$A:$A,B41,
   zonificación!$K:$K, G41,
   zonificación!$I:$I,H41,
   zonificación!$W:$W, I41, zonificación!$AK:$AK, J41)</f>
        <v>96</v>
      </c>
      <c r="N41" s="48">
        <f>IF(COUNTIFS($D$2:$D41,D41)=1,SUMIFS($M:$M,D:D,D41),0)</f>
        <v>0</v>
      </c>
      <c r="O41" s="62">
        <v>3</v>
      </c>
      <c r="P41" s="38">
        <f>IF(COUNTIFS($D$2:$D41,D41)=1,SUMIFS($L:$L,D:D,D41),0)</f>
        <v>0</v>
      </c>
      <c r="Q41" s="40">
        <f>IF(COUNTIFS($D$2:$D41,D41)=1,SUMIFS($N:$N,D:D,D41),0)</f>
        <v>0</v>
      </c>
      <c r="R41" s="38" t="s">
        <v>82</v>
      </c>
      <c r="S41" s="38">
        <v>811012167</v>
      </c>
      <c r="T41" s="110">
        <v>811012167</v>
      </c>
      <c r="U41" s="38" t="s">
        <v>114</v>
      </c>
      <c r="V41" s="110" t="s">
        <v>114</v>
      </c>
      <c r="W41" s="38" t="s">
        <v>87</v>
      </c>
      <c r="X41" s="97">
        <v>46326</v>
      </c>
      <c r="Y41" s="64">
        <v>0</v>
      </c>
      <c r="Z41" s="41">
        <f>IF(COUNTIFS($D$2:$D41,$D41)=1,SUMIFS(Y:Y,$D:$D,$D41),0)</f>
        <v>0</v>
      </c>
      <c r="AA41" s="64">
        <v>0</v>
      </c>
      <c r="AB41" s="63" t="s">
        <v>85</v>
      </c>
      <c r="AC41" s="64">
        <v>0</v>
      </c>
      <c r="AD41" s="41">
        <f>IF(COUNTIFS($D$2:$D41,$D41)=1,SUMIFS(AC:AC,$D:$D,$D41),0)</f>
        <v>0</v>
      </c>
      <c r="AE41" s="41">
        <f>IF(COUNTIFS($D$2:$D41,$D41)=1,SUMIFS(AA:AA,$D:$D,$D41),0)</f>
        <v>0</v>
      </c>
      <c r="AF41" s="41">
        <f t="shared" si="26"/>
        <v>0</v>
      </c>
      <c r="AG41" s="41">
        <f t="shared" si="27"/>
        <v>0</v>
      </c>
      <c r="AH41" s="41">
        <f>IF(COUNTIFS($D$2:$D41,$D41)=1,SUMIFS(AG:AG,$D:$D,$D41),0)</f>
        <v>0</v>
      </c>
      <c r="AI41" s="65">
        <f t="shared" si="0"/>
        <v>2026</v>
      </c>
      <c r="AJ41" s="42">
        <f>AH41/VLOOKUP(AI41,SALARIOS!$A$1:$B$4,2,0)</f>
        <v>0</v>
      </c>
      <c r="AK41" s="64">
        <v>0</v>
      </c>
      <c r="AL41" s="64">
        <v>0</v>
      </c>
      <c r="AM41" s="64">
        <v>0</v>
      </c>
      <c r="AN41" s="64">
        <v>0</v>
      </c>
      <c r="AO41" s="41">
        <f t="shared" si="28"/>
        <v>0</v>
      </c>
      <c r="AP41" s="41">
        <f t="shared" si="29"/>
        <v>0</v>
      </c>
      <c r="AQ41" s="41">
        <f t="shared" si="30"/>
        <v>0</v>
      </c>
      <c r="AR41" s="41">
        <f>VALUE(IF(COUNTIFS($D$2:$D41,$D41)=1,MAX(0,SUMIFS(AP:AP,$D:$D,$D41)),0))</f>
        <v>0</v>
      </c>
      <c r="AS41" s="41">
        <f t="shared" si="3"/>
        <v>0</v>
      </c>
      <c r="AT41" s="41">
        <f>IF(COUNTIFS($D$2:$D41,$D41)=1,SUMIFS(AS:AS,$D:$D,$D41),0)</f>
        <v>0</v>
      </c>
      <c r="AU41" s="41">
        <f t="shared" si="31"/>
        <v>0</v>
      </c>
      <c r="AV41" s="41">
        <f t="shared" si="32"/>
        <v>0</v>
      </c>
      <c r="AW41" s="41">
        <f>SUMIFS(Combinaciones!$K:$K,Combinaciones!$A:$A,I41,Combinaciones!$B:$B,J41,Combinaciones!$F:$F,O41)*M41</f>
        <v>118828992</v>
      </c>
      <c r="AX41" s="41">
        <f>IF(COUNTIFS($D$2:$D41,$D41)=1,SUMIFS(AW:AW,$D:$D,$D41),0)</f>
        <v>0</v>
      </c>
      <c r="AY41" s="64">
        <v>0</v>
      </c>
      <c r="AZ41" s="63" t="s">
        <v>85</v>
      </c>
      <c r="BA41" s="59"/>
      <c r="BB41" s="41">
        <f t="shared" si="5"/>
        <v>0</v>
      </c>
      <c r="BC41" s="64">
        <v>0</v>
      </c>
      <c r="BD41" s="43">
        <f t="shared" si="33"/>
        <v>118828992</v>
      </c>
      <c r="BE41" s="41">
        <f>IF(COUNTIFS($D$2:$D41,$D41)=1,SUMIFS(BD:BD,$D:$D,$D41),0)</f>
        <v>0</v>
      </c>
      <c r="BF41" s="66">
        <v>0.02</v>
      </c>
      <c r="BG41" s="41">
        <f t="shared" si="25"/>
        <v>0</v>
      </c>
      <c r="BH41" s="41">
        <f>IF(COUNTIFS($D$2:$D41,$D41)=1,SUMIFS(BG:BG,$D:$D,$D41),0)</f>
        <v>0</v>
      </c>
      <c r="BI41" s="41">
        <f t="shared" si="7"/>
        <v>0</v>
      </c>
      <c r="BJ41" s="44">
        <f t="shared" si="34"/>
        <v>0</v>
      </c>
      <c r="BK41" s="44">
        <f t="shared" si="9"/>
        <v>118828992</v>
      </c>
      <c r="BL41" s="44">
        <f t="shared" si="10"/>
        <v>271078638</v>
      </c>
      <c r="BM41" s="41" t="str">
        <f>IF(COUNTIF($D$3:D41,D41)=1,BL41,"")</f>
        <v/>
      </c>
      <c r="BN41" s="41">
        <f t="shared" si="11"/>
        <v>0</v>
      </c>
      <c r="BO41" s="41">
        <f t="shared" si="12"/>
        <v>0</v>
      </c>
      <c r="BP41" s="44">
        <f t="shared" si="13"/>
        <v>0</v>
      </c>
      <c r="BQ41" s="44">
        <f t="shared" si="14"/>
        <v>0</v>
      </c>
      <c r="BR41" s="44" t="str">
        <f t="shared" si="15"/>
        <v/>
      </c>
      <c r="BS41" s="44" t="str">
        <f t="shared" si="35"/>
        <v/>
      </c>
      <c r="BT41" s="44">
        <f t="shared" si="17"/>
        <v>0</v>
      </c>
      <c r="BU41" s="45" t="str">
        <f t="shared" si="18"/>
        <v/>
      </c>
    </row>
    <row r="42" spans="1:73" hidden="1">
      <c r="A42" s="95" t="s">
        <v>76</v>
      </c>
      <c r="B42" s="38">
        <v>24</v>
      </c>
      <c r="C42" s="38" t="s">
        <v>77</v>
      </c>
      <c r="D42" s="39">
        <v>5020902025</v>
      </c>
      <c r="E42" s="39" t="str">
        <f t="shared" si="19"/>
        <v/>
      </c>
      <c r="F42" s="62"/>
      <c r="G42" s="38" t="s">
        <v>116</v>
      </c>
      <c r="H42" s="38" t="s">
        <v>117</v>
      </c>
      <c r="I42" s="38" t="s">
        <v>118</v>
      </c>
      <c r="J42" s="38" t="s">
        <v>81</v>
      </c>
      <c r="K42" s="38" t="str">
        <f>INDEX('[3]Zonificación '!$AK:$AK,MATCH(D42,'[3]Zonificación '!$B:$B,0))</f>
        <v>OPERADOR COMPONENTE PEDAGOGICO CON ALIMENTOS</v>
      </c>
      <c r="L42" s="38">
        <v>10</v>
      </c>
      <c r="M42" s="38">
        <f>SUMIFS(
   zonificación!$AA:$AA,
   zonificación!$A:$A,B42,
   zonificación!$K:$K, G42,
   zonificación!$I:$I,H42,
   zonificación!$W:$W, I42, zonificación!$AK:$AK, J42)</f>
        <v>132</v>
      </c>
      <c r="N42" s="48">
        <f>IF(COUNTIFS($D$2:$D42,D42)=1,SUMIFS($M:$M,D:D,D42),0)</f>
        <v>2530</v>
      </c>
      <c r="O42" s="62">
        <v>3</v>
      </c>
      <c r="P42" s="38">
        <f>IF(COUNTIFS($D$2:$D42,D42)=1,SUMIFS($L:$L,D:D,D42),0)</f>
        <v>144</v>
      </c>
      <c r="Q42" s="40">
        <f>IF(COUNTIFS($D$2:$D42,D42)=1,SUMIFS($N:$N,D:D,D42),0)</f>
        <v>2530</v>
      </c>
      <c r="R42" s="38" t="s">
        <v>82</v>
      </c>
      <c r="S42" s="38">
        <v>818001449</v>
      </c>
      <c r="T42" s="110">
        <v>818001449</v>
      </c>
      <c r="U42" s="38" t="s">
        <v>119</v>
      </c>
      <c r="V42" s="110" t="s">
        <v>119</v>
      </c>
      <c r="W42" s="38" t="s">
        <v>120</v>
      </c>
      <c r="X42" s="97">
        <v>46326</v>
      </c>
      <c r="Y42" s="64">
        <v>0</v>
      </c>
      <c r="Z42" s="41">
        <f>IF(COUNTIFS($D$2:$D42,$D42)=1,SUMIFS(Y:Y,$D:$D,$D42),0)</f>
        <v>0</v>
      </c>
      <c r="AA42" s="64">
        <v>0</v>
      </c>
      <c r="AB42" s="63" t="s">
        <v>85</v>
      </c>
      <c r="AC42" s="64">
        <v>0</v>
      </c>
      <c r="AD42" s="41">
        <f>IF(COUNTIFS($D$2:$D42,$D42)=1,SUMIFS(AC:AC,$D:$D,$D42),0)</f>
        <v>0</v>
      </c>
      <c r="AE42" s="41">
        <f>IF(COUNTIFS($D$2:$D42,$D42)=1,SUMIFS(AA:AA,$D:$D,$D42),0)</f>
        <v>0</v>
      </c>
      <c r="AF42" s="41">
        <f t="shared" si="26"/>
        <v>0</v>
      </c>
      <c r="AG42" s="41">
        <f t="shared" si="27"/>
        <v>0</v>
      </c>
      <c r="AH42" s="41">
        <f>IF(COUNTIFS($D$2:$D42,$D42)=1,SUMIFS(AG:AG,$D:$D,$D42),0)</f>
        <v>0</v>
      </c>
      <c r="AI42" s="65">
        <f t="shared" si="0"/>
        <v>2026</v>
      </c>
      <c r="AJ42" s="42">
        <f>AH42/VLOOKUP(AI42,SALARIOS!$A$1:$B$4,2,0)</f>
        <v>0</v>
      </c>
      <c r="AK42" s="64">
        <v>0</v>
      </c>
      <c r="AL42" s="64">
        <v>0</v>
      </c>
      <c r="AM42" s="64">
        <v>0</v>
      </c>
      <c r="AN42" s="64">
        <v>0</v>
      </c>
      <c r="AO42" s="41">
        <f t="shared" si="28"/>
        <v>0</v>
      </c>
      <c r="AP42" s="41">
        <f t="shared" si="29"/>
        <v>0</v>
      </c>
      <c r="AQ42" s="41">
        <f t="shared" si="30"/>
        <v>0</v>
      </c>
      <c r="AR42" s="41">
        <f>VALUE(IF(COUNTIFS($D$2:$D42,$D42)=1,MAX(0,SUMIFS(AP:AP,$D:$D,$D42)),0))</f>
        <v>0</v>
      </c>
      <c r="AS42" s="41">
        <f t="shared" si="3"/>
        <v>0</v>
      </c>
      <c r="AT42" s="41">
        <f>IF(COUNTIFS($D$2:$D42,$D42)=1,SUMIFS(AS:AS,$D:$D,$D42),0)</f>
        <v>0</v>
      </c>
      <c r="AU42" s="41">
        <f t="shared" si="31"/>
        <v>0</v>
      </c>
      <c r="AV42" s="41">
        <f t="shared" si="32"/>
        <v>0</v>
      </c>
      <c r="AW42" s="41">
        <f>SUMIFS(Combinaciones!$K:$K,Combinaciones!$A:$A,I42,Combinaciones!$B:$B,J42,Combinaciones!$F:$F,O42)*M42</f>
        <v>193186884</v>
      </c>
      <c r="AX42" s="41">
        <f>IF(COUNTIFS($D$2:$D42,$D42)=1,SUMIFS(AW:AW,$D:$D,$D42),0)</f>
        <v>3733610084</v>
      </c>
      <c r="AY42" s="64">
        <v>0</v>
      </c>
      <c r="AZ42" s="63" t="s">
        <v>85</v>
      </c>
      <c r="BA42" s="59"/>
      <c r="BB42" s="41">
        <f t="shared" si="5"/>
        <v>0</v>
      </c>
      <c r="BC42" s="64">
        <v>0</v>
      </c>
      <c r="BD42" s="43">
        <f t="shared" si="33"/>
        <v>193186884</v>
      </c>
      <c r="BE42" s="41">
        <f>IF(COUNTIFS($D$2:$D42,$D42)=1,SUMIFS(BD:BD,$D:$D,$D42),0)</f>
        <v>3747949995.9500003</v>
      </c>
      <c r="BF42" s="66">
        <v>0.02</v>
      </c>
      <c r="BG42" s="41">
        <f t="shared" si="25"/>
        <v>74958999.919000015</v>
      </c>
      <c r="BH42" s="41">
        <f>IF(COUNTIFS($D$2:$D42,$D42)=1,SUMIFS(BG:BG,$D:$D,$D42),0)</f>
        <v>74958999.919000015</v>
      </c>
      <c r="BI42" s="41">
        <f t="shared" si="7"/>
        <v>3822908995.8690004</v>
      </c>
      <c r="BJ42" s="44">
        <f t="shared" si="34"/>
        <v>2183.3903015120754</v>
      </c>
      <c r="BK42" s="44">
        <f t="shared" si="9"/>
        <v>193186884</v>
      </c>
      <c r="BL42" s="44">
        <f t="shared" si="10"/>
        <v>3747949995.9500003</v>
      </c>
      <c r="BM42" s="41">
        <f>IF(COUNTIF($D$3:D42,D42)=1,BL42,"")</f>
        <v>3747949995.9500003</v>
      </c>
      <c r="BN42" s="41">
        <f t="shared" si="11"/>
        <v>74958999.919000015</v>
      </c>
      <c r="BO42" s="41">
        <f t="shared" si="12"/>
        <v>3822908995.8690004</v>
      </c>
      <c r="BP42" s="44">
        <f t="shared" si="13"/>
        <v>0</v>
      </c>
      <c r="BQ42" s="44">
        <f t="shared" si="14"/>
        <v>2183.3903015120754</v>
      </c>
      <c r="BR42" s="44" t="str">
        <f t="shared" si="15"/>
        <v/>
      </c>
      <c r="BS42" s="44" t="str">
        <f t="shared" si="35"/>
        <v/>
      </c>
      <c r="BT42" s="44">
        <f t="shared" si="17"/>
        <v>2183.3903015120754</v>
      </c>
      <c r="BU42" s="45" t="str">
        <f t="shared" si="18"/>
        <v/>
      </c>
    </row>
    <row r="43" spans="1:73" hidden="1">
      <c r="A43" s="95" t="s">
        <v>76</v>
      </c>
      <c r="B43" s="38">
        <v>24</v>
      </c>
      <c r="C43" s="38" t="s">
        <v>77</v>
      </c>
      <c r="D43" s="39">
        <v>5020902025</v>
      </c>
      <c r="E43" s="39" t="str">
        <f t="shared" si="19"/>
        <v/>
      </c>
      <c r="F43" s="62"/>
      <c r="G43" s="38" t="s">
        <v>116</v>
      </c>
      <c r="H43" s="38" t="s">
        <v>121</v>
      </c>
      <c r="I43" s="38" t="s">
        <v>80</v>
      </c>
      <c r="J43" s="38" t="s">
        <v>81</v>
      </c>
      <c r="K43" s="38" t="str">
        <f>INDEX('[3]Zonificación '!$AK:$AK,MATCH(D43,'[3]Zonificación '!$B:$B,0))</f>
        <v>OPERADOR COMPONENTE PEDAGOGICO CON ALIMENTOS</v>
      </c>
      <c r="L43" s="38">
        <v>1</v>
      </c>
      <c r="M43" s="38">
        <f>SUMIFS(
   zonificación!$AA:$AA,
   zonificación!$A:$A,B43,
   zonificación!$K:$K, G43,
   zonificación!$I:$I,H43,
   zonificación!$W:$W, I43, zonificación!$AK:$AK, J43)</f>
        <v>58</v>
      </c>
      <c r="N43" s="48">
        <f>IF(COUNTIFS($D$2:$D43,D43)=1,SUMIFS($M:$M,D:D,D43),0)</f>
        <v>0</v>
      </c>
      <c r="O43" s="62">
        <v>3</v>
      </c>
      <c r="P43" s="38">
        <f>IF(COUNTIFS($D$2:$D43,D43)=1,SUMIFS($L:$L,D:D,D43),0)</f>
        <v>0</v>
      </c>
      <c r="Q43" s="40">
        <f>IF(COUNTIFS($D$2:$D43,D43)=1,SUMIFS($N:$N,D:D,D43),0)</f>
        <v>0</v>
      </c>
      <c r="R43" s="38" t="s">
        <v>82</v>
      </c>
      <c r="S43" s="38">
        <v>818001449</v>
      </c>
      <c r="T43" s="110">
        <v>818001449</v>
      </c>
      <c r="U43" s="38" t="s">
        <v>119</v>
      </c>
      <c r="V43" s="110" t="s">
        <v>119</v>
      </c>
      <c r="W43" s="38" t="s">
        <v>84</v>
      </c>
      <c r="X43" s="97">
        <v>46326</v>
      </c>
      <c r="Y43" s="64">
        <v>0</v>
      </c>
      <c r="Z43" s="41">
        <f>IF(COUNTIFS($D$2:$D43,$D43)=1,SUMIFS(Y:Y,$D:$D,$D43),0)</f>
        <v>0</v>
      </c>
      <c r="AA43" s="64">
        <v>0</v>
      </c>
      <c r="AB43" s="63" t="s">
        <v>85</v>
      </c>
      <c r="AC43" s="64">
        <v>0</v>
      </c>
      <c r="AD43" s="41">
        <f>IF(COUNTIFS($D$2:$D43,$D43)=1,SUMIFS(AC:AC,$D:$D,$D43),0)</f>
        <v>0</v>
      </c>
      <c r="AE43" s="41">
        <f>IF(COUNTIFS($D$2:$D43,$D43)=1,SUMIFS(AA:AA,$D:$D,$D43),0)</f>
        <v>0</v>
      </c>
      <c r="AF43" s="41">
        <f t="shared" si="26"/>
        <v>0</v>
      </c>
      <c r="AG43" s="41">
        <f t="shared" si="27"/>
        <v>0</v>
      </c>
      <c r="AH43" s="41">
        <f>IF(COUNTIFS($D$2:$D43,$D43)=1,SUMIFS(AG:AG,$D:$D,$D43),0)</f>
        <v>0</v>
      </c>
      <c r="AI43" s="65">
        <f t="shared" si="0"/>
        <v>2026</v>
      </c>
      <c r="AJ43" s="42">
        <f>AH43/VLOOKUP(AI43,SALARIOS!$A$1:$B$4,2,0)</f>
        <v>0</v>
      </c>
      <c r="AK43" s="64">
        <v>0</v>
      </c>
      <c r="AL43" s="64">
        <v>0</v>
      </c>
      <c r="AM43" s="64">
        <v>0</v>
      </c>
      <c r="AN43" s="64">
        <v>0</v>
      </c>
      <c r="AO43" s="41">
        <f t="shared" si="28"/>
        <v>0</v>
      </c>
      <c r="AP43" s="41">
        <f t="shared" si="29"/>
        <v>0</v>
      </c>
      <c r="AQ43" s="41">
        <f t="shared" si="30"/>
        <v>0</v>
      </c>
      <c r="AR43" s="41">
        <f>VALUE(IF(COUNTIFS($D$2:$D43,$D43)=1,MAX(0,SUMIFS(AP:AP,$D:$D,$D43)),0))</f>
        <v>0</v>
      </c>
      <c r="AS43" s="41">
        <f t="shared" si="3"/>
        <v>0</v>
      </c>
      <c r="AT43" s="41">
        <f>IF(COUNTIFS($D$2:$D43,$D43)=1,SUMIFS(AS:AS,$D:$D,$D43),0)</f>
        <v>0</v>
      </c>
      <c r="AU43" s="41">
        <f t="shared" si="31"/>
        <v>0</v>
      </c>
      <c r="AV43" s="41">
        <f t="shared" si="32"/>
        <v>0</v>
      </c>
      <c r="AW43" s="41">
        <f>SUMIFS(Combinaciones!$K:$K,Combinaciones!$A:$A,I43,Combinaciones!$B:$B,J43,Combinaciones!$F:$F,O43)*M43</f>
        <v>97966872</v>
      </c>
      <c r="AX43" s="41">
        <f>IF(COUNTIFS($D$2:$D43,$D43)=1,SUMIFS(AW:AW,$D:$D,$D43),0)</f>
        <v>0</v>
      </c>
      <c r="AY43" s="64">
        <v>0</v>
      </c>
      <c r="AZ43" s="63" t="s">
        <v>85</v>
      </c>
      <c r="BA43" s="59"/>
      <c r="BB43" s="41">
        <f t="shared" si="5"/>
        <v>0</v>
      </c>
      <c r="BC43" s="64">
        <v>0</v>
      </c>
      <c r="BD43" s="43">
        <f t="shared" si="33"/>
        <v>97966872</v>
      </c>
      <c r="BE43" s="41">
        <f>IF(COUNTIFS($D$2:$D43,$D43)=1,SUMIFS(BD:BD,$D:$D,$D43),0)</f>
        <v>0</v>
      </c>
      <c r="BF43" s="66">
        <v>0.02</v>
      </c>
      <c r="BG43" s="41">
        <f t="shared" si="25"/>
        <v>0</v>
      </c>
      <c r="BH43" s="41">
        <f>IF(COUNTIFS($D$2:$D43,$D43)=1,SUMIFS(BG:BG,$D:$D,$D43),0)</f>
        <v>0</v>
      </c>
      <c r="BI43" s="41">
        <f t="shared" si="7"/>
        <v>0</v>
      </c>
      <c r="BJ43" s="44">
        <f t="shared" si="34"/>
        <v>0</v>
      </c>
      <c r="BK43" s="44">
        <f t="shared" si="9"/>
        <v>97966872</v>
      </c>
      <c r="BL43" s="44">
        <f t="shared" si="10"/>
        <v>3747949995.9500003</v>
      </c>
      <c r="BM43" s="41" t="str">
        <f>IF(COUNTIF($D$3:D43,D43)=1,BL43,"")</f>
        <v/>
      </c>
      <c r="BN43" s="41">
        <f t="shared" si="11"/>
        <v>0</v>
      </c>
      <c r="BO43" s="41">
        <f t="shared" si="12"/>
        <v>0</v>
      </c>
      <c r="BP43" s="44">
        <f t="shared" si="13"/>
        <v>0</v>
      </c>
      <c r="BQ43" s="44">
        <f t="shared" si="14"/>
        <v>0</v>
      </c>
      <c r="BR43" s="44" t="str">
        <f t="shared" si="15"/>
        <v/>
      </c>
      <c r="BS43" s="44" t="str">
        <f t="shared" si="35"/>
        <v/>
      </c>
      <c r="BT43" s="44">
        <f t="shared" si="17"/>
        <v>0</v>
      </c>
      <c r="BU43" s="45" t="str">
        <f t="shared" si="18"/>
        <v/>
      </c>
    </row>
    <row r="44" spans="1:73" hidden="1">
      <c r="A44" s="95" t="s">
        <v>76</v>
      </c>
      <c r="B44" s="38">
        <v>24</v>
      </c>
      <c r="C44" s="38" t="s">
        <v>77</v>
      </c>
      <c r="D44" s="39">
        <v>5020902025</v>
      </c>
      <c r="E44" s="39" t="str">
        <f t="shared" si="19"/>
        <v/>
      </c>
      <c r="F44" s="62"/>
      <c r="G44" s="38" t="s">
        <v>116</v>
      </c>
      <c r="H44" s="38" t="s">
        <v>121</v>
      </c>
      <c r="I44" s="38" t="s">
        <v>118</v>
      </c>
      <c r="J44" s="38" t="s">
        <v>81</v>
      </c>
      <c r="K44" s="38" t="str">
        <f>INDEX('[3]Zonificación '!$AK:$AK,MATCH(D44,'[3]Zonificación '!$B:$B,0))</f>
        <v>OPERADOR COMPONENTE PEDAGOGICO CON ALIMENTOS</v>
      </c>
      <c r="L44" s="38">
        <v>9</v>
      </c>
      <c r="M44" s="38">
        <f>SUMIFS(
   zonificación!$AA:$AA,
   zonificación!$A:$A,B44,
   zonificación!$K:$K, G44,
   zonificación!$I:$I,H44,
   zonificación!$W:$W, I44, zonificación!$AK:$AK, J44)</f>
        <v>97</v>
      </c>
      <c r="N44" s="48">
        <f>IF(COUNTIFS($D$2:$D44,D44)=1,SUMIFS($M:$M,D:D,D44),0)</f>
        <v>0</v>
      </c>
      <c r="O44" s="62">
        <v>3</v>
      </c>
      <c r="P44" s="38">
        <f>IF(COUNTIFS($D$2:$D44,D44)=1,SUMIFS($L:$L,D:D,D44),0)</f>
        <v>0</v>
      </c>
      <c r="Q44" s="40">
        <f>IF(COUNTIFS($D$2:$D44,D44)=1,SUMIFS($N:$N,D:D,D44),0)</f>
        <v>0</v>
      </c>
      <c r="R44" s="38" t="s">
        <v>82</v>
      </c>
      <c r="S44" s="38">
        <v>818001449</v>
      </c>
      <c r="T44" s="110">
        <v>818001449</v>
      </c>
      <c r="U44" s="38" t="s">
        <v>119</v>
      </c>
      <c r="V44" s="110" t="s">
        <v>119</v>
      </c>
      <c r="W44" s="38" t="s">
        <v>120</v>
      </c>
      <c r="X44" s="97">
        <v>46326</v>
      </c>
      <c r="Y44" s="64">
        <v>0</v>
      </c>
      <c r="Z44" s="41">
        <f>IF(COUNTIFS($D$2:$D44,$D44)=1,SUMIFS(Y:Y,$D:$D,$D44),0)</f>
        <v>0</v>
      </c>
      <c r="AA44" s="64">
        <v>0</v>
      </c>
      <c r="AB44" s="63" t="s">
        <v>85</v>
      </c>
      <c r="AC44" s="64">
        <v>0</v>
      </c>
      <c r="AD44" s="41">
        <f>IF(COUNTIFS($D$2:$D44,$D44)=1,SUMIFS(AC:AC,$D:$D,$D44),0)</f>
        <v>0</v>
      </c>
      <c r="AE44" s="41">
        <f>IF(COUNTIFS($D$2:$D44,$D44)=1,SUMIFS(AA:AA,$D:$D,$D44),0)</f>
        <v>0</v>
      </c>
      <c r="AF44" s="41">
        <f t="shared" si="26"/>
        <v>0</v>
      </c>
      <c r="AG44" s="41">
        <f t="shared" si="27"/>
        <v>0</v>
      </c>
      <c r="AH44" s="41">
        <f>IF(COUNTIFS($D$2:$D44,$D44)=1,SUMIFS(AG:AG,$D:$D,$D44),0)</f>
        <v>0</v>
      </c>
      <c r="AI44" s="65">
        <f t="shared" si="0"/>
        <v>2026</v>
      </c>
      <c r="AJ44" s="42">
        <f>AH44/VLOOKUP(AI44,SALARIOS!$A$1:$B$4,2,0)</f>
        <v>0</v>
      </c>
      <c r="AK44" s="64">
        <v>0</v>
      </c>
      <c r="AL44" s="64">
        <v>0</v>
      </c>
      <c r="AM44" s="64">
        <v>0</v>
      </c>
      <c r="AN44" s="64">
        <v>0</v>
      </c>
      <c r="AO44" s="41">
        <f t="shared" si="28"/>
        <v>0</v>
      </c>
      <c r="AP44" s="41">
        <f t="shared" si="29"/>
        <v>0</v>
      </c>
      <c r="AQ44" s="41">
        <f t="shared" si="30"/>
        <v>0</v>
      </c>
      <c r="AR44" s="41">
        <f>VALUE(IF(COUNTIFS($D$2:$D44,$D44)=1,MAX(0,SUMIFS(AP:AP,$D:$D,$D44)),0))</f>
        <v>0</v>
      </c>
      <c r="AS44" s="41">
        <f t="shared" si="3"/>
        <v>0</v>
      </c>
      <c r="AT44" s="41">
        <f>IF(COUNTIFS($D$2:$D44,$D44)=1,SUMIFS(AS:AS,$D:$D,$D44),0)</f>
        <v>0</v>
      </c>
      <c r="AU44" s="41">
        <f t="shared" si="31"/>
        <v>0</v>
      </c>
      <c r="AV44" s="41">
        <f t="shared" si="32"/>
        <v>0</v>
      </c>
      <c r="AW44" s="41">
        <f>SUMIFS(Combinaciones!$K:$K,Combinaciones!$A:$A,I44,Combinaciones!$B:$B,J44,Combinaciones!$F:$F,O44)*M44</f>
        <v>141963089</v>
      </c>
      <c r="AX44" s="41">
        <f>IF(COUNTIFS($D$2:$D44,$D44)=1,SUMIFS(AW:AW,$D:$D,$D44),0)</f>
        <v>0</v>
      </c>
      <c r="AY44" s="64">
        <v>0</v>
      </c>
      <c r="AZ44" s="63" t="s">
        <v>85</v>
      </c>
      <c r="BA44" s="59"/>
      <c r="BB44" s="41">
        <f t="shared" si="5"/>
        <v>0</v>
      </c>
      <c r="BC44" s="64">
        <v>0</v>
      </c>
      <c r="BD44" s="43">
        <f t="shared" si="33"/>
        <v>141963089</v>
      </c>
      <c r="BE44" s="41">
        <f>IF(COUNTIFS($D$2:$D44,$D44)=1,SUMIFS(BD:BD,$D:$D,$D44),0)</f>
        <v>0</v>
      </c>
      <c r="BF44" s="66">
        <v>0.02</v>
      </c>
      <c r="BG44" s="41">
        <f t="shared" si="25"/>
        <v>0</v>
      </c>
      <c r="BH44" s="41">
        <f>IF(COUNTIFS($D$2:$D44,$D44)=1,SUMIFS(BG:BG,$D:$D,$D44),0)</f>
        <v>0</v>
      </c>
      <c r="BI44" s="41">
        <f t="shared" si="7"/>
        <v>0</v>
      </c>
      <c r="BJ44" s="44">
        <f t="shared" si="34"/>
        <v>0</v>
      </c>
      <c r="BK44" s="44">
        <f t="shared" si="9"/>
        <v>141963089</v>
      </c>
      <c r="BL44" s="44">
        <f t="shared" si="10"/>
        <v>3747949995.9500003</v>
      </c>
      <c r="BM44" s="41" t="str">
        <f>IF(COUNTIF($D$3:D44,D44)=1,BL44,"")</f>
        <v/>
      </c>
      <c r="BN44" s="41">
        <f t="shared" si="11"/>
        <v>0</v>
      </c>
      <c r="BO44" s="41">
        <f t="shared" si="12"/>
        <v>0</v>
      </c>
      <c r="BP44" s="44">
        <f t="shared" si="13"/>
        <v>0</v>
      </c>
      <c r="BQ44" s="44">
        <f t="shared" si="14"/>
        <v>0</v>
      </c>
      <c r="BR44" s="44" t="str">
        <f t="shared" si="15"/>
        <v/>
      </c>
      <c r="BS44" s="44" t="str">
        <f t="shared" si="35"/>
        <v/>
      </c>
      <c r="BT44" s="44">
        <f t="shared" si="17"/>
        <v>0</v>
      </c>
      <c r="BU44" s="45" t="str">
        <f t="shared" si="18"/>
        <v/>
      </c>
    </row>
    <row r="45" spans="1:73" hidden="1">
      <c r="A45" s="95" t="s">
        <v>76</v>
      </c>
      <c r="B45" s="38">
        <v>24</v>
      </c>
      <c r="C45" s="38" t="s">
        <v>77</v>
      </c>
      <c r="D45" s="39">
        <v>5020902025</v>
      </c>
      <c r="E45" s="39" t="str">
        <f t="shared" si="19"/>
        <v/>
      </c>
      <c r="F45" s="62"/>
      <c r="G45" s="38" t="s">
        <v>116</v>
      </c>
      <c r="H45" s="38" t="s">
        <v>122</v>
      </c>
      <c r="I45" s="38" t="s">
        <v>118</v>
      </c>
      <c r="J45" s="38" t="s">
        <v>81</v>
      </c>
      <c r="K45" s="38" t="str">
        <f>INDEX('[3]Zonificación '!$AK:$AK,MATCH(D45,'[3]Zonificación '!$B:$B,0))</f>
        <v>OPERADOR COMPONENTE PEDAGOGICO CON ALIMENTOS</v>
      </c>
      <c r="L45" s="38">
        <v>11</v>
      </c>
      <c r="M45" s="38">
        <f>SUMIFS(
   zonificación!$AA:$AA,
   zonificación!$A:$A,B45,
   zonificación!$K:$K, G45,
   zonificación!$I:$I,H45,
   zonificación!$W:$W, I45, zonificación!$AK:$AK, J45)</f>
        <v>136</v>
      </c>
      <c r="N45" s="48">
        <f>IF(COUNTIFS($D$2:$D45,D45)=1,SUMIFS($M:$M,D:D,D45),0)</f>
        <v>0</v>
      </c>
      <c r="O45" s="62">
        <v>3</v>
      </c>
      <c r="P45" s="38">
        <f>IF(COUNTIFS($D$2:$D45,D45)=1,SUMIFS($L:$L,D:D,D45),0)</f>
        <v>0</v>
      </c>
      <c r="Q45" s="40">
        <f>IF(COUNTIFS($D$2:$D45,D45)=1,SUMIFS($N:$N,D:D,D45),0)</f>
        <v>0</v>
      </c>
      <c r="R45" s="38" t="s">
        <v>82</v>
      </c>
      <c r="S45" s="38">
        <v>818001449</v>
      </c>
      <c r="T45" s="110">
        <v>818001449</v>
      </c>
      <c r="U45" s="38" t="s">
        <v>119</v>
      </c>
      <c r="V45" s="110" t="s">
        <v>119</v>
      </c>
      <c r="W45" s="38" t="s">
        <v>120</v>
      </c>
      <c r="X45" s="97">
        <v>46326</v>
      </c>
      <c r="Y45" s="64">
        <v>0</v>
      </c>
      <c r="Z45" s="41">
        <f>IF(COUNTIFS($D$2:$D45,$D45)=1,SUMIFS(Y:Y,$D:$D,$D45),0)</f>
        <v>0</v>
      </c>
      <c r="AA45" s="64">
        <v>0</v>
      </c>
      <c r="AB45" s="63" t="s">
        <v>85</v>
      </c>
      <c r="AC45" s="64">
        <v>0</v>
      </c>
      <c r="AD45" s="41">
        <f>IF(COUNTIFS($D$2:$D45,$D45)=1,SUMIFS(AC:AC,$D:$D,$D45),0)</f>
        <v>0</v>
      </c>
      <c r="AE45" s="41">
        <f>IF(COUNTIFS($D$2:$D45,$D45)=1,SUMIFS(AA:AA,$D:$D,$D45),0)</f>
        <v>0</v>
      </c>
      <c r="AF45" s="41">
        <f t="shared" si="26"/>
        <v>0</v>
      </c>
      <c r="AG45" s="41">
        <f t="shared" si="27"/>
        <v>0</v>
      </c>
      <c r="AH45" s="41">
        <f>IF(COUNTIFS($D$2:$D45,$D45)=1,SUMIFS(AG:AG,$D:$D,$D45),0)</f>
        <v>0</v>
      </c>
      <c r="AI45" s="65">
        <f t="shared" si="0"/>
        <v>2026</v>
      </c>
      <c r="AJ45" s="42">
        <f>AH45/VLOOKUP(AI45,SALARIOS!$A$1:$B$4,2,0)</f>
        <v>0</v>
      </c>
      <c r="AK45" s="64">
        <v>0</v>
      </c>
      <c r="AL45" s="64">
        <v>0</v>
      </c>
      <c r="AM45" s="64">
        <v>0</v>
      </c>
      <c r="AN45" s="64">
        <v>0</v>
      </c>
      <c r="AO45" s="41">
        <f t="shared" si="28"/>
        <v>0</v>
      </c>
      <c r="AP45" s="41">
        <f t="shared" si="29"/>
        <v>0</v>
      </c>
      <c r="AQ45" s="41">
        <f t="shared" si="30"/>
        <v>0</v>
      </c>
      <c r="AR45" s="41">
        <f>VALUE(IF(COUNTIFS($D$2:$D45,$D45)=1,MAX(0,SUMIFS(AP:AP,$D:$D,$D45)),0))</f>
        <v>0</v>
      </c>
      <c r="AS45" s="41">
        <f t="shared" si="3"/>
        <v>0</v>
      </c>
      <c r="AT45" s="41">
        <f>IF(COUNTIFS($D$2:$D45,$D45)=1,SUMIFS(AS:AS,$D:$D,$D45),0)</f>
        <v>0</v>
      </c>
      <c r="AU45" s="41">
        <f t="shared" si="31"/>
        <v>0</v>
      </c>
      <c r="AV45" s="41">
        <f t="shared" si="32"/>
        <v>0</v>
      </c>
      <c r="AW45" s="41">
        <f>SUMIFS(Combinaciones!$K:$K,Combinaciones!$A:$A,I45,Combinaciones!$B:$B,J45,Combinaciones!$F:$F,O45)*M45</f>
        <v>199041032</v>
      </c>
      <c r="AX45" s="41">
        <f>IF(COUNTIFS($D$2:$D45,$D45)=1,SUMIFS(AW:AW,$D:$D,$D45),0)</f>
        <v>0</v>
      </c>
      <c r="AY45" s="64">
        <v>0</v>
      </c>
      <c r="AZ45" s="63" t="s">
        <v>85</v>
      </c>
      <c r="BA45" s="59"/>
      <c r="BB45" s="41">
        <f t="shared" si="5"/>
        <v>0</v>
      </c>
      <c r="BC45" s="64">
        <v>0</v>
      </c>
      <c r="BD45" s="43">
        <f t="shared" si="33"/>
        <v>199041032</v>
      </c>
      <c r="BE45" s="41">
        <f>IF(COUNTIFS($D$2:$D45,$D45)=1,SUMIFS(BD:BD,$D:$D,$D45),0)</f>
        <v>0</v>
      </c>
      <c r="BF45" s="66">
        <v>0.02</v>
      </c>
      <c r="BG45" s="41">
        <f t="shared" si="25"/>
        <v>0</v>
      </c>
      <c r="BH45" s="41">
        <f>IF(COUNTIFS($D$2:$D45,$D45)=1,SUMIFS(BG:BG,$D:$D,$D45),0)</f>
        <v>0</v>
      </c>
      <c r="BI45" s="41">
        <f t="shared" si="7"/>
        <v>0</v>
      </c>
      <c r="BJ45" s="44">
        <f t="shared" si="34"/>
        <v>0</v>
      </c>
      <c r="BK45" s="44">
        <f t="shared" si="9"/>
        <v>199041032</v>
      </c>
      <c r="BL45" s="44">
        <f t="shared" si="10"/>
        <v>3747949995.9500003</v>
      </c>
      <c r="BM45" s="41" t="str">
        <f>IF(COUNTIF($D$3:D45,D45)=1,BL45,"")</f>
        <v/>
      </c>
      <c r="BN45" s="41">
        <f t="shared" si="11"/>
        <v>0</v>
      </c>
      <c r="BO45" s="41">
        <f t="shared" si="12"/>
        <v>0</v>
      </c>
      <c r="BP45" s="44">
        <f t="shared" si="13"/>
        <v>0</v>
      </c>
      <c r="BQ45" s="44">
        <f t="shared" si="14"/>
        <v>0</v>
      </c>
      <c r="BR45" s="44" t="str">
        <f t="shared" si="15"/>
        <v/>
      </c>
      <c r="BS45" s="44" t="str">
        <f t="shared" si="35"/>
        <v/>
      </c>
      <c r="BT45" s="44">
        <f t="shared" si="17"/>
        <v>0</v>
      </c>
      <c r="BU45" s="45" t="str">
        <f t="shared" si="18"/>
        <v/>
      </c>
    </row>
    <row r="46" spans="1:73" hidden="1">
      <c r="A46" s="95" t="s">
        <v>76</v>
      </c>
      <c r="B46" s="38">
        <v>24</v>
      </c>
      <c r="C46" s="38" t="s">
        <v>77</v>
      </c>
      <c r="D46" s="39">
        <v>5020902025</v>
      </c>
      <c r="E46" s="39" t="str">
        <f t="shared" si="19"/>
        <v/>
      </c>
      <c r="F46" s="62"/>
      <c r="G46" s="38" t="s">
        <v>116</v>
      </c>
      <c r="H46" s="38" t="s">
        <v>123</v>
      </c>
      <c r="I46" s="38" t="s">
        <v>80</v>
      </c>
      <c r="J46" s="38" t="s">
        <v>81</v>
      </c>
      <c r="K46" s="38" t="str">
        <f>INDEX('[3]Zonificación '!$AK:$AK,MATCH(D46,'[3]Zonificación '!$B:$B,0))</f>
        <v>OPERADOR COMPONENTE PEDAGOGICO CON ALIMENTOS</v>
      </c>
      <c r="L46" s="38">
        <v>1</v>
      </c>
      <c r="M46" s="38">
        <f>SUMIFS(
   zonificación!$AA:$AA,
   zonificación!$A:$A,B46,
   zonificación!$K:$K, G46,
   zonificación!$I:$I,H46,
   zonificación!$W:$W, I46, zonificación!$AK:$AK, J46)</f>
        <v>24</v>
      </c>
      <c r="N46" s="48">
        <f>IF(COUNTIFS($D$2:$D46,D46)=1,SUMIFS($M:$M,D:D,D46),0)</f>
        <v>0</v>
      </c>
      <c r="O46" s="62">
        <v>3</v>
      </c>
      <c r="P46" s="38">
        <f>IF(COUNTIFS($D$2:$D46,D46)=1,SUMIFS($L:$L,D:D,D46),0)</f>
        <v>0</v>
      </c>
      <c r="Q46" s="40">
        <f>IF(COUNTIFS($D$2:$D46,D46)=1,SUMIFS($N:$N,D:D,D46),0)</f>
        <v>0</v>
      </c>
      <c r="R46" s="38" t="s">
        <v>82</v>
      </c>
      <c r="S46" s="38">
        <v>818001449</v>
      </c>
      <c r="T46" s="110">
        <v>818001449</v>
      </c>
      <c r="U46" s="38" t="s">
        <v>119</v>
      </c>
      <c r="V46" s="110" t="s">
        <v>119</v>
      </c>
      <c r="W46" s="38" t="s">
        <v>84</v>
      </c>
      <c r="X46" s="97">
        <v>46326</v>
      </c>
      <c r="Y46" s="64">
        <v>0</v>
      </c>
      <c r="Z46" s="41">
        <f>IF(COUNTIFS($D$2:$D46,$D46)=1,SUMIFS(Y:Y,$D:$D,$D46),0)</f>
        <v>0</v>
      </c>
      <c r="AA46" s="64">
        <v>0</v>
      </c>
      <c r="AB46" s="63" t="s">
        <v>85</v>
      </c>
      <c r="AC46" s="64">
        <v>0</v>
      </c>
      <c r="AD46" s="41">
        <f>IF(COUNTIFS($D$2:$D46,$D46)=1,SUMIFS(AC:AC,$D:$D,$D46),0)</f>
        <v>0</v>
      </c>
      <c r="AE46" s="41">
        <f>IF(COUNTIFS($D$2:$D46,$D46)=1,SUMIFS(AA:AA,$D:$D,$D46),0)</f>
        <v>0</v>
      </c>
      <c r="AF46" s="41">
        <f t="shared" si="26"/>
        <v>0</v>
      </c>
      <c r="AG46" s="41">
        <f t="shared" si="27"/>
        <v>0</v>
      </c>
      <c r="AH46" s="41">
        <f>IF(COUNTIFS($D$2:$D46,$D46)=1,SUMIFS(AG:AG,$D:$D,$D46),0)</f>
        <v>0</v>
      </c>
      <c r="AI46" s="65">
        <f t="shared" si="0"/>
        <v>2026</v>
      </c>
      <c r="AJ46" s="42">
        <f>AH46/VLOOKUP(AI46,SALARIOS!$A$1:$B$4,2,0)</f>
        <v>0</v>
      </c>
      <c r="AK46" s="64">
        <v>0</v>
      </c>
      <c r="AL46" s="64">
        <v>0</v>
      </c>
      <c r="AM46" s="64">
        <v>0</v>
      </c>
      <c r="AN46" s="64">
        <v>0</v>
      </c>
      <c r="AO46" s="41">
        <f t="shared" si="28"/>
        <v>0</v>
      </c>
      <c r="AP46" s="41">
        <f t="shared" si="29"/>
        <v>0</v>
      </c>
      <c r="AQ46" s="41">
        <f t="shared" si="30"/>
        <v>0</v>
      </c>
      <c r="AR46" s="41">
        <f>VALUE(IF(COUNTIFS($D$2:$D46,$D46)=1,MAX(0,SUMIFS(AP:AP,$D:$D,$D46)),0))</f>
        <v>0</v>
      </c>
      <c r="AS46" s="41">
        <f t="shared" si="3"/>
        <v>0</v>
      </c>
      <c r="AT46" s="41">
        <f>IF(COUNTIFS($D$2:$D46,$D46)=1,SUMIFS(AS:AS,$D:$D,$D46),0)</f>
        <v>0</v>
      </c>
      <c r="AU46" s="41">
        <f t="shared" si="31"/>
        <v>0</v>
      </c>
      <c r="AV46" s="41">
        <f t="shared" si="32"/>
        <v>0</v>
      </c>
      <c r="AW46" s="41">
        <f>SUMIFS(Combinaciones!$K:$K,Combinaciones!$A:$A,I46,Combinaciones!$B:$B,J46,Combinaciones!$F:$F,O46)*M46</f>
        <v>40538016</v>
      </c>
      <c r="AX46" s="41">
        <f>IF(COUNTIFS($D$2:$D46,$D46)=1,SUMIFS(AW:AW,$D:$D,$D46),0)</f>
        <v>0</v>
      </c>
      <c r="AY46" s="64">
        <v>0</v>
      </c>
      <c r="AZ46" s="63" t="s">
        <v>85</v>
      </c>
      <c r="BA46" s="59"/>
      <c r="BB46" s="41">
        <f t="shared" si="5"/>
        <v>0</v>
      </c>
      <c r="BC46" s="64">
        <v>0</v>
      </c>
      <c r="BD46" s="43">
        <f t="shared" si="33"/>
        <v>40538016</v>
      </c>
      <c r="BE46" s="41">
        <f>IF(COUNTIFS($D$2:$D46,$D46)=1,SUMIFS(BD:BD,$D:$D,$D46),0)</f>
        <v>0</v>
      </c>
      <c r="BF46" s="66">
        <v>0.02</v>
      </c>
      <c r="BG46" s="41">
        <f t="shared" si="25"/>
        <v>0</v>
      </c>
      <c r="BH46" s="41">
        <f>IF(COUNTIFS($D$2:$D46,$D46)=1,SUMIFS(BG:BG,$D:$D,$D46),0)</f>
        <v>0</v>
      </c>
      <c r="BI46" s="41">
        <f t="shared" si="7"/>
        <v>0</v>
      </c>
      <c r="BJ46" s="44">
        <f t="shared" si="34"/>
        <v>0</v>
      </c>
      <c r="BK46" s="44">
        <f t="shared" si="9"/>
        <v>40538016</v>
      </c>
      <c r="BL46" s="44">
        <f t="shared" si="10"/>
        <v>3747949995.9500003</v>
      </c>
      <c r="BM46" s="41" t="str">
        <f>IF(COUNTIF($D$3:D46,D46)=1,BL46,"")</f>
        <v/>
      </c>
      <c r="BN46" s="41">
        <f t="shared" si="11"/>
        <v>0</v>
      </c>
      <c r="BO46" s="41">
        <f t="shared" si="12"/>
        <v>0</v>
      </c>
      <c r="BP46" s="44">
        <f t="shared" si="13"/>
        <v>0</v>
      </c>
      <c r="BQ46" s="44">
        <f t="shared" si="14"/>
        <v>0</v>
      </c>
      <c r="BR46" s="44" t="str">
        <f t="shared" si="15"/>
        <v/>
      </c>
      <c r="BS46" s="44" t="str">
        <f t="shared" si="35"/>
        <v/>
      </c>
      <c r="BT46" s="44">
        <f t="shared" si="17"/>
        <v>0</v>
      </c>
      <c r="BU46" s="45" t="str">
        <f t="shared" si="18"/>
        <v/>
      </c>
    </row>
    <row r="47" spans="1:73" hidden="1">
      <c r="A47" s="95" t="s">
        <v>76</v>
      </c>
      <c r="B47" s="38">
        <v>24</v>
      </c>
      <c r="C47" s="38" t="s">
        <v>77</v>
      </c>
      <c r="D47" s="39">
        <v>5020902025</v>
      </c>
      <c r="E47" s="39" t="str">
        <f t="shared" si="19"/>
        <v/>
      </c>
      <c r="F47" s="62"/>
      <c r="G47" s="38" t="s">
        <v>116</v>
      </c>
      <c r="H47" s="38" t="s">
        <v>124</v>
      </c>
      <c r="I47" s="38" t="s">
        <v>80</v>
      </c>
      <c r="J47" s="38" t="s">
        <v>81</v>
      </c>
      <c r="K47" s="38" t="str">
        <f>INDEX('[3]Zonificación '!$AK:$AK,MATCH(D47,'[3]Zonificación '!$B:$B,0))</f>
        <v>OPERADOR COMPONENTE PEDAGOGICO CON ALIMENTOS</v>
      </c>
      <c r="L47" s="38">
        <v>2</v>
      </c>
      <c r="M47" s="38">
        <f>SUMIFS(
   zonificación!$AA:$AA,
   zonificación!$A:$A,B47,
   zonificación!$K:$K, G47,
   zonificación!$I:$I,H47,
   zonificación!$W:$W, I47, zonificación!$AK:$AK, J47)</f>
        <v>98</v>
      </c>
      <c r="N47" s="48">
        <f>IF(COUNTIFS($D$2:$D47,D47)=1,SUMIFS($M:$M,D:D,D47),0)</f>
        <v>0</v>
      </c>
      <c r="O47" s="62">
        <v>3</v>
      </c>
      <c r="P47" s="38">
        <f>IF(COUNTIFS($D$2:$D47,D47)=1,SUMIFS($L:$L,D:D,D47),0)</f>
        <v>0</v>
      </c>
      <c r="Q47" s="40">
        <f>IF(COUNTIFS($D$2:$D47,D47)=1,SUMIFS($N:$N,D:D,D47),0)</f>
        <v>0</v>
      </c>
      <c r="R47" s="38" t="s">
        <v>82</v>
      </c>
      <c r="S47" s="38">
        <v>818001449</v>
      </c>
      <c r="T47" s="110">
        <v>818001449</v>
      </c>
      <c r="U47" s="38" t="s">
        <v>119</v>
      </c>
      <c r="V47" s="110" t="s">
        <v>119</v>
      </c>
      <c r="W47" s="38" t="s">
        <v>84</v>
      </c>
      <c r="X47" s="97">
        <v>46326</v>
      </c>
      <c r="Y47" s="64">
        <v>0</v>
      </c>
      <c r="Z47" s="41">
        <f>IF(COUNTIFS($D$2:$D47,$D47)=1,SUMIFS(Y:Y,$D:$D,$D47),0)</f>
        <v>0</v>
      </c>
      <c r="AA47" s="64">
        <v>0</v>
      </c>
      <c r="AB47" s="63" t="s">
        <v>85</v>
      </c>
      <c r="AC47" s="64">
        <v>0</v>
      </c>
      <c r="AD47" s="41">
        <f>IF(COUNTIFS($D$2:$D47,$D47)=1,SUMIFS(AC:AC,$D:$D,$D47),0)</f>
        <v>0</v>
      </c>
      <c r="AE47" s="41">
        <f>IF(COUNTIFS($D$2:$D47,$D47)=1,SUMIFS(AA:AA,$D:$D,$D47),0)</f>
        <v>0</v>
      </c>
      <c r="AF47" s="41">
        <f t="shared" si="26"/>
        <v>0</v>
      </c>
      <c r="AG47" s="41">
        <f t="shared" si="27"/>
        <v>0</v>
      </c>
      <c r="AH47" s="41">
        <f>IF(COUNTIFS($D$2:$D47,$D47)=1,SUMIFS(AG:AG,$D:$D,$D47),0)</f>
        <v>0</v>
      </c>
      <c r="AI47" s="65">
        <f t="shared" si="0"/>
        <v>2026</v>
      </c>
      <c r="AJ47" s="42">
        <f>AH47/VLOOKUP(AI47,SALARIOS!$A$1:$B$4,2,0)</f>
        <v>0</v>
      </c>
      <c r="AK47" s="64">
        <v>0</v>
      </c>
      <c r="AL47" s="64">
        <v>0</v>
      </c>
      <c r="AM47" s="64">
        <v>0</v>
      </c>
      <c r="AN47" s="64">
        <v>0</v>
      </c>
      <c r="AO47" s="41">
        <f t="shared" si="28"/>
        <v>0</v>
      </c>
      <c r="AP47" s="41">
        <f t="shared" si="29"/>
        <v>0</v>
      </c>
      <c r="AQ47" s="41">
        <f t="shared" si="30"/>
        <v>0</v>
      </c>
      <c r="AR47" s="41">
        <f>VALUE(IF(COUNTIFS($D$2:$D47,$D47)=1,MAX(0,SUMIFS(AP:AP,$D:$D,$D47)),0))</f>
        <v>0</v>
      </c>
      <c r="AS47" s="41">
        <f t="shared" si="3"/>
        <v>0</v>
      </c>
      <c r="AT47" s="41">
        <f>IF(COUNTIFS($D$2:$D47,$D47)=1,SUMIFS(AS:AS,$D:$D,$D47),0)</f>
        <v>0</v>
      </c>
      <c r="AU47" s="41">
        <f t="shared" si="31"/>
        <v>0</v>
      </c>
      <c r="AV47" s="41">
        <f t="shared" si="32"/>
        <v>0</v>
      </c>
      <c r="AW47" s="41">
        <f>SUMIFS(Combinaciones!$K:$K,Combinaciones!$A:$A,I47,Combinaciones!$B:$B,J47,Combinaciones!$F:$F,O47)*M47</f>
        <v>165530232</v>
      </c>
      <c r="AX47" s="41">
        <f>IF(COUNTIFS($D$2:$D47,$D47)=1,SUMIFS(AW:AW,$D:$D,$D47),0)</f>
        <v>0</v>
      </c>
      <c r="AY47" s="64">
        <v>0</v>
      </c>
      <c r="AZ47" s="63" t="s">
        <v>85</v>
      </c>
      <c r="BA47" s="59"/>
      <c r="BB47" s="41">
        <f t="shared" si="5"/>
        <v>0</v>
      </c>
      <c r="BC47" s="64">
        <v>0</v>
      </c>
      <c r="BD47" s="43">
        <f t="shared" si="33"/>
        <v>165530232</v>
      </c>
      <c r="BE47" s="41">
        <f>IF(COUNTIFS($D$2:$D47,$D47)=1,SUMIFS(BD:BD,$D:$D,$D47),0)</f>
        <v>0</v>
      </c>
      <c r="BF47" s="66">
        <v>0.02</v>
      </c>
      <c r="BG47" s="41">
        <f t="shared" si="25"/>
        <v>0</v>
      </c>
      <c r="BH47" s="41">
        <f>IF(COUNTIFS($D$2:$D47,$D47)=1,SUMIFS(BG:BG,$D:$D,$D47),0)</f>
        <v>0</v>
      </c>
      <c r="BI47" s="41">
        <f t="shared" si="7"/>
        <v>0</v>
      </c>
      <c r="BJ47" s="44">
        <f t="shared" si="34"/>
        <v>0</v>
      </c>
      <c r="BK47" s="44">
        <f t="shared" si="9"/>
        <v>165530232</v>
      </c>
      <c r="BL47" s="44">
        <f t="shared" si="10"/>
        <v>3747949995.9500003</v>
      </c>
      <c r="BM47" s="41" t="str">
        <f>IF(COUNTIF($D$3:D47,D47)=1,BL47,"")</f>
        <v/>
      </c>
      <c r="BN47" s="41">
        <f t="shared" si="11"/>
        <v>0</v>
      </c>
      <c r="BO47" s="41">
        <f t="shared" si="12"/>
        <v>0</v>
      </c>
      <c r="BP47" s="44">
        <f t="shared" si="13"/>
        <v>0</v>
      </c>
      <c r="BQ47" s="44">
        <f t="shared" si="14"/>
        <v>0</v>
      </c>
      <c r="BR47" s="44" t="str">
        <f t="shared" si="15"/>
        <v/>
      </c>
      <c r="BS47" s="44" t="str">
        <f t="shared" si="35"/>
        <v/>
      </c>
      <c r="BT47" s="44">
        <f t="shared" si="17"/>
        <v>0</v>
      </c>
      <c r="BU47" s="45" t="str">
        <f t="shared" si="18"/>
        <v/>
      </c>
    </row>
    <row r="48" spans="1:73" hidden="1">
      <c r="A48" s="95" t="s">
        <v>76</v>
      </c>
      <c r="B48" s="38">
        <v>24</v>
      </c>
      <c r="C48" s="38" t="s">
        <v>77</v>
      </c>
      <c r="D48" s="39">
        <v>5020902025</v>
      </c>
      <c r="E48" s="39" t="str">
        <f t="shared" si="19"/>
        <v/>
      </c>
      <c r="F48" s="62"/>
      <c r="G48" s="38" t="s">
        <v>116</v>
      </c>
      <c r="H48" s="38" t="s">
        <v>124</v>
      </c>
      <c r="I48" s="38" t="s">
        <v>86</v>
      </c>
      <c r="J48" s="38" t="s">
        <v>81</v>
      </c>
      <c r="K48" s="38" t="str">
        <f>INDEX('[3]Zonificación '!$AK:$AK,MATCH(D48,'[3]Zonificación '!$B:$B,0))</f>
        <v>OPERADOR COMPONENTE PEDAGOGICO CON ALIMENTOS</v>
      </c>
      <c r="L48" s="38">
        <v>9</v>
      </c>
      <c r="M48" s="38">
        <f>SUMIFS(
   zonificación!$AA:$AA,
   zonificación!$A:$A,B48,
   zonificación!$K:$K, G48,
   zonificación!$I:$I,H48,
   zonificación!$W:$W, I48, zonificación!$AK:$AK, J48)</f>
        <v>95</v>
      </c>
      <c r="N48" s="48">
        <f>IF(COUNTIFS($D$2:$D48,D48)=1,SUMIFS($M:$M,D:D,D48),0)</f>
        <v>0</v>
      </c>
      <c r="O48" s="62">
        <v>3</v>
      </c>
      <c r="P48" s="38">
        <f>IF(COUNTIFS($D$2:$D48,D48)=1,SUMIFS($L:$L,D:D,D48),0)</f>
        <v>0</v>
      </c>
      <c r="Q48" s="40">
        <f>IF(COUNTIFS($D$2:$D48,D48)=1,SUMIFS($N:$N,D:D,D48),0)</f>
        <v>0</v>
      </c>
      <c r="R48" s="38" t="s">
        <v>82</v>
      </c>
      <c r="S48" s="38">
        <v>818001449</v>
      </c>
      <c r="T48" s="110">
        <v>818001449</v>
      </c>
      <c r="U48" s="38" t="s">
        <v>119</v>
      </c>
      <c r="V48" s="110" t="s">
        <v>119</v>
      </c>
      <c r="W48" s="38" t="s">
        <v>87</v>
      </c>
      <c r="X48" s="97">
        <v>46326</v>
      </c>
      <c r="Y48" s="64">
        <v>0</v>
      </c>
      <c r="Z48" s="41">
        <f>IF(COUNTIFS($D$2:$D48,$D48)=1,SUMIFS(Y:Y,$D:$D,$D48),0)</f>
        <v>0</v>
      </c>
      <c r="AA48" s="64">
        <v>0</v>
      </c>
      <c r="AB48" s="63" t="s">
        <v>85</v>
      </c>
      <c r="AC48" s="64">
        <v>0</v>
      </c>
      <c r="AD48" s="41">
        <f>IF(COUNTIFS($D$2:$D48,$D48)=1,SUMIFS(AC:AC,$D:$D,$D48),0)</f>
        <v>0</v>
      </c>
      <c r="AE48" s="41">
        <f>IF(COUNTIFS($D$2:$D48,$D48)=1,SUMIFS(AA:AA,$D:$D,$D48),0)</f>
        <v>0</v>
      </c>
      <c r="AF48" s="41">
        <f t="shared" si="26"/>
        <v>0</v>
      </c>
      <c r="AG48" s="41">
        <f t="shared" si="27"/>
        <v>0</v>
      </c>
      <c r="AH48" s="41">
        <f>IF(COUNTIFS($D$2:$D48,$D48)=1,SUMIFS(AG:AG,$D:$D,$D48),0)</f>
        <v>0</v>
      </c>
      <c r="AI48" s="65">
        <f t="shared" si="0"/>
        <v>2026</v>
      </c>
      <c r="AJ48" s="42">
        <f>AH48/VLOOKUP(AI48,SALARIOS!$A$1:$B$4,2,0)</f>
        <v>0</v>
      </c>
      <c r="AK48" s="64">
        <v>0</v>
      </c>
      <c r="AL48" s="64">
        <v>0</v>
      </c>
      <c r="AM48" s="64">
        <v>0</v>
      </c>
      <c r="AN48" s="64">
        <v>0</v>
      </c>
      <c r="AO48" s="41">
        <f t="shared" si="28"/>
        <v>0</v>
      </c>
      <c r="AP48" s="41">
        <f t="shared" si="29"/>
        <v>0</v>
      </c>
      <c r="AQ48" s="41">
        <f t="shared" si="30"/>
        <v>0</v>
      </c>
      <c r="AR48" s="41">
        <f>VALUE(IF(COUNTIFS($D$2:$D48,$D48)=1,MAX(0,SUMIFS(AP:AP,$D:$D,$D48)),0))</f>
        <v>0</v>
      </c>
      <c r="AS48" s="41">
        <f t="shared" si="3"/>
        <v>0</v>
      </c>
      <c r="AT48" s="41">
        <f>IF(COUNTIFS($D$2:$D48,$D48)=1,SUMIFS(AS:AS,$D:$D,$D48),0)</f>
        <v>0</v>
      </c>
      <c r="AU48" s="41">
        <f t="shared" si="31"/>
        <v>0</v>
      </c>
      <c r="AV48" s="41">
        <f t="shared" si="32"/>
        <v>0</v>
      </c>
      <c r="AW48" s="41">
        <f>SUMIFS(Combinaciones!$K:$K,Combinaciones!$A:$A,I48,Combinaciones!$B:$B,J48,Combinaciones!$F:$F,O48)*M48</f>
        <v>117591190</v>
      </c>
      <c r="AX48" s="41">
        <f>IF(COUNTIFS($D$2:$D48,$D48)=1,SUMIFS(AW:AW,$D:$D,$D48),0)</f>
        <v>0</v>
      </c>
      <c r="AY48" s="64">
        <v>0</v>
      </c>
      <c r="AZ48" s="63" t="s">
        <v>85</v>
      </c>
      <c r="BA48" s="59"/>
      <c r="BB48" s="41">
        <f t="shared" si="5"/>
        <v>0</v>
      </c>
      <c r="BC48" s="64">
        <v>0</v>
      </c>
      <c r="BD48" s="43">
        <f t="shared" si="33"/>
        <v>117591190</v>
      </c>
      <c r="BE48" s="41">
        <f>IF(COUNTIFS($D$2:$D48,$D48)=1,SUMIFS(BD:BD,$D:$D,$D48),0)</f>
        <v>0</v>
      </c>
      <c r="BF48" s="66">
        <v>0.02</v>
      </c>
      <c r="BG48" s="41">
        <f t="shared" si="25"/>
        <v>0</v>
      </c>
      <c r="BH48" s="41">
        <f>IF(COUNTIFS($D$2:$D48,$D48)=1,SUMIFS(BG:BG,$D:$D,$D48),0)</f>
        <v>0</v>
      </c>
      <c r="BI48" s="41">
        <f t="shared" si="7"/>
        <v>0</v>
      </c>
      <c r="BJ48" s="44">
        <f t="shared" si="34"/>
        <v>0</v>
      </c>
      <c r="BK48" s="44">
        <f t="shared" si="9"/>
        <v>117591190</v>
      </c>
      <c r="BL48" s="44">
        <f t="shared" si="10"/>
        <v>3747949995.9500003</v>
      </c>
      <c r="BM48" s="41" t="str">
        <f>IF(COUNTIF($D$3:D48,D48)=1,BL48,"")</f>
        <v/>
      </c>
      <c r="BN48" s="41">
        <f t="shared" si="11"/>
        <v>0</v>
      </c>
      <c r="BO48" s="41">
        <f t="shared" si="12"/>
        <v>0</v>
      </c>
      <c r="BP48" s="44">
        <f t="shared" si="13"/>
        <v>0</v>
      </c>
      <c r="BQ48" s="44">
        <f t="shared" si="14"/>
        <v>0</v>
      </c>
      <c r="BR48" s="44" t="str">
        <f t="shared" si="15"/>
        <v/>
      </c>
      <c r="BS48" s="44" t="str">
        <f t="shared" si="35"/>
        <v/>
      </c>
      <c r="BT48" s="44">
        <f t="shared" si="17"/>
        <v>0</v>
      </c>
      <c r="BU48" s="45" t="str">
        <f t="shared" si="18"/>
        <v/>
      </c>
    </row>
    <row r="49" spans="1:73" hidden="1">
      <c r="A49" s="95" t="s">
        <v>76</v>
      </c>
      <c r="B49" s="38">
        <v>24</v>
      </c>
      <c r="C49" s="38" t="s">
        <v>77</v>
      </c>
      <c r="D49" s="39">
        <v>5020902025</v>
      </c>
      <c r="E49" s="39" t="str">
        <f t="shared" si="19"/>
        <v/>
      </c>
      <c r="F49" s="62"/>
      <c r="G49" s="38" t="s">
        <v>116</v>
      </c>
      <c r="H49" s="38" t="s">
        <v>125</v>
      </c>
      <c r="I49" s="38" t="s">
        <v>118</v>
      </c>
      <c r="J49" s="38" t="s">
        <v>81</v>
      </c>
      <c r="K49" s="38" t="str">
        <f>INDEX('[3]Zonificación '!$AK:$AK,MATCH(D49,'[3]Zonificación '!$B:$B,0))</f>
        <v>OPERADOR COMPONENTE PEDAGOGICO CON ALIMENTOS</v>
      </c>
      <c r="L49" s="38">
        <v>2</v>
      </c>
      <c r="M49" s="38">
        <f>SUMIFS(
   zonificación!$AA:$AA,
   zonificación!$A:$A,B49,
   zonificación!$K:$K, G49,
   zonificación!$I:$I,H49,
   zonificación!$W:$W, I49, zonificación!$AK:$AK, J49)</f>
        <v>37</v>
      </c>
      <c r="N49" s="48">
        <f>IF(COUNTIFS($D$2:$D49,D49)=1,SUMIFS($M:$M,D:D,D49),0)</f>
        <v>0</v>
      </c>
      <c r="O49" s="62">
        <v>3</v>
      </c>
      <c r="P49" s="38">
        <f>IF(COUNTIFS($D$2:$D49,D49)=1,SUMIFS($L:$L,D:D,D49),0)</f>
        <v>0</v>
      </c>
      <c r="Q49" s="40">
        <f>IF(COUNTIFS($D$2:$D49,D49)=1,SUMIFS($N:$N,D:D,D49),0)</f>
        <v>0</v>
      </c>
      <c r="R49" s="38" t="s">
        <v>82</v>
      </c>
      <c r="S49" s="38">
        <v>818001449</v>
      </c>
      <c r="T49" s="110">
        <v>818001449</v>
      </c>
      <c r="U49" s="38" t="s">
        <v>119</v>
      </c>
      <c r="V49" s="110" t="s">
        <v>119</v>
      </c>
      <c r="W49" s="38" t="s">
        <v>120</v>
      </c>
      <c r="X49" s="97">
        <v>46326</v>
      </c>
      <c r="Y49" s="64">
        <v>0</v>
      </c>
      <c r="Z49" s="41">
        <f>IF(COUNTIFS($D$2:$D49,$D49)=1,SUMIFS(Y:Y,$D:$D,$D49),0)</f>
        <v>0</v>
      </c>
      <c r="AA49" s="64">
        <v>0</v>
      </c>
      <c r="AB49" s="63" t="s">
        <v>85</v>
      </c>
      <c r="AC49" s="64">
        <v>0</v>
      </c>
      <c r="AD49" s="41">
        <f>IF(COUNTIFS($D$2:$D49,$D49)=1,SUMIFS(AC:AC,$D:$D,$D49),0)</f>
        <v>0</v>
      </c>
      <c r="AE49" s="41">
        <f>IF(COUNTIFS($D$2:$D49,$D49)=1,SUMIFS(AA:AA,$D:$D,$D49),0)</f>
        <v>0</v>
      </c>
      <c r="AF49" s="41">
        <f t="shared" si="26"/>
        <v>0</v>
      </c>
      <c r="AG49" s="41">
        <f t="shared" si="27"/>
        <v>0</v>
      </c>
      <c r="AH49" s="41">
        <f>IF(COUNTIFS($D$2:$D49,$D49)=1,SUMIFS(AG:AG,$D:$D,$D49),0)</f>
        <v>0</v>
      </c>
      <c r="AI49" s="65">
        <f t="shared" si="0"/>
        <v>2026</v>
      </c>
      <c r="AJ49" s="42">
        <f>AH49/VLOOKUP(AI49,SALARIOS!$A$1:$B$4,2,0)</f>
        <v>0</v>
      </c>
      <c r="AK49" s="64">
        <v>0</v>
      </c>
      <c r="AL49" s="64">
        <v>0</v>
      </c>
      <c r="AM49" s="64">
        <v>0</v>
      </c>
      <c r="AN49" s="64">
        <v>0</v>
      </c>
      <c r="AO49" s="41">
        <f t="shared" si="28"/>
        <v>0</v>
      </c>
      <c r="AP49" s="41">
        <f t="shared" si="29"/>
        <v>0</v>
      </c>
      <c r="AQ49" s="41">
        <f t="shared" si="30"/>
        <v>0</v>
      </c>
      <c r="AR49" s="41">
        <f>VALUE(IF(COUNTIFS($D$2:$D49,$D49)=1,MAX(0,SUMIFS(AP:AP,$D:$D,$D49)),0))</f>
        <v>0</v>
      </c>
      <c r="AS49" s="41">
        <f t="shared" si="3"/>
        <v>0</v>
      </c>
      <c r="AT49" s="41">
        <f>IF(COUNTIFS($D$2:$D49,$D49)=1,SUMIFS(AS:AS,$D:$D,$D49),0)</f>
        <v>0</v>
      </c>
      <c r="AU49" s="41">
        <f t="shared" si="31"/>
        <v>0</v>
      </c>
      <c r="AV49" s="41">
        <f t="shared" si="32"/>
        <v>0</v>
      </c>
      <c r="AW49" s="41">
        <f>SUMIFS(Combinaciones!$K:$K,Combinaciones!$A:$A,I49,Combinaciones!$B:$B,J49,Combinaciones!$F:$F,O49)*M49</f>
        <v>54150869</v>
      </c>
      <c r="AX49" s="41">
        <f>IF(COUNTIFS($D$2:$D49,$D49)=1,SUMIFS(AW:AW,$D:$D,$D49),0)</f>
        <v>0</v>
      </c>
      <c r="AY49" s="64">
        <v>0</v>
      </c>
      <c r="AZ49" s="63" t="s">
        <v>85</v>
      </c>
      <c r="BA49" s="59"/>
      <c r="BB49" s="41">
        <f t="shared" si="5"/>
        <v>0</v>
      </c>
      <c r="BC49" s="64">
        <v>0</v>
      </c>
      <c r="BD49" s="43">
        <f t="shared" si="33"/>
        <v>54150869</v>
      </c>
      <c r="BE49" s="41">
        <f>IF(COUNTIFS($D$2:$D49,$D49)=1,SUMIFS(BD:BD,$D:$D,$D49),0)</f>
        <v>0</v>
      </c>
      <c r="BF49" s="66">
        <v>0.02</v>
      </c>
      <c r="BG49" s="41">
        <f t="shared" si="25"/>
        <v>0</v>
      </c>
      <c r="BH49" s="41">
        <f>IF(COUNTIFS($D$2:$D49,$D49)=1,SUMIFS(BG:BG,$D:$D,$D49),0)</f>
        <v>0</v>
      </c>
      <c r="BI49" s="41">
        <f t="shared" si="7"/>
        <v>0</v>
      </c>
      <c r="BJ49" s="44">
        <f t="shared" si="34"/>
        <v>0</v>
      </c>
      <c r="BK49" s="44">
        <f t="shared" si="9"/>
        <v>54150869</v>
      </c>
      <c r="BL49" s="44">
        <f t="shared" si="10"/>
        <v>3747949995.9500003</v>
      </c>
      <c r="BM49" s="41" t="str">
        <f>IF(COUNTIF($D$3:D49,D49)=1,BL49,"")</f>
        <v/>
      </c>
      <c r="BN49" s="41">
        <f t="shared" si="11"/>
        <v>0</v>
      </c>
      <c r="BO49" s="41">
        <f t="shared" si="12"/>
        <v>0</v>
      </c>
      <c r="BP49" s="44">
        <f t="shared" si="13"/>
        <v>0</v>
      </c>
      <c r="BQ49" s="44">
        <f t="shared" si="14"/>
        <v>0</v>
      </c>
      <c r="BR49" s="44" t="str">
        <f t="shared" si="15"/>
        <v/>
      </c>
      <c r="BS49" s="44" t="str">
        <f t="shared" si="35"/>
        <v/>
      </c>
      <c r="BT49" s="44">
        <f t="shared" si="17"/>
        <v>0</v>
      </c>
      <c r="BU49" s="45" t="str">
        <f t="shared" si="18"/>
        <v/>
      </c>
    </row>
    <row r="50" spans="1:73" hidden="1">
      <c r="A50" s="95" t="s">
        <v>76</v>
      </c>
      <c r="B50" s="38">
        <v>24</v>
      </c>
      <c r="C50" s="38" t="s">
        <v>77</v>
      </c>
      <c r="D50" s="39">
        <v>5020902025</v>
      </c>
      <c r="E50" s="39" t="str">
        <f t="shared" si="19"/>
        <v/>
      </c>
      <c r="F50" s="62"/>
      <c r="G50" s="38" t="s">
        <v>116</v>
      </c>
      <c r="H50" s="38" t="s">
        <v>125</v>
      </c>
      <c r="I50" s="38" t="s">
        <v>86</v>
      </c>
      <c r="J50" s="38" t="s">
        <v>81</v>
      </c>
      <c r="K50" s="38" t="str">
        <f>INDEX('[3]Zonificación '!$AK:$AK,MATCH(D50,'[3]Zonificación '!$B:$B,0))</f>
        <v>OPERADOR COMPONENTE PEDAGOGICO CON ALIMENTOS</v>
      </c>
      <c r="L50" s="38">
        <v>6</v>
      </c>
      <c r="M50" s="38">
        <f>SUMIFS(
   zonificación!$AA:$AA,
   zonificación!$A:$A,B50,
   zonificación!$K:$K, G50,
   zonificación!$I:$I,H50,
   zonificación!$W:$W, I50, zonificación!$AK:$AK, J50)</f>
        <v>85</v>
      </c>
      <c r="N50" s="48">
        <f>IF(COUNTIFS($D$2:$D50,D50)=1,SUMIFS($M:$M,D:D,D50),0)</f>
        <v>0</v>
      </c>
      <c r="O50" s="62">
        <v>3</v>
      </c>
      <c r="P50" s="38">
        <f>IF(COUNTIFS($D$2:$D50,D50)=1,SUMIFS($L:$L,D:D,D50),0)</f>
        <v>0</v>
      </c>
      <c r="Q50" s="40">
        <f>IF(COUNTIFS($D$2:$D50,D50)=1,SUMIFS($N:$N,D:D,D50),0)</f>
        <v>0</v>
      </c>
      <c r="R50" s="38" t="s">
        <v>82</v>
      </c>
      <c r="S50" s="38">
        <v>818001449</v>
      </c>
      <c r="T50" s="110">
        <v>818001449</v>
      </c>
      <c r="U50" s="38" t="s">
        <v>119</v>
      </c>
      <c r="V50" s="110" t="s">
        <v>119</v>
      </c>
      <c r="W50" s="38" t="s">
        <v>87</v>
      </c>
      <c r="X50" s="97">
        <v>46326</v>
      </c>
      <c r="Y50" s="64">
        <v>0</v>
      </c>
      <c r="Z50" s="41">
        <f>IF(COUNTIFS($D$2:$D50,$D50)=1,SUMIFS(Y:Y,$D:$D,$D50),0)</f>
        <v>0</v>
      </c>
      <c r="AA50" s="64">
        <v>0</v>
      </c>
      <c r="AB50" s="63" t="s">
        <v>85</v>
      </c>
      <c r="AC50" s="64">
        <v>0</v>
      </c>
      <c r="AD50" s="41">
        <f>IF(COUNTIFS($D$2:$D50,$D50)=1,SUMIFS(AC:AC,$D:$D,$D50),0)</f>
        <v>0</v>
      </c>
      <c r="AE50" s="41">
        <f>IF(COUNTIFS($D$2:$D50,$D50)=1,SUMIFS(AA:AA,$D:$D,$D50),0)</f>
        <v>0</v>
      </c>
      <c r="AF50" s="41">
        <f t="shared" si="26"/>
        <v>0</v>
      </c>
      <c r="AG50" s="41">
        <f t="shared" si="27"/>
        <v>0</v>
      </c>
      <c r="AH50" s="41">
        <f>IF(COUNTIFS($D$2:$D50,$D50)=1,SUMIFS(AG:AG,$D:$D,$D50),0)</f>
        <v>0</v>
      </c>
      <c r="AI50" s="65">
        <f t="shared" si="0"/>
        <v>2026</v>
      </c>
      <c r="AJ50" s="42">
        <f>AH50/VLOOKUP(AI50,SALARIOS!$A$1:$B$4,2,0)</f>
        <v>0</v>
      </c>
      <c r="AK50" s="64">
        <v>0</v>
      </c>
      <c r="AL50" s="64">
        <v>0</v>
      </c>
      <c r="AM50" s="64">
        <v>0</v>
      </c>
      <c r="AN50" s="64">
        <v>0</v>
      </c>
      <c r="AO50" s="41">
        <f t="shared" si="28"/>
        <v>0</v>
      </c>
      <c r="AP50" s="41">
        <f t="shared" si="29"/>
        <v>0</v>
      </c>
      <c r="AQ50" s="41">
        <f t="shared" si="30"/>
        <v>0</v>
      </c>
      <c r="AR50" s="41">
        <f>VALUE(IF(COUNTIFS($D$2:$D50,$D50)=1,MAX(0,SUMIFS(AP:AP,$D:$D,$D50)),0))</f>
        <v>0</v>
      </c>
      <c r="AS50" s="41">
        <f t="shared" si="3"/>
        <v>0</v>
      </c>
      <c r="AT50" s="41">
        <f>IF(COUNTIFS($D$2:$D50,$D50)=1,SUMIFS(AS:AS,$D:$D,$D50),0)</f>
        <v>0</v>
      </c>
      <c r="AU50" s="41">
        <f t="shared" si="31"/>
        <v>0</v>
      </c>
      <c r="AV50" s="41">
        <f t="shared" si="32"/>
        <v>0</v>
      </c>
      <c r="AW50" s="41">
        <f>SUMIFS(Combinaciones!$K:$K,Combinaciones!$A:$A,I50,Combinaciones!$B:$B,J50,Combinaciones!$F:$F,O50)*M50</f>
        <v>105213170</v>
      </c>
      <c r="AX50" s="41">
        <f>IF(COUNTIFS($D$2:$D50,$D50)=1,SUMIFS(AW:AW,$D:$D,$D50),0)</f>
        <v>0</v>
      </c>
      <c r="AY50" s="64">
        <v>0</v>
      </c>
      <c r="AZ50" s="63" t="s">
        <v>85</v>
      </c>
      <c r="BA50" s="59"/>
      <c r="BB50" s="41">
        <f t="shared" si="5"/>
        <v>0</v>
      </c>
      <c r="BC50" s="64">
        <v>0</v>
      </c>
      <c r="BD50" s="43">
        <f t="shared" si="33"/>
        <v>105213170</v>
      </c>
      <c r="BE50" s="41">
        <f>IF(COUNTIFS($D$2:$D50,$D50)=1,SUMIFS(BD:BD,$D:$D,$D50),0)</f>
        <v>0</v>
      </c>
      <c r="BF50" s="66">
        <v>0.02</v>
      </c>
      <c r="BG50" s="41">
        <f t="shared" si="25"/>
        <v>0</v>
      </c>
      <c r="BH50" s="41">
        <f>IF(COUNTIFS($D$2:$D50,$D50)=1,SUMIFS(BG:BG,$D:$D,$D50),0)</f>
        <v>0</v>
      </c>
      <c r="BI50" s="41">
        <f t="shared" si="7"/>
        <v>0</v>
      </c>
      <c r="BJ50" s="44">
        <f t="shared" si="34"/>
        <v>0</v>
      </c>
      <c r="BK50" s="44">
        <f t="shared" si="9"/>
        <v>105213170</v>
      </c>
      <c r="BL50" s="44">
        <f t="shared" si="10"/>
        <v>3747949995.9500003</v>
      </c>
      <c r="BM50" s="41" t="str">
        <f>IF(COUNTIF($D$3:D50,D50)=1,BL50,"")</f>
        <v/>
      </c>
      <c r="BN50" s="41">
        <f t="shared" si="11"/>
        <v>0</v>
      </c>
      <c r="BO50" s="41">
        <f t="shared" si="12"/>
        <v>0</v>
      </c>
      <c r="BP50" s="44">
        <f t="shared" si="13"/>
        <v>0</v>
      </c>
      <c r="BQ50" s="44">
        <f t="shared" si="14"/>
        <v>0</v>
      </c>
      <c r="BR50" s="44" t="str">
        <f t="shared" si="15"/>
        <v/>
      </c>
      <c r="BS50" s="44" t="str">
        <f t="shared" si="35"/>
        <v/>
      </c>
      <c r="BT50" s="44">
        <f t="shared" si="17"/>
        <v>0</v>
      </c>
      <c r="BU50" s="45" t="str">
        <f t="shared" si="18"/>
        <v/>
      </c>
    </row>
    <row r="51" spans="1:73" hidden="1">
      <c r="A51" s="95" t="s">
        <v>76</v>
      </c>
      <c r="B51" s="38">
        <v>24</v>
      </c>
      <c r="C51" s="38" t="s">
        <v>77</v>
      </c>
      <c r="D51" s="39">
        <v>5020902025</v>
      </c>
      <c r="E51" s="39" t="str">
        <f t="shared" si="19"/>
        <v/>
      </c>
      <c r="F51" s="62"/>
      <c r="G51" s="38" t="s">
        <v>116</v>
      </c>
      <c r="H51" s="38" t="s">
        <v>126</v>
      </c>
      <c r="I51" s="38" t="s">
        <v>96</v>
      </c>
      <c r="J51" s="38" t="s">
        <v>81</v>
      </c>
      <c r="K51" s="38" t="str">
        <f>INDEX('[3]Zonificación '!$AK:$AK,MATCH(D51,'[3]Zonificación '!$B:$B,0))</f>
        <v>OPERADOR COMPONENTE PEDAGOGICO CON ALIMENTOS</v>
      </c>
      <c r="L51" s="38">
        <v>1</v>
      </c>
      <c r="M51" s="38">
        <f>SUMIFS(
   zonificación!$AA:$AA,
   zonificación!$A:$A,B51,
   zonificación!$K:$K, G51,
   zonificación!$I:$I,H51,
   zonificación!$W:$W, I51, zonificación!$AK:$AK, J51)</f>
        <v>78</v>
      </c>
      <c r="N51" s="48">
        <f>IF(COUNTIFS($D$2:$D51,D51)=1,SUMIFS($M:$M,D:D,D51),0)</f>
        <v>0</v>
      </c>
      <c r="O51" s="62">
        <v>3</v>
      </c>
      <c r="P51" s="38">
        <f>IF(COUNTIFS($D$2:$D51,D51)=1,SUMIFS($L:$L,D:D,D51),0)</f>
        <v>0</v>
      </c>
      <c r="Q51" s="40">
        <f>IF(COUNTIFS($D$2:$D51,D51)=1,SUMIFS($N:$N,D:D,D51),0)</f>
        <v>0</v>
      </c>
      <c r="R51" s="38" t="s">
        <v>82</v>
      </c>
      <c r="S51" s="38">
        <v>818001449</v>
      </c>
      <c r="T51" s="110">
        <v>818001449</v>
      </c>
      <c r="U51" s="38" t="s">
        <v>119</v>
      </c>
      <c r="V51" s="110" t="s">
        <v>119</v>
      </c>
      <c r="W51" s="38" t="s">
        <v>84</v>
      </c>
      <c r="X51" s="97">
        <v>46326</v>
      </c>
      <c r="Y51" s="64">
        <v>0</v>
      </c>
      <c r="Z51" s="41">
        <f>IF(COUNTIFS($D$2:$D51,$D51)=1,SUMIFS(Y:Y,$D:$D,$D51),0)</f>
        <v>0</v>
      </c>
      <c r="AA51" s="64">
        <v>0</v>
      </c>
      <c r="AB51" s="63" t="s">
        <v>85</v>
      </c>
      <c r="AC51" s="64">
        <v>0</v>
      </c>
      <c r="AD51" s="41">
        <f>IF(COUNTIFS($D$2:$D51,$D51)=1,SUMIFS(AC:AC,$D:$D,$D51),0)</f>
        <v>0</v>
      </c>
      <c r="AE51" s="41">
        <f>IF(COUNTIFS($D$2:$D51,$D51)=1,SUMIFS(AA:AA,$D:$D,$D51),0)</f>
        <v>0</v>
      </c>
      <c r="AF51" s="41">
        <f t="shared" si="26"/>
        <v>0</v>
      </c>
      <c r="AG51" s="41">
        <f t="shared" si="27"/>
        <v>0</v>
      </c>
      <c r="AH51" s="41">
        <f>IF(COUNTIFS($D$2:$D51,$D51)=1,SUMIFS(AG:AG,$D:$D,$D51),0)</f>
        <v>0</v>
      </c>
      <c r="AI51" s="65">
        <f t="shared" si="0"/>
        <v>2026</v>
      </c>
      <c r="AJ51" s="42">
        <f>AH51/VLOOKUP(AI51,SALARIOS!$A$1:$B$4,2,0)</f>
        <v>0</v>
      </c>
      <c r="AK51" s="64">
        <v>0</v>
      </c>
      <c r="AL51" s="64">
        <v>0</v>
      </c>
      <c r="AM51" s="64">
        <v>0</v>
      </c>
      <c r="AN51" s="64">
        <v>0</v>
      </c>
      <c r="AO51" s="41">
        <f t="shared" si="28"/>
        <v>0</v>
      </c>
      <c r="AP51" s="41">
        <f t="shared" si="29"/>
        <v>0</v>
      </c>
      <c r="AQ51" s="41">
        <f t="shared" si="30"/>
        <v>0</v>
      </c>
      <c r="AR51" s="41">
        <f>VALUE(IF(COUNTIFS($D$2:$D51,$D51)=1,MAX(0,SUMIFS(AP:AP,$D:$D,$D51)),0))</f>
        <v>0</v>
      </c>
      <c r="AS51" s="41">
        <f t="shared" si="3"/>
        <v>0</v>
      </c>
      <c r="AT51" s="41">
        <f>IF(COUNTIFS($D$2:$D51,$D51)=1,SUMIFS(AS:AS,$D:$D,$D51),0)</f>
        <v>0</v>
      </c>
      <c r="AU51" s="41">
        <f t="shared" si="31"/>
        <v>0</v>
      </c>
      <c r="AV51" s="41">
        <f t="shared" si="32"/>
        <v>0</v>
      </c>
      <c r="AW51" s="41">
        <f>SUMIFS(Combinaciones!$K:$K,Combinaciones!$A:$A,I51,Combinaciones!$B:$B,J51,Combinaciones!$F:$F,O51)*M51</f>
        <v>131748552</v>
      </c>
      <c r="AX51" s="41">
        <f>IF(COUNTIFS($D$2:$D51,$D51)=1,SUMIFS(AW:AW,$D:$D,$D51),0)</f>
        <v>0</v>
      </c>
      <c r="AY51" s="64">
        <v>0</v>
      </c>
      <c r="AZ51" s="63" t="s">
        <v>85</v>
      </c>
      <c r="BA51" s="59">
        <v>37</v>
      </c>
      <c r="BB51" s="41">
        <f t="shared" si="5"/>
        <v>5830513.6500000004</v>
      </c>
      <c r="BC51" s="64">
        <v>0</v>
      </c>
      <c r="BD51" s="43">
        <f t="shared" si="33"/>
        <v>137579065.65000001</v>
      </c>
      <c r="BE51" s="41">
        <f>IF(COUNTIFS($D$2:$D51,$D51)=1,SUMIFS(BD:BD,$D:$D,$D51),0)</f>
        <v>0</v>
      </c>
      <c r="BF51" s="66">
        <v>0.02</v>
      </c>
      <c r="BG51" s="41">
        <f t="shared" si="25"/>
        <v>0</v>
      </c>
      <c r="BH51" s="41">
        <f>IF(COUNTIFS($D$2:$D51,$D51)=1,SUMIFS(BG:BG,$D:$D,$D51),0)</f>
        <v>0</v>
      </c>
      <c r="BI51" s="41">
        <f t="shared" si="7"/>
        <v>0</v>
      </c>
      <c r="BJ51" s="44">
        <f t="shared" si="34"/>
        <v>0</v>
      </c>
      <c r="BK51" s="44">
        <f t="shared" si="9"/>
        <v>137579065.65000001</v>
      </c>
      <c r="BL51" s="44">
        <f t="shared" si="10"/>
        <v>3747949995.9500003</v>
      </c>
      <c r="BM51" s="41" t="str">
        <f>IF(COUNTIF($D$3:D51,D51)=1,BL51,"")</f>
        <v/>
      </c>
      <c r="BN51" s="41">
        <f t="shared" si="11"/>
        <v>0</v>
      </c>
      <c r="BO51" s="41">
        <f t="shared" si="12"/>
        <v>0</v>
      </c>
      <c r="BP51" s="44">
        <f t="shared" si="13"/>
        <v>0</v>
      </c>
      <c r="BQ51" s="44">
        <f t="shared" si="14"/>
        <v>0</v>
      </c>
      <c r="BR51" s="44" t="str">
        <f t="shared" si="15"/>
        <v/>
      </c>
      <c r="BS51" s="44" t="str">
        <f t="shared" si="35"/>
        <v/>
      </c>
      <c r="BT51" s="44">
        <f t="shared" si="17"/>
        <v>0</v>
      </c>
      <c r="BU51" s="45" t="str">
        <f t="shared" si="18"/>
        <v/>
      </c>
    </row>
    <row r="52" spans="1:73" hidden="1">
      <c r="A52" s="95" t="s">
        <v>76</v>
      </c>
      <c r="B52" s="38">
        <v>24</v>
      </c>
      <c r="C52" s="38" t="s">
        <v>77</v>
      </c>
      <c r="D52" s="39">
        <v>5020902025</v>
      </c>
      <c r="E52" s="39" t="str">
        <f t="shared" si="19"/>
        <v/>
      </c>
      <c r="F52" s="62"/>
      <c r="G52" s="38" t="s">
        <v>116</v>
      </c>
      <c r="H52" s="38" t="s">
        <v>127</v>
      </c>
      <c r="I52" s="38" t="s">
        <v>80</v>
      </c>
      <c r="J52" s="38" t="s">
        <v>81</v>
      </c>
      <c r="K52" s="38" t="str">
        <f>INDEX('[3]Zonificación '!$AK:$AK,MATCH(D52,'[3]Zonificación '!$B:$B,0))</f>
        <v>OPERADOR COMPONENTE PEDAGOGICO CON ALIMENTOS</v>
      </c>
      <c r="L52" s="38">
        <v>1</v>
      </c>
      <c r="M52" s="38">
        <f>SUMIFS(
   zonificación!$AA:$AA,
   zonificación!$A:$A,B52,
   zonificación!$K:$K, G52,
   zonificación!$I:$I,H52,
   zonificación!$W:$W, I52, zonificación!$AK:$AK, J52)</f>
        <v>52</v>
      </c>
      <c r="N52" s="48">
        <f>IF(COUNTIFS($D$2:$D52,D52)=1,SUMIFS($M:$M,D:D,D52),0)</f>
        <v>0</v>
      </c>
      <c r="O52" s="62">
        <v>3</v>
      </c>
      <c r="P52" s="38">
        <f>IF(COUNTIFS($D$2:$D52,D52)=1,SUMIFS($L:$L,D:D,D52),0)</f>
        <v>0</v>
      </c>
      <c r="Q52" s="40">
        <f>IF(COUNTIFS($D$2:$D52,D52)=1,SUMIFS($N:$N,D:D,D52),0)</f>
        <v>0</v>
      </c>
      <c r="R52" s="38" t="s">
        <v>82</v>
      </c>
      <c r="S52" s="38">
        <v>818001449</v>
      </c>
      <c r="T52" s="110">
        <v>818001449</v>
      </c>
      <c r="U52" s="38" t="s">
        <v>119</v>
      </c>
      <c r="V52" s="110" t="s">
        <v>119</v>
      </c>
      <c r="W52" s="38" t="s">
        <v>84</v>
      </c>
      <c r="X52" s="97">
        <v>46326</v>
      </c>
      <c r="Y52" s="64">
        <v>0</v>
      </c>
      <c r="Z52" s="41">
        <f>IF(COUNTIFS($D$2:$D52,$D52)=1,SUMIFS(Y:Y,$D:$D,$D52),0)</f>
        <v>0</v>
      </c>
      <c r="AA52" s="64">
        <v>0</v>
      </c>
      <c r="AB52" s="63" t="s">
        <v>85</v>
      </c>
      <c r="AC52" s="64">
        <v>0</v>
      </c>
      <c r="AD52" s="41">
        <f>IF(COUNTIFS($D$2:$D52,$D52)=1,SUMIFS(AC:AC,$D:$D,$D52),0)</f>
        <v>0</v>
      </c>
      <c r="AE52" s="41">
        <f>IF(COUNTIFS($D$2:$D52,$D52)=1,SUMIFS(AA:AA,$D:$D,$D52),0)</f>
        <v>0</v>
      </c>
      <c r="AF52" s="41">
        <f t="shared" si="26"/>
        <v>0</v>
      </c>
      <c r="AG52" s="41">
        <f t="shared" si="27"/>
        <v>0</v>
      </c>
      <c r="AH52" s="41">
        <f>IF(COUNTIFS($D$2:$D52,$D52)=1,SUMIFS(AG:AG,$D:$D,$D52),0)</f>
        <v>0</v>
      </c>
      <c r="AI52" s="65">
        <f t="shared" si="0"/>
        <v>2026</v>
      </c>
      <c r="AJ52" s="42">
        <f>AH52/VLOOKUP(AI52,SALARIOS!$A$1:$B$4,2,0)</f>
        <v>0</v>
      </c>
      <c r="AK52" s="64">
        <v>0</v>
      </c>
      <c r="AL52" s="64">
        <v>0</v>
      </c>
      <c r="AM52" s="64">
        <v>0</v>
      </c>
      <c r="AN52" s="64">
        <v>0</v>
      </c>
      <c r="AO52" s="41">
        <f t="shared" si="28"/>
        <v>0</v>
      </c>
      <c r="AP52" s="41">
        <f t="shared" si="29"/>
        <v>0</v>
      </c>
      <c r="AQ52" s="41">
        <f t="shared" si="30"/>
        <v>0</v>
      </c>
      <c r="AR52" s="41">
        <f>VALUE(IF(COUNTIFS($D$2:$D52,$D52)=1,MAX(0,SUMIFS(AP:AP,$D:$D,$D52)),0))</f>
        <v>0</v>
      </c>
      <c r="AS52" s="41">
        <f t="shared" si="3"/>
        <v>0</v>
      </c>
      <c r="AT52" s="41">
        <f>IF(COUNTIFS($D$2:$D52,$D52)=1,SUMIFS(AS:AS,$D:$D,$D52),0)</f>
        <v>0</v>
      </c>
      <c r="AU52" s="41">
        <f t="shared" si="31"/>
        <v>0</v>
      </c>
      <c r="AV52" s="41">
        <f t="shared" si="32"/>
        <v>0</v>
      </c>
      <c r="AW52" s="41">
        <f>SUMIFS(Combinaciones!$K:$K,Combinaciones!$A:$A,I52,Combinaciones!$B:$B,J52,Combinaciones!$F:$F,O52)*M52</f>
        <v>87832368</v>
      </c>
      <c r="AX52" s="41">
        <f>IF(COUNTIFS($D$2:$D52,$D52)=1,SUMIFS(AW:AW,$D:$D,$D52),0)</f>
        <v>0</v>
      </c>
      <c r="AY52" s="64">
        <v>0</v>
      </c>
      <c r="AZ52" s="63" t="s">
        <v>85</v>
      </c>
      <c r="BA52" s="59"/>
      <c r="BB52" s="41">
        <f t="shared" si="5"/>
        <v>0</v>
      </c>
      <c r="BC52" s="64">
        <v>0</v>
      </c>
      <c r="BD52" s="43">
        <f t="shared" si="33"/>
        <v>87832368</v>
      </c>
      <c r="BE52" s="41">
        <f>IF(COUNTIFS($D$2:$D52,$D52)=1,SUMIFS(BD:BD,$D:$D,$D52),0)</f>
        <v>0</v>
      </c>
      <c r="BF52" s="66">
        <v>0.02</v>
      </c>
      <c r="BG52" s="41">
        <f t="shared" si="25"/>
        <v>0</v>
      </c>
      <c r="BH52" s="41">
        <f>IF(COUNTIFS($D$2:$D52,$D52)=1,SUMIFS(BG:BG,$D:$D,$D52),0)</f>
        <v>0</v>
      </c>
      <c r="BI52" s="41">
        <f t="shared" si="7"/>
        <v>0</v>
      </c>
      <c r="BJ52" s="44">
        <f t="shared" si="34"/>
        <v>0</v>
      </c>
      <c r="BK52" s="44">
        <f t="shared" si="9"/>
        <v>87832368</v>
      </c>
      <c r="BL52" s="44">
        <f t="shared" si="10"/>
        <v>3747949995.9500003</v>
      </c>
      <c r="BM52" s="41" t="str">
        <f>IF(COUNTIF($D$3:D52,D52)=1,BL52,"")</f>
        <v/>
      </c>
      <c r="BN52" s="41">
        <f t="shared" si="11"/>
        <v>0</v>
      </c>
      <c r="BO52" s="41">
        <f t="shared" si="12"/>
        <v>0</v>
      </c>
      <c r="BP52" s="44">
        <f t="shared" si="13"/>
        <v>0</v>
      </c>
      <c r="BQ52" s="44">
        <f t="shared" si="14"/>
        <v>0</v>
      </c>
      <c r="BR52" s="44" t="str">
        <f t="shared" si="15"/>
        <v/>
      </c>
      <c r="BS52" s="44" t="str">
        <f t="shared" si="35"/>
        <v/>
      </c>
      <c r="BT52" s="44">
        <f t="shared" si="17"/>
        <v>0</v>
      </c>
      <c r="BU52" s="45" t="str">
        <f t="shared" si="18"/>
        <v/>
      </c>
    </row>
    <row r="53" spans="1:73" hidden="1">
      <c r="A53" s="95" t="s">
        <v>76</v>
      </c>
      <c r="B53" s="38">
        <v>24</v>
      </c>
      <c r="C53" s="38" t="s">
        <v>77</v>
      </c>
      <c r="D53" s="39">
        <v>5020902025</v>
      </c>
      <c r="E53" s="39" t="str">
        <f t="shared" si="19"/>
        <v/>
      </c>
      <c r="F53" s="62"/>
      <c r="G53" s="38" t="s">
        <v>116</v>
      </c>
      <c r="H53" s="38" t="s">
        <v>127</v>
      </c>
      <c r="I53" s="38" t="s">
        <v>118</v>
      </c>
      <c r="J53" s="38" t="s">
        <v>81</v>
      </c>
      <c r="K53" s="38" t="str">
        <f>INDEX('[3]Zonificación '!$AK:$AK,MATCH(D53,'[3]Zonificación '!$B:$B,0))</f>
        <v>OPERADOR COMPONENTE PEDAGOGICO CON ALIMENTOS</v>
      </c>
      <c r="L53" s="38">
        <v>13</v>
      </c>
      <c r="M53" s="38">
        <f>SUMIFS(
   zonificación!$AA:$AA,
   zonificación!$A:$A,B53,
   zonificación!$K:$K, G53,
   zonificación!$I:$I,H53,
   zonificación!$W:$W, I53, zonificación!$AK:$AK, J53)</f>
        <v>182</v>
      </c>
      <c r="N53" s="48">
        <f>IF(COUNTIFS($D$2:$D53,D53)=1,SUMIFS($M:$M,D:D,D53),0)</f>
        <v>0</v>
      </c>
      <c r="O53" s="62">
        <v>3</v>
      </c>
      <c r="P53" s="38">
        <f>IF(COUNTIFS($D$2:$D53,D53)=1,SUMIFS($L:$L,D:D,D53),0)</f>
        <v>0</v>
      </c>
      <c r="Q53" s="40">
        <f>IF(COUNTIFS($D$2:$D53,D53)=1,SUMIFS($N:$N,D:D,D53),0)</f>
        <v>0</v>
      </c>
      <c r="R53" s="38" t="s">
        <v>82</v>
      </c>
      <c r="S53" s="38">
        <v>818001449</v>
      </c>
      <c r="T53" s="110">
        <v>818001449</v>
      </c>
      <c r="U53" s="38" t="s">
        <v>119</v>
      </c>
      <c r="V53" s="110" t="s">
        <v>119</v>
      </c>
      <c r="W53" s="38" t="s">
        <v>120</v>
      </c>
      <c r="X53" s="97">
        <v>46326</v>
      </c>
      <c r="Y53" s="64">
        <v>0</v>
      </c>
      <c r="Z53" s="41">
        <f>IF(COUNTIFS($D$2:$D53,$D53)=1,SUMIFS(Y:Y,$D:$D,$D53),0)</f>
        <v>0</v>
      </c>
      <c r="AA53" s="64">
        <v>0</v>
      </c>
      <c r="AB53" s="63" t="s">
        <v>85</v>
      </c>
      <c r="AC53" s="64">
        <v>0</v>
      </c>
      <c r="AD53" s="41">
        <f>IF(COUNTIFS($D$2:$D53,$D53)=1,SUMIFS(AC:AC,$D:$D,$D53),0)</f>
        <v>0</v>
      </c>
      <c r="AE53" s="41">
        <f>IF(COUNTIFS($D$2:$D53,$D53)=1,SUMIFS(AA:AA,$D:$D,$D53),0)</f>
        <v>0</v>
      </c>
      <c r="AF53" s="41">
        <f t="shared" si="26"/>
        <v>0</v>
      </c>
      <c r="AG53" s="41">
        <f t="shared" si="27"/>
        <v>0</v>
      </c>
      <c r="AH53" s="41">
        <f>IF(COUNTIFS($D$2:$D53,$D53)=1,SUMIFS(AG:AG,$D:$D,$D53),0)</f>
        <v>0</v>
      </c>
      <c r="AI53" s="65">
        <f t="shared" si="0"/>
        <v>2026</v>
      </c>
      <c r="AJ53" s="42">
        <f>AH53/VLOOKUP(AI53,SALARIOS!$A$1:$B$4,2,0)</f>
        <v>0</v>
      </c>
      <c r="AK53" s="64">
        <v>0</v>
      </c>
      <c r="AL53" s="64">
        <v>0</v>
      </c>
      <c r="AM53" s="64">
        <v>0</v>
      </c>
      <c r="AN53" s="64">
        <v>0</v>
      </c>
      <c r="AO53" s="41">
        <f t="shared" si="28"/>
        <v>0</v>
      </c>
      <c r="AP53" s="41">
        <f t="shared" si="29"/>
        <v>0</v>
      </c>
      <c r="AQ53" s="41">
        <f t="shared" si="30"/>
        <v>0</v>
      </c>
      <c r="AR53" s="41">
        <f>VALUE(IF(COUNTIFS($D$2:$D53,$D53)=1,MAX(0,SUMIFS(AP:AP,$D:$D,$D53)),0))</f>
        <v>0</v>
      </c>
      <c r="AS53" s="41">
        <f t="shared" si="3"/>
        <v>0</v>
      </c>
      <c r="AT53" s="41">
        <f>IF(COUNTIFS($D$2:$D53,$D53)=1,SUMIFS(AS:AS,$D:$D,$D53),0)</f>
        <v>0</v>
      </c>
      <c r="AU53" s="41">
        <f t="shared" si="31"/>
        <v>0</v>
      </c>
      <c r="AV53" s="41">
        <f t="shared" si="32"/>
        <v>0</v>
      </c>
      <c r="AW53" s="41">
        <f>SUMIFS(Combinaciones!$K:$K,Combinaciones!$A:$A,I53,Combinaciones!$B:$B,J53,Combinaciones!$F:$F,O53)*M53</f>
        <v>266363734</v>
      </c>
      <c r="AX53" s="41">
        <f>IF(COUNTIFS($D$2:$D53,$D53)=1,SUMIFS(AW:AW,$D:$D,$D53),0)</f>
        <v>0</v>
      </c>
      <c r="AY53" s="64">
        <v>0</v>
      </c>
      <c r="AZ53" s="63" t="s">
        <v>85</v>
      </c>
      <c r="BA53" s="59"/>
      <c r="BB53" s="41">
        <f t="shared" si="5"/>
        <v>0</v>
      </c>
      <c r="BC53" s="64">
        <v>0</v>
      </c>
      <c r="BD53" s="43">
        <f t="shared" si="33"/>
        <v>266363734</v>
      </c>
      <c r="BE53" s="41">
        <f>IF(COUNTIFS($D$2:$D53,$D53)=1,SUMIFS(BD:BD,$D:$D,$D53),0)</f>
        <v>0</v>
      </c>
      <c r="BF53" s="66">
        <v>0.02</v>
      </c>
      <c r="BG53" s="41">
        <f t="shared" si="25"/>
        <v>0</v>
      </c>
      <c r="BH53" s="41">
        <f>IF(COUNTIFS($D$2:$D53,$D53)=1,SUMIFS(BG:BG,$D:$D,$D53),0)</f>
        <v>0</v>
      </c>
      <c r="BI53" s="41">
        <f t="shared" si="7"/>
        <v>0</v>
      </c>
      <c r="BJ53" s="44">
        <f t="shared" si="34"/>
        <v>0</v>
      </c>
      <c r="BK53" s="44">
        <f t="shared" si="9"/>
        <v>266363734</v>
      </c>
      <c r="BL53" s="44">
        <f t="shared" si="10"/>
        <v>3747949995.9500003</v>
      </c>
      <c r="BM53" s="41" t="str">
        <f>IF(COUNTIF($D$3:D53,D53)=1,BL53,"")</f>
        <v/>
      </c>
      <c r="BN53" s="41">
        <f t="shared" si="11"/>
        <v>0</v>
      </c>
      <c r="BO53" s="41">
        <f t="shared" si="12"/>
        <v>0</v>
      </c>
      <c r="BP53" s="44">
        <f t="shared" si="13"/>
        <v>0</v>
      </c>
      <c r="BQ53" s="44">
        <f t="shared" si="14"/>
        <v>0</v>
      </c>
      <c r="BR53" s="44" t="str">
        <f t="shared" si="15"/>
        <v/>
      </c>
      <c r="BS53" s="44" t="str">
        <f t="shared" si="35"/>
        <v/>
      </c>
      <c r="BT53" s="44">
        <f t="shared" si="17"/>
        <v>0</v>
      </c>
      <c r="BU53" s="45" t="str">
        <f t="shared" si="18"/>
        <v/>
      </c>
    </row>
    <row r="54" spans="1:73" hidden="1">
      <c r="A54" s="95" t="s">
        <v>76</v>
      </c>
      <c r="B54" s="38">
        <v>24</v>
      </c>
      <c r="C54" s="38" t="s">
        <v>77</v>
      </c>
      <c r="D54" s="39">
        <v>5020902025</v>
      </c>
      <c r="E54" s="39" t="str">
        <f t="shared" si="19"/>
        <v/>
      </c>
      <c r="F54" s="62"/>
      <c r="G54" s="38" t="s">
        <v>116</v>
      </c>
      <c r="H54" s="38" t="s">
        <v>128</v>
      </c>
      <c r="I54" s="38" t="s">
        <v>89</v>
      </c>
      <c r="J54" s="38" t="s">
        <v>81</v>
      </c>
      <c r="K54" s="38" t="str">
        <f>INDEX('[3]Zonificación '!$AK:$AK,MATCH(D54,'[3]Zonificación '!$B:$B,0))</f>
        <v>OPERADOR COMPONENTE PEDAGOGICO CON ALIMENTOS</v>
      </c>
      <c r="L54" s="38">
        <v>1</v>
      </c>
      <c r="M54" s="38">
        <f>SUMIFS(
   zonificación!$AA:$AA,
   zonificación!$A:$A,B54,
   zonificación!$K:$K, G54,
   zonificación!$I:$I,H54,
   zonificación!$W:$W, I54, zonificación!$AK:$AK, J54)</f>
        <v>38</v>
      </c>
      <c r="N54" s="48">
        <f>IF(COUNTIFS($D$2:$D54,D54)=1,SUMIFS($M:$M,D:D,D54),0)</f>
        <v>0</v>
      </c>
      <c r="O54" s="62">
        <v>3</v>
      </c>
      <c r="P54" s="38">
        <f>IF(COUNTIFS($D$2:$D54,D54)=1,SUMIFS($L:$L,D:D,D54),0)</f>
        <v>0</v>
      </c>
      <c r="Q54" s="40">
        <f>IF(COUNTIFS($D$2:$D54,D54)=1,SUMIFS($N:$N,D:D,D54),0)</f>
        <v>0</v>
      </c>
      <c r="R54" s="38" t="s">
        <v>82</v>
      </c>
      <c r="S54" s="38">
        <v>818001449</v>
      </c>
      <c r="T54" s="110">
        <v>818001449</v>
      </c>
      <c r="U54" s="38" t="s">
        <v>119</v>
      </c>
      <c r="V54" s="110" t="s">
        <v>119</v>
      </c>
      <c r="W54" s="38" t="s">
        <v>84</v>
      </c>
      <c r="X54" s="97">
        <v>46326</v>
      </c>
      <c r="Y54" s="64">
        <v>0</v>
      </c>
      <c r="Z54" s="41">
        <f>IF(COUNTIFS($D$2:$D54,$D54)=1,SUMIFS(Y:Y,$D:$D,$D54),0)</f>
        <v>0</v>
      </c>
      <c r="AA54" s="64">
        <v>0</v>
      </c>
      <c r="AB54" s="63" t="s">
        <v>85</v>
      </c>
      <c r="AC54" s="64">
        <v>0</v>
      </c>
      <c r="AD54" s="41">
        <f>IF(COUNTIFS($D$2:$D54,$D54)=1,SUMIFS(AC:AC,$D:$D,$D54),0)</f>
        <v>0</v>
      </c>
      <c r="AE54" s="41">
        <f>IF(COUNTIFS($D$2:$D54,$D54)=1,SUMIFS(AA:AA,$D:$D,$D54),0)</f>
        <v>0</v>
      </c>
      <c r="AF54" s="41">
        <f t="shared" si="26"/>
        <v>0</v>
      </c>
      <c r="AG54" s="41">
        <f t="shared" si="27"/>
        <v>0</v>
      </c>
      <c r="AH54" s="41">
        <f>IF(COUNTIFS($D$2:$D54,$D54)=1,SUMIFS(AG:AG,$D:$D,$D54),0)</f>
        <v>0</v>
      </c>
      <c r="AI54" s="65">
        <f t="shared" si="0"/>
        <v>2026</v>
      </c>
      <c r="AJ54" s="42">
        <f>AH54/VLOOKUP(AI54,SALARIOS!$A$1:$B$4,2,0)</f>
        <v>0</v>
      </c>
      <c r="AK54" s="64">
        <v>0</v>
      </c>
      <c r="AL54" s="64">
        <v>0</v>
      </c>
      <c r="AM54" s="64">
        <v>0</v>
      </c>
      <c r="AN54" s="64">
        <v>0</v>
      </c>
      <c r="AO54" s="41">
        <f t="shared" si="28"/>
        <v>0</v>
      </c>
      <c r="AP54" s="41">
        <f t="shared" si="29"/>
        <v>0</v>
      </c>
      <c r="AQ54" s="41">
        <f t="shared" si="30"/>
        <v>0</v>
      </c>
      <c r="AR54" s="41">
        <f>VALUE(IF(COUNTIFS($D$2:$D54,$D54)=1,MAX(0,SUMIFS(AP:AP,$D:$D,$D54)),0))</f>
        <v>0</v>
      </c>
      <c r="AS54" s="41">
        <f t="shared" si="3"/>
        <v>0</v>
      </c>
      <c r="AT54" s="41">
        <f>IF(COUNTIFS($D$2:$D54,$D54)=1,SUMIFS(AS:AS,$D:$D,$D54),0)</f>
        <v>0</v>
      </c>
      <c r="AU54" s="41">
        <f t="shared" si="31"/>
        <v>0</v>
      </c>
      <c r="AV54" s="41">
        <f t="shared" si="32"/>
        <v>0</v>
      </c>
      <c r="AW54" s="41">
        <f>SUMIFS(Combinaciones!$K:$K,Combinaciones!$A:$A,I54,Combinaciones!$B:$B,J54,Combinaciones!$F:$F,O54)*M54</f>
        <v>66290202</v>
      </c>
      <c r="AX54" s="41">
        <f>IF(COUNTIFS($D$2:$D54,$D54)=1,SUMIFS(AW:AW,$D:$D,$D54),0)</f>
        <v>0</v>
      </c>
      <c r="AY54" s="64">
        <v>0</v>
      </c>
      <c r="AZ54" s="63" t="s">
        <v>85</v>
      </c>
      <c r="BA54" s="59"/>
      <c r="BB54" s="41">
        <f t="shared" si="5"/>
        <v>0</v>
      </c>
      <c r="BC54" s="64">
        <v>0</v>
      </c>
      <c r="BD54" s="43">
        <f t="shared" si="33"/>
        <v>66290202</v>
      </c>
      <c r="BE54" s="41">
        <f>IF(COUNTIFS($D$2:$D54,$D54)=1,SUMIFS(BD:BD,$D:$D,$D54),0)</f>
        <v>0</v>
      </c>
      <c r="BF54" s="66">
        <v>0.02</v>
      </c>
      <c r="BG54" s="41">
        <f t="shared" si="25"/>
        <v>0</v>
      </c>
      <c r="BH54" s="41">
        <f>IF(COUNTIFS($D$2:$D54,$D54)=1,SUMIFS(BG:BG,$D:$D,$D54),0)</f>
        <v>0</v>
      </c>
      <c r="BI54" s="41">
        <f t="shared" si="7"/>
        <v>0</v>
      </c>
      <c r="BJ54" s="44">
        <f t="shared" si="34"/>
        <v>0</v>
      </c>
      <c r="BK54" s="44">
        <f t="shared" si="9"/>
        <v>66290202</v>
      </c>
      <c r="BL54" s="44">
        <f t="shared" si="10"/>
        <v>3747949995.9500003</v>
      </c>
      <c r="BM54" s="41" t="str">
        <f>IF(COUNTIF($D$3:D54,D54)=1,BL54,"")</f>
        <v/>
      </c>
      <c r="BN54" s="41">
        <f t="shared" si="11"/>
        <v>0</v>
      </c>
      <c r="BO54" s="41">
        <f t="shared" si="12"/>
        <v>0</v>
      </c>
      <c r="BP54" s="44">
        <f t="shared" si="13"/>
        <v>0</v>
      </c>
      <c r="BQ54" s="44">
        <f t="shared" si="14"/>
        <v>0</v>
      </c>
      <c r="BR54" s="44" t="str">
        <f t="shared" si="15"/>
        <v/>
      </c>
      <c r="BS54" s="44" t="str">
        <f t="shared" si="35"/>
        <v/>
      </c>
      <c r="BT54" s="44">
        <f t="shared" si="17"/>
        <v>0</v>
      </c>
      <c r="BU54" s="45" t="str">
        <f t="shared" si="18"/>
        <v/>
      </c>
    </row>
    <row r="55" spans="1:73" hidden="1">
      <c r="A55" s="95" t="s">
        <v>76</v>
      </c>
      <c r="B55" s="38">
        <v>24</v>
      </c>
      <c r="C55" s="38" t="s">
        <v>77</v>
      </c>
      <c r="D55" s="39">
        <v>5020902025</v>
      </c>
      <c r="E55" s="39" t="str">
        <f t="shared" si="19"/>
        <v/>
      </c>
      <c r="F55" s="62"/>
      <c r="G55" s="38" t="s">
        <v>116</v>
      </c>
      <c r="H55" s="38" t="s">
        <v>128</v>
      </c>
      <c r="I55" s="38" t="s">
        <v>118</v>
      </c>
      <c r="J55" s="38" t="s">
        <v>81</v>
      </c>
      <c r="K55" s="38" t="str">
        <f>INDEX('[3]Zonificación '!$AK:$AK,MATCH(D55,'[3]Zonificación '!$B:$B,0))</f>
        <v>OPERADOR COMPONENTE PEDAGOGICO CON ALIMENTOS</v>
      </c>
      <c r="L55" s="38">
        <v>3</v>
      </c>
      <c r="M55" s="38">
        <f>SUMIFS(
   zonificación!$AA:$AA,
   zonificación!$A:$A,B55,
   zonificación!$K:$K, G55,
   zonificación!$I:$I,H55,
   zonificación!$W:$W, I55, zonificación!$AK:$AK, J55)</f>
        <v>28</v>
      </c>
      <c r="N55" s="48">
        <f>IF(COUNTIFS($D$2:$D55,D55)=1,SUMIFS($M:$M,D:D,D55),0)</f>
        <v>0</v>
      </c>
      <c r="O55" s="62">
        <v>3</v>
      </c>
      <c r="P55" s="38">
        <f>IF(COUNTIFS($D$2:$D55,D55)=1,SUMIFS($L:$L,D:D,D55),0)</f>
        <v>0</v>
      </c>
      <c r="Q55" s="40">
        <f>IF(COUNTIFS($D$2:$D55,D55)=1,SUMIFS($N:$N,D:D,D55),0)</f>
        <v>0</v>
      </c>
      <c r="R55" s="38" t="s">
        <v>82</v>
      </c>
      <c r="S55" s="38">
        <v>818001449</v>
      </c>
      <c r="T55" s="110">
        <v>818001449</v>
      </c>
      <c r="U55" s="38" t="s">
        <v>119</v>
      </c>
      <c r="V55" s="110" t="s">
        <v>119</v>
      </c>
      <c r="W55" s="38" t="s">
        <v>120</v>
      </c>
      <c r="X55" s="97">
        <v>46326</v>
      </c>
      <c r="Y55" s="64">
        <v>0</v>
      </c>
      <c r="Z55" s="41">
        <f>IF(COUNTIFS($D$2:$D55,$D55)=1,SUMIFS(Y:Y,$D:$D,$D55),0)</f>
        <v>0</v>
      </c>
      <c r="AA55" s="64">
        <v>0</v>
      </c>
      <c r="AB55" s="63" t="s">
        <v>85</v>
      </c>
      <c r="AC55" s="64">
        <v>0</v>
      </c>
      <c r="AD55" s="41">
        <f>IF(COUNTIFS($D$2:$D55,$D55)=1,SUMIFS(AC:AC,$D:$D,$D55),0)</f>
        <v>0</v>
      </c>
      <c r="AE55" s="41">
        <f>IF(COUNTIFS($D$2:$D55,$D55)=1,SUMIFS(AA:AA,$D:$D,$D55),0)</f>
        <v>0</v>
      </c>
      <c r="AF55" s="41">
        <f t="shared" si="26"/>
        <v>0</v>
      </c>
      <c r="AG55" s="41">
        <f t="shared" si="27"/>
        <v>0</v>
      </c>
      <c r="AH55" s="41">
        <f>IF(COUNTIFS($D$2:$D55,$D55)=1,SUMIFS(AG:AG,$D:$D,$D55),0)</f>
        <v>0</v>
      </c>
      <c r="AI55" s="65">
        <f t="shared" si="0"/>
        <v>2026</v>
      </c>
      <c r="AJ55" s="42">
        <f>AH55/VLOOKUP(AI55,SALARIOS!$A$1:$B$4,2,0)</f>
        <v>0</v>
      </c>
      <c r="AK55" s="64">
        <v>0</v>
      </c>
      <c r="AL55" s="64">
        <v>0</v>
      </c>
      <c r="AM55" s="64">
        <v>0</v>
      </c>
      <c r="AN55" s="64">
        <v>0</v>
      </c>
      <c r="AO55" s="41">
        <f t="shared" si="28"/>
        <v>0</v>
      </c>
      <c r="AP55" s="41">
        <f t="shared" si="29"/>
        <v>0</v>
      </c>
      <c r="AQ55" s="41">
        <f t="shared" si="30"/>
        <v>0</v>
      </c>
      <c r="AR55" s="41">
        <f>VALUE(IF(COUNTIFS($D$2:$D55,$D55)=1,MAX(0,SUMIFS(AP:AP,$D:$D,$D55)),0))</f>
        <v>0</v>
      </c>
      <c r="AS55" s="41">
        <f t="shared" si="3"/>
        <v>0</v>
      </c>
      <c r="AT55" s="41">
        <f>IF(COUNTIFS($D$2:$D55,$D55)=1,SUMIFS(AS:AS,$D:$D,$D55),0)</f>
        <v>0</v>
      </c>
      <c r="AU55" s="41">
        <f t="shared" si="31"/>
        <v>0</v>
      </c>
      <c r="AV55" s="41">
        <f t="shared" si="32"/>
        <v>0</v>
      </c>
      <c r="AW55" s="41">
        <f>SUMIFS(Combinaciones!$K:$K,Combinaciones!$A:$A,I55,Combinaciones!$B:$B,J55,Combinaciones!$F:$F,O55)*M55</f>
        <v>40979036</v>
      </c>
      <c r="AX55" s="41">
        <f>IF(COUNTIFS($D$2:$D55,$D55)=1,SUMIFS(AW:AW,$D:$D,$D55),0)</f>
        <v>0</v>
      </c>
      <c r="AY55" s="64">
        <v>0</v>
      </c>
      <c r="AZ55" s="63" t="s">
        <v>85</v>
      </c>
      <c r="BA55" s="59"/>
      <c r="BB55" s="41">
        <f t="shared" si="5"/>
        <v>0</v>
      </c>
      <c r="BC55" s="64">
        <v>0</v>
      </c>
      <c r="BD55" s="43">
        <f t="shared" si="33"/>
        <v>40979036</v>
      </c>
      <c r="BE55" s="41">
        <f>IF(COUNTIFS($D$2:$D55,$D55)=1,SUMIFS(BD:BD,$D:$D,$D55),0)</f>
        <v>0</v>
      </c>
      <c r="BF55" s="66">
        <v>0.02</v>
      </c>
      <c r="BG55" s="41">
        <f t="shared" si="25"/>
        <v>0</v>
      </c>
      <c r="BH55" s="41">
        <f>IF(COUNTIFS($D$2:$D55,$D55)=1,SUMIFS(BG:BG,$D:$D,$D55),0)</f>
        <v>0</v>
      </c>
      <c r="BI55" s="41">
        <f t="shared" si="7"/>
        <v>0</v>
      </c>
      <c r="BJ55" s="44">
        <f t="shared" si="34"/>
        <v>0</v>
      </c>
      <c r="BK55" s="44">
        <f t="shared" si="9"/>
        <v>40979036</v>
      </c>
      <c r="BL55" s="44">
        <f t="shared" si="10"/>
        <v>3747949995.9500003</v>
      </c>
      <c r="BM55" s="41" t="str">
        <f>IF(COUNTIF($D$3:D55,D55)=1,BL55,"")</f>
        <v/>
      </c>
      <c r="BN55" s="41">
        <f t="shared" si="11"/>
        <v>0</v>
      </c>
      <c r="BO55" s="41">
        <f t="shared" si="12"/>
        <v>0</v>
      </c>
      <c r="BP55" s="44">
        <f t="shared" si="13"/>
        <v>0</v>
      </c>
      <c r="BQ55" s="44">
        <f t="shared" si="14"/>
        <v>0</v>
      </c>
      <c r="BR55" s="44" t="str">
        <f t="shared" si="15"/>
        <v/>
      </c>
      <c r="BS55" s="44" t="str">
        <f t="shared" si="35"/>
        <v/>
      </c>
      <c r="BT55" s="44">
        <f t="shared" si="17"/>
        <v>0</v>
      </c>
      <c r="BU55" s="45" t="str">
        <f t="shared" si="18"/>
        <v/>
      </c>
    </row>
    <row r="56" spans="1:73" hidden="1">
      <c r="A56" s="95" t="s">
        <v>76</v>
      </c>
      <c r="B56" s="38">
        <v>24</v>
      </c>
      <c r="C56" s="38" t="s">
        <v>77</v>
      </c>
      <c r="D56" s="39">
        <v>5020902025</v>
      </c>
      <c r="E56" s="39" t="str">
        <f t="shared" si="19"/>
        <v/>
      </c>
      <c r="F56" s="62"/>
      <c r="G56" s="38" t="s">
        <v>116</v>
      </c>
      <c r="H56" s="38" t="s">
        <v>129</v>
      </c>
      <c r="I56" s="38" t="s">
        <v>80</v>
      </c>
      <c r="J56" s="38" t="s">
        <v>81</v>
      </c>
      <c r="K56" s="38" t="str">
        <f>INDEX('[3]Zonificación '!$AK:$AK,MATCH(D56,'[3]Zonificación '!$B:$B,0))</f>
        <v>OPERADOR COMPONENTE PEDAGOGICO CON ALIMENTOS</v>
      </c>
      <c r="L56" s="38">
        <v>2</v>
      </c>
      <c r="M56" s="38">
        <f>SUMIFS(
   zonificación!$AA:$AA,
   zonificación!$A:$A,B56,
   zonificación!$K:$K, G56,
   zonificación!$I:$I,H56,
   zonificación!$W:$W, I56, zonificación!$AK:$AK, J56)</f>
        <v>125</v>
      </c>
      <c r="N56" s="48">
        <f>IF(COUNTIFS($D$2:$D56,D56)=1,SUMIFS($M:$M,D:D,D56),0)</f>
        <v>0</v>
      </c>
      <c r="O56" s="62">
        <v>3</v>
      </c>
      <c r="P56" s="38">
        <f>IF(COUNTIFS($D$2:$D56,D56)=1,SUMIFS($L:$L,D:D,D56),0)</f>
        <v>0</v>
      </c>
      <c r="Q56" s="40">
        <f>IF(COUNTIFS($D$2:$D56,D56)=1,SUMIFS($N:$N,D:D,D56),0)</f>
        <v>0</v>
      </c>
      <c r="R56" s="38" t="s">
        <v>82</v>
      </c>
      <c r="S56" s="38">
        <v>818001449</v>
      </c>
      <c r="T56" s="110">
        <v>818001449</v>
      </c>
      <c r="U56" s="38" t="s">
        <v>119</v>
      </c>
      <c r="V56" s="110" t="s">
        <v>119</v>
      </c>
      <c r="W56" s="38" t="s">
        <v>84</v>
      </c>
      <c r="X56" s="97">
        <v>46326</v>
      </c>
      <c r="Y56" s="64">
        <v>0</v>
      </c>
      <c r="Z56" s="41">
        <f>IF(COUNTIFS($D$2:$D56,$D56)=1,SUMIFS(Y:Y,$D:$D,$D56),0)</f>
        <v>0</v>
      </c>
      <c r="AA56" s="64">
        <v>0</v>
      </c>
      <c r="AB56" s="63" t="s">
        <v>85</v>
      </c>
      <c r="AC56" s="64">
        <v>0</v>
      </c>
      <c r="AD56" s="41">
        <f>IF(COUNTIFS($D$2:$D56,$D56)=1,SUMIFS(AC:AC,$D:$D,$D56),0)</f>
        <v>0</v>
      </c>
      <c r="AE56" s="41">
        <f>IF(COUNTIFS($D$2:$D56,$D56)=1,SUMIFS(AA:AA,$D:$D,$D56),0)</f>
        <v>0</v>
      </c>
      <c r="AF56" s="41">
        <f t="shared" si="26"/>
        <v>0</v>
      </c>
      <c r="AG56" s="41">
        <f t="shared" si="27"/>
        <v>0</v>
      </c>
      <c r="AH56" s="41">
        <f>IF(COUNTIFS($D$2:$D56,$D56)=1,SUMIFS(AG:AG,$D:$D,$D56),0)</f>
        <v>0</v>
      </c>
      <c r="AI56" s="65">
        <f t="shared" si="0"/>
        <v>2026</v>
      </c>
      <c r="AJ56" s="42">
        <f>AH56/VLOOKUP(AI56,SALARIOS!$A$1:$B$4,2,0)</f>
        <v>0</v>
      </c>
      <c r="AK56" s="64">
        <v>0</v>
      </c>
      <c r="AL56" s="64">
        <v>0</v>
      </c>
      <c r="AM56" s="64">
        <v>0</v>
      </c>
      <c r="AN56" s="64">
        <v>0</v>
      </c>
      <c r="AO56" s="41">
        <f t="shared" si="28"/>
        <v>0</v>
      </c>
      <c r="AP56" s="41">
        <f t="shared" si="29"/>
        <v>0</v>
      </c>
      <c r="AQ56" s="41">
        <f t="shared" si="30"/>
        <v>0</v>
      </c>
      <c r="AR56" s="41">
        <f>VALUE(IF(COUNTIFS($D$2:$D56,$D56)=1,MAX(0,SUMIFS(AP:AP,$D:$D,$D56)),0))</f>
        <v>0</v>
      </c>
      <c r="AS56" s="41">
        <f t="shared" si="3"/>
        <v>0</v>
      </c>
      <c r="AT56" s="41">
        <f>IF(COUNTIFS($D$2:$D56,$D56)=1,SUMIFS(AS:AS,$D:$D,$D56),0)</f>
        <v>0</v>
      </c>
      <c r="AU56" s="41">
        <f t="shared" si="31"/>
        <v>0</v>
      </c>
      <c r="AV56" s="41">
        <f t="shared" si="32"/>
        <v>0</v>
      </c>
      <c r="AW56" s="41">
        <f>SUMIFS(Combinaciones!$K:$K,Combinaciones!$A:$A,I56,Combinaciones!$B:$B,J56,Combinaciones!$F:$F,O56)*M56</f>
        <v>211135500</v>
      </c>
      <c r="AX56" s="41">
        <f>IF(COUNTIFS($D$2:$D56,$D56)=1,SUMIFS(AW:AW,$D:$D,$D56),0)</f>
        <v>0</v>
      </c>
      <c r="AY56" s="64">
        <v>0</v>
      </c>
      <c r="AZ56" s="63" t="s">
        <v>85</v>
      </c>
      <c r="BA56" s="59"/>
      <c r="BB56" s="41">
        <f t="shared" si="5"/>
        <v>0</v>
      </c>
      <c r="BC56" s="64">
        <v>0</v>
      </c>
      <c r="BD56" s="43">
        <f t="shared" si="33"/>
        <v>211135500</v>
      </c>
      <c r="BE56" s="41">
        <f>IF(COUNTIFS($D$2:$D56,$D56)=1,SUMIFS(BD:BD,$D:$D,$D56),0)</f>
        <v>0</v>
      </c>
      <c r="BF56" s="66">
        <v>0.02</v>
      </c>
      <c r="BG56" s="41">
        <f t="shared" si="25"/>
        <v>0</v>
      </c>
      <c r="BH56" s="41">
        <f>IF(COUNTIFS($D$2:$D56,$D56)=1,SUMIFS(BG:BG,$D:$D,$D56),0)</f>
        <v>0</v>
      </c>
      <c r="BI56" s="41">
        <f t="shared" si="7"/>
        <v>0</v>
      </c>
      <c r="BJ56" s="44">
        <f t="shared" si="34"/>
        <v>0</v>
      </c>
      <c r="BK56" s="44">
        <f t="shared" si="9"/>
        <v>211135500</v>
      </c>
      <c r="BL56" s="44">
        <f t="shared" si="10"/>
        <v>3747949995.9500003</v>
      </c>
      <c r="BM56" s="41" t="str">
        <f>IF(COUNTIF($D$3:D56,D56)=1,BL56,"")</f>
        <v/>
      </c>
      <c r="BN56" s="41">
        <f t="shared" si="11"/>
        <v>0</v>
      </c>
      <c r="BO56" s="41">
        <f t="shared" si="12"/>
        <v>0</v>
      </c>
      <c r="BP56" s="44">
        <f t="shared" si="13"/>
        <v>0</v>
      </c>
      <c r="BQ56" s="44">
        <f t="shared" si="14"/>
        <v>0</v>
      </c>
      <c r="BR56" s="44" t="str">
        <f t="shared" si="15"/>
        <v/>
      </c>
      <c r="BS56" s="44" t="str">
        <f t="shared" si="35"/>
        <v/>
      </c>
      <c r="BT56" s="44">
        <f t="shared" si="17"/>
        <v>0</v>
      </c>
      <c r="BU56" s="45" t="str">
        <f t="shared" si="18"/>
        <v/>
      </c>
    </row>
    <row r="57" spans="1:73" hidden="1">
      <c r="A57" s="95" t="s">
        <v>76</v>
      </c>
      <c r="B57" s="38">
        <v>24</v>
      </c>
      <c r="C57" s="38" t="s">
        <v>77</v>
      </c>
      <c r="D57" s="39">
        <v>5020902025</v>
      </c>
      <c r="E57" s="39" t="str">
        <f t="shared" si="19"/>
        <v/>
      </c>
      <c r="F57" s="62"/>
      <c r="G57" s="38" t="s">
        <v>116</v>
      </c>
      <c r="H57" s="38" t="s">
        <v>129</v>
      </c>
      <c r="I57" s="38" t="s">
        <v>118</v>
      </c>
      <c r="J57" s="38" t="s">
        <v>81</v>
      </c>
      <c r="K57" s="38" t="str">
        <f>INDEX('[3]Zonificación '!$AK:$AK,MATCH(D57,'[3]Zonificación '!$B:$B,0))</f>
        <v>OPERADOR COMPONENTE PEDAGOGICO CON ALIMENTOS</v>
      </c>
      <c r="L57" s="38">
        <v>6</v>
      </c>
      <c r="M57" s="38">
        <f>SUMIFS(
   zonificación!$AA:$AA,
   zonificación!$A:$A,B57,
   zonificación!$K:$K, G57,
   zonificación!$I:$I,H57,
   zonificación!$W:$W, I57, zonificación!$AK:$AK, J57)</f>
        <v>77</v>
      </c>
      <c r="N57" s="48">
        <f>IF(COUNTIFS($D$2:$D57,D57)=1,SUMIFS($M:$M,D:D,D57),0)</f>
        <v>0</v>
      </c>
      <c r="O57" s="62">
        <v>3</v>
      </c>
      <c r="P57" s="38">
        <f>IF(COUNTIFS($D$2:$D57,D57)=1,SUMIFS($L:$L,D:D,D57),0)</f>
        <v>0</v>
      </c>
      <c r="Q57" s="40">
        <f>IF(COUNTIFS($D$2:$D57,D57)=1,SUMIFS($N:$N,D:D,D57),0)</f>
        <v>0</v>
      </c>
      <c r="R57" s="38" t="s">
        <v>82</v>
      </c>
      <c r="S57" s="38">
        <v>818001449</v>
      </c>
      <c r="T57" s="110">
        <v>818001449</v>
      </c>
      <c r="U57" s="38" t="s">
        <v>119</v>
      </c>
      <c r="V57" s="110" t="s">
        <v>119</v>
      </c>
      <c r="W57" s="38" t="s">
        <v>120</v>
      </c>
      <c r="X57" s="97">
        <v>46326</v>
      </c>
      <c r="Y57" s="64">
        <v>0</v>
      </c>
      <c r="Z57" s="41">
        <f>IF(COUNTIFS($D$2:$D57,$D57)=1,SUMIFS(Y:Y,$D:$D,$D57),0)</f>
        <v>0</v>
      </c>
      <c r="AA57" s="64">
        <v>0</v>
      </c>
      <c r="AB57" s="63" t="s">
        <v>85</v>
      </c>
      <c r="AC57" s="64">
        <v>0</v>
      </c>
      <c r="AD57" s="41">
        <f>IF(COUNTIFS($D$2:$D57,$D57)=1,SUMIFS(AC:AC,$D:$D,$D57),0)</f>
        <v>0</v>
      </c>
      <c r="AE57" s="41">
        <f>IF(COUNTIFS($D$2:$D57,$D57)=1,SUMIFS(AA:AA,$D:$D,$D57),0)</f>
        <v>0</v>
      </c>
      <c r="AF57" s="41">
        <f t="shared" si="26"/>
        <v>0</v>
      </c>
      <c r="AG57" s="41">
        <f t="shared" si="27"/>
        <v>0</v>
      </c>
      <c r="AH57" s="41">
        <f>IF(COUNTIFS($D$2:$D57,$D57)=1,SUMIFS(AG:AG,$D:$D,$D57),0)</f>
        <v>0</v>
      </c>
      <c r="AI57" s="65">
        <f t="shared" si="0"/>
        <v>2026</v>
      </c>
      <c r="AJ57" s="42">
        <f>AH57/VLOOKUP(AI57,SALARIOS!$A$1:$B$4,2,0)</f>
        <v>0</v>
      </c>
      <c r="AK57" s="64">
        <v>0</v>
      </c>
      <c r="AL57" s="64">
        <v>0</v>
      </c>
      <c r="AM57" s="64">
        <v>0</v>
      </c>
      <c r="AN57" s="64">
        <v>0</v>
      </c>
      <c r="AO57" s="41">
        <f t="shared" si="28"/>
        <v>0</v>
      </c>
      <c r="AP57" s="41">
        <f t="shared" si="29"/>
        <v>0</v>
      </c>
      <c r="AQ57" s="41">
        <f t="shared" si="30"/>
        <v>0</v>
      </c>
      <c r="AR57" s="41">
        <f>VALUE(IF(COUNTIFS($D$2:$D57,$D57)=1,MAX(0,SUMIFS(AP:AP,$D:$D,$D57)),0))</f>
        <v>0</v>
      </c>
      <c r="AS57" s="41">
        <f t="shared" si="3"/>
        <v>0</v>
      </c>
      <c r="AT57" s="41">
        <f>IF(COUNTIFS($D$2:$D57,$D57)=1,SUMIFS(AS:AS,$D:$D,$D57),0)</f>
        <v>0</v>
      </c>
      <c r="AU57" s="41">
        <f t="shared" si="31"/>
        <v>0</v>
      </c>
      <c r="AV57" s="41">
        <f t="shared" si="32"/>
        <v>0</v>
      </c>
      <c r="AW57" s="41">
        <f>SUMIFS(Combinaciones!$K:$K,Combinaciones!$A:$A,I57,Combinaciones!$B:$B,J57,Combinaciones!$F:$F,O57)*M57</f>
        <v>112692349</v>
      </c>
      <c r="AX57" s="41">
        <f>IF(COUNTIFS($D$2:$D57,$D57)=1,SUMIFS(AW:AW,$D:$D,$D57),0)</f>
        <v>0</v>
      </c>
      <c r="AY57" s="64">
        <v>0</v>
      </c>
      <c r="AZ57" s="63" t="s">
        <v>85</v>
      </c>
      <c r="BA57" s="59"/>
      <c r="BB57" s="41">
        <f t="shared" si="5"/>
        <v>0</v>
      </c>
      <c r="BC57" s="64">
        <v>0</v>
      </c>
      <c r="BD57" s="43">
        <f t="shared" si="33"/>
        <v>112692349</v>
      </c>
      <c r="BE57" s="41">
        <f>IF(COUNTIFS($D$2:$D57,$D57)=1,SUMIFS(BD:BD,$D:$D,$D57),0)</f>
        <v>0</v>
      </c>
      <c r="BF57" s="66">
        <v>0.02</v>
      </c>
      <c r="BG57" s="41">
        <f t="shared" si="25"/>
        <v>0</v>
      </c>
      <c r="BH57" s="41">
        <f>IF(COUNTIFS($D$2:$D57,$D57)=1,SUMIFS(BG:BG,$D:$D,$D57),0)</f>
        <v>0</v>
      </c>
      <c r="BI57" s="41">
        <f t="shared" si="7"/>
        <v>0</v>
      </c>
      <c r="BJ57" s="44">
        <f t="shared" si="34"/>
        <v>0</v>
      </c>
      <c r="BK57" s="44">
        <f t="shared" si="9"/>
        <v>112692349</v>
      </c>
      <c r="BL57" s="44">
        <f t="shared" si="10"/>
        <v>3747949995.9500003</v>
      </c>
      <c r="BM57" s="41" t="str">
        <f>IF(COUNTIF($D$3:D57,D57)=1,BL57,"")</f>
        <v/>
      </c>
      <c r="BN57" s="41">
        <f t="shared" si="11"/>
        <v>0</v>
      </c>
      <c r="BO57" s="41">
        <f t="shared" si="12"/>
        <v>0</v>
      </c>
      <c r="BP57" s="44">
        <f t="shared" si="13"/>
        <v>0</v>
      </c>
      <c r="BQ57" s="44">
        <f t="shared" si="14"/>
        <v>0</v>
      </c>
      <c r="BR57" s="44" t="str">
        <f t="shared" si="15"/>
        <v/>
      </c>
      <c r="BS57" s="44" t="str">
        <f t="shared" si="35"/>
        <v/>
      </c>
      <c r="BT57" s="44">
        <f t="shared" si="17"/>
        <v>0</v>
      </c>
      <c r="BU57" s="45" t="str">
        <f t="shared" si="18"/>
        <v/>
      </c>
    </row>
    <row r="58" spans="1:73" hidden="1">
      <c r="A58" s="95" t="s">
        <v>76</v>
      </c>
      <c r="B58" s="38">
        <v>24</v>
      </c>
      <c r="C58" s="38" t="s">
        <v>77</v>
      </c>
      <c r="D58" s="39">
        <v>5020902025</v>
      </c>
      <c r="E58" s="39" t="str">
        <f t="shared" si="19"/>
        <v/>
      </c>
      <c r="F58" s="62"/>
      <c r="G58" s="38" t="s">
        <v>116</v>
      </c>
      <c r="H58" s="38" t="s">
        <v>129</v>
      </c>
      <c r="I58" s="38" t="s">
        <v>86</v>
      </c>
      <c r="J58" s="38" t="s">
        <v>81</v>
      </c>
      <c r="K58" s="38" t="str">
        <f>INDEX('[3]Zonificación '!$AK:$AK,MATCH(D58,'[3]Zonificación '!$B:$B,0))</f>
        <v>OPERADOR COMPONENTE PEDAGOGICO CON ALIMENTOS</v>
      </c>
      <c r="L58" s="38">
        <v>20</v>
      </c>
      <c r="M58" s="38">
        <f>SUMIFS(
   zonificación!$AA:$AA,
   zonificación!$A:$A,B58,
   zonificación!$K:$K, G58,
   zonificación!$I:$I,H58,
   zonificación!$W:$W, I58, zonificación!$AK:$AK, J58)</f>
        <v>233</v>
      </c>
      <c r="N58" s="48">
        <f>IF(COUNTIFS($D$2:$D58,D58)=1,SUMIFS($M:$M,D:D,D58),0)</f>
        <v>0</v>
      </c>
      <c r="O58" s="62">
        <v>3</v>
      </c>
      <c r="P58" s="38">
        <f>IF(COUNTIFS($D$2:$D58,D58)=1,SUMIFS($L:$L,D:D,D58),0)</f>
        <v>0</v>
      </c>
      <c r="Q58" s="40">
        <f>IF(COUNTIFS($D$2:$D58,D58)=1,SUMIFS($N:$N,D:D,D58),0)</f>
        <v>0</v>
      </c>
      <c r="R58" s="38" t="s">
        <v>82</v>
      </c>
      <c r="S58" s="38">
        <v>818001449</v>
      </c>
      <c r="T58" s="110">
        <v>818001449</v>
      </c>
      <c r="U58" s="38" t="s">
        <v>119</v>
      </c>
      <c r="V58" s="110" t="s">
        <v>119</v>
      </c>
      <c r="W58" s="38" t="s">
        <v>87</v>
      </c>
      <c r="X58" s="97">
        <v>46326</v>
      </c>
      <c r="Y58" s="64">
        <v>0</v>
      </c>
      <c r="Z58" s="41">
        <f>IF(COUNTIFS($D$2:$D58,$D58)=1,SUMIFS(Y:Y,$D:$D,$D58),0)</f>
        <v>0</v>
      </c>
      <c r="AA58" s="64">
        <v>0</v>
      </c>
      <c r="AB58" s="63" t="s">
        <v>85</v>
      </c>
      <c r="AC58" s="64">
        <v>0</v>
      </c>
      <c r="AD58" s="41">
        <f>IF(COUNTIFS($D$2:$D58,$D58)=1,SUMIFS(AC:AC,$D:$D,$D58),0)</f>
        <v>0</v>
      </c>
      <c r="AE58" s="41">
        <f>IF(COUNTIFS($D$2:$D58,$D58)=1,SUMIFS(AA:AA,$D:$D,$D58),0)</f>
        <v>0</v>
      </c>
      <c r="AF58" s="41">
        <f t="shared" si="26"/>
        <v>0</v>
      </c>
      <c r="AG58" s="41">
        <f t="shared" si="27"/>
        <v>0</v>
      </c>
      <c r="AH58" s="41">
        <f>IF(COUNTIFS($D$2:$D58,$D58)=1,SUMIFS(AG:AG,$D:$D,$D58),0)</f>
        <v>0</v>
      </c>
      <c r="AI58" s="65">
        <f t="shared" si="0"/>
        <v>2026</v>
      </c>
      <c r="AJ58" s="42">
        <f>AH58/VLOOKUP(AI58,SALARIOS!$A$1:$B$4,2,0)</f>
        <v>0</v>
      </c>
      <c r="AK58" s="64">
        <v>0</v>
      </c>
      <c r="AL58" s="64">
        <v>0</v>
      </c>
      <c r="AM58" s="64">
        <v>0</v>
      </c>
      <c r="AN58" s="64">
        <v>0</v>
      </c>
      <c r="AO58" s="41">
        <f t="shared" si="28"/>
        <v>0</v>
      </c>
      <c r="AP58" s="41">
        <f t="shared" si="29"/>
        <v>0</v>
      </c>
      <c r="AQ58" s="41">
        <f t="shared" si="30"/>
        <v>0</v>
      </c>
      <c r="AR58" s="41">
        <f>VALUE(IF(COUNTIFS($D$2:$D58,$D58)=1,MAX(0,SUMIFS(AP:AP,$D:$D,$D58)),0))</f>
        <v>0</v>
      </c>
      <c r="AS58" s="41">
        <f t="shared" si="3"/>
        <v>0</v>
      </c>
      <c r="AT58" s="41">
        <f>IF(COUNTIFS($D$2:$D58,$D58)=1,SUMIFS(AS:AS,$D:$D,$D58),0)</f>
        <v>0</v>
      </c>
      <c r="AU58" s="41">
        <f t="shared" si="31"/>
        <v>0</v>
      </c>
      <c r="AV58" s="41">
        <f t="shared" si="32"/>
        <v>0</v>
      </c>
      <c r="AW58" s="41">
        <f>SUMIFS(Combinaciones!$K:$K,Combinaciones!$A:$A,I58,Combinaciones!$B:$B,J58,Combinaciones!$F:$F,O58)*M58</f>
        <v>288407866</v>
      </c>
      <c r="AX58" s="41">
        <f>IF(COUNTIFS($D$2:$D58,$D58)=1,SUMIFS(AW:AW,$D:$D,$D58),0)</f>
        <v>0</v>
      </c>
      <c r="AY58" s="64">
        <v>0</v>
      </c>
      <c r="AZ58" s="63" t="s">
        <v>85</v>
      </c>
      <c r="BA58" s="59"/>
      <c r="BB58" s="41">
        <f t="shared" si="5"/>
        <v>0</v>
      </c>
      <c r="BC58" s="64">
        <v>0</v>
      </c>
      <c r="BD58" s="43">
        <f t="shared" si="33"/>
        <v>288407866</v>
      </c>
      <c r="BE58" s="41">
        <f>IF(COUNTIFS($D$2:$D58,$D58)=1,SUMIFS(BD:BD,$D:$D,$D58),0)</f>
        <v>0</v>
      </c>
      <c r="BF58" s="66">
        <v>0.02</v>
      </c>
      <c r="BG58" s="41">
        <f t="shared" si="25"/>
        <v>0</v>
      </c>
      <c r="BH58" s="41">
        <f>IF(COUNTIFS($D$2:$D58,$D58)=1,SUMIFS(BG:BG,$D:$D,$D58),0)</f>
        <v>0</v>
      </c>
      <c r="BI58" s="41">
        <f t="shared" si="7"/>
        <v>0</v>
      </c>
      <c r="BJ58" s="44">
        <f t="shared" si="34"/>
        <v>0</v>
      </c>
      <c r="BK58" s="44">
        <f t="shared" si="9"/>
        <v>288407866</v>
      </c>
      <c r="BL58" s="44">
        <f t="shared" si="10"/>
        <v>3747949995.9500003</v>
      </c>
      <c r="BM58" s="41" t="str">
        <f>IF(COUNTIF($D$3:D58,D58)=1,BL58,"")</f>
        <v/>
      </c>
      <c r="BN58" s="41">
        <f t="shared" si="11"/>
        <v>0</v>
      </c>
      <c r="BO58" s="41">
        <f t="shared" si="12"/>
        <v>0</v>
      </c>
      <c r="BP58" s="44">
        <f t="shared" si="13"/>
        <v>0</v>
      </c>
      <c r="BQ58" s="44">
        <f t="shared" si="14"/>
        <v>0</v>
      </c>
      <c r="BR58" s="44" t="str">
        <f t="shared" si="15"/>
        <v/>
      </c>
      <c r="BS58" s="44" t="str">
        <f t="shared" si="35"/>
        <v/>
      </c>
      <c r="BT58" s="44">
        <f t="shared" si="17"/>
        <v>0</v>
      </c>
      <c r="BU58" s="45" t="str">
        <f t="shared" si="18"/>
        <v/>
      </c>
    </row>
    <row r="59" spans="1:73" hidden="1">
      <c r="A59" s="95" t="s">
        <v>76</v>
      </c>
      <c r="B59" s="38">
        <v>24</v>
      </c>
      <c r="C59" s="38" t="s">
        <v>77</v>
      </c>
      <c r="D59" s="39">
        <v>5020902025</v>
      </c>
      <c r="E59" s="39" t="str">
        <f t="shared" si="19"/>
        <v/>
      </c>
      <c r="F59" s="62"/>
      <c r="G59" s="38" t="s">
        <v>116</v>
      </c>
      <c r="H59" s="38" t="s">
        <v>130</v>
      </c>
      <c r="I59" s="38" t="s">
        <v>80</v>
      </c>
      <c r="J59" s="38" t="s">
        <v>81</v>
      </c>
      <c r="K59" s="38" t="str">
        <f>INDEX('[3]Zonificación '!$AK:$AK,MATCH(D59,'[3]Zonificación '!$B:$B,0))</f>
        <v>OPERADOR COMPONENTE PEDAGOGICO CON ALIMENTOS</v>
      </c>
      <c r="L59" s="38">
        <v>1</v>
      </c>
      <c r="M59" s="38">
        <f>SUMIFS(
   zonificación!$AA:$AA,
   zonificación!$A:$A,B59,
   zonificación!$K:$K, G59,
   zonificación!$I:$I,H59,
   zonificación!$W:$W, I59, zonificación!$AK:$AK, J59)</f>
        <v>28</v>
      </c>
      <c r="N59" s="48">
        <f>IF(COUNTIFS($D$2:$D59,D59)=1,SUMIFS($M:$M,D:D,D59),0)</f>
        <v>0</v>
      </c>
      <c r="O59" s="62">
        <v>3</v>
      </c>
      <c r="P59" s="38">
        <f>IF(COUNTIFS($D$2:$D59,D59)=1,SUMIFS($L:$L,D:D,D59),0)</f>
        <v>0</v>
      </c>
      <c r="Q59" s="40">
        <f>IF(COUNTIFS($D$2:$D59,D59)=1,SUMIFS($N:$N,D:D,D59),0)</f>
        <v>0</v>
      </c>
      <c r="R59" s="38" t="s">
        <v>82</v>
      </c>
      <c r="S59" s="38">
        <v>818001449</v>
      </c>
      <c r="T59" s="110">
        <v>818001449</v>
      </c>
      <c r="U59" s="38" t="s">
        <v>119</v>
      </c>
      <c r="V59" s="110" t="s">
        <v>119</v>
      </c>
      <c r="W59" s="38" t="s">
        <v>84</v>
      </c>
      <c r="X59" s="97">
        <v>46326</v>
      </c>
      <c r="Y59" s="64">
        <v>0</v>
      </c>
      <c r="Z59" s="41">
        <f>IF(COUNTIFS($D$2:$D59,$D59)=1,SUMIFS(Y:Y,$D:$D,$D59),0)</f>
        <v>0</v>
      </c>
      <c r="AA59" s="64">
        <v>0</v>
      </c>
      <c r="AB59" s="63" t="s">
        <v>85</v>
      </c>
      <c r="AC59" s="64">
        <v>0</v>
      </c>
      <c r="AD59" s="41">
        <f>IF(COUNTIFS($D$2:$D59,$D59)=1,SUMIFS(AC:AC,$D:$D,$D59),0)</f>
        <v>0</v>
      </c>
      <c r="AE59" s="41">
        <f>IF(COUNTIFS($D$2:$D59,$D59)=1,SUMIFS(AA:AA,$D:$D,$D59),0)</f>
        <v>0</v>
      </c>
      <c r="AF59" s="41">
        <f t="shared" si="26"/>
        <v>0</v>
      </c>
      <c r="AG59" s="41">
        <f t="shared" si="27"/>
        <v>0</v>
      </c>
      <c r="AH59" s="41">
        <f>IF(COUNTIFS($D$2:$D59,$D59)=1,SUMIFS(AG:AG,$D:$D,$D59),0)</f>
        <v>0</v>
      </c>
      <c r="AI59" s="65">
        <f t="shared" si="0"/>
        <v>2026</v>
      </c>
      <c r="AJ59" s="42">
        <f>AH59/VLOOKUP(AI59,SALARIOS!$A$1:$B$4,2,0)</f>
        <v>0</v>
      </c>
      <c r="AK59" s="64">
        <v>0</v>
      </c>
      <c r="AL59" s="64">
        <v>0</v>
      </c>
      <c r="AM59" s="64">
        <v>0</v>
      </c>
      <c r="AN59" s="64">
        <v>0</v>
      </c>
      <c r="AO59" s="41">
        <f t="shared" si="28"/>
        <v>0</v>
      </c>
      <c r="AP59" s="41">
        <f t="shared" si="29"/>
        <v>0</v>
      </c>
      <c r="AQ59" s="41">
        <f t="shared" si="30"/>
        <v>0</v>
      </c>
      <c r="AR59" s="41">
        <f>VALUE(IF(COUNTIFS($D$2:$D59,$D59)=1,MAX(0,SUMIFS(AP:AP,$D:$D,$D59)),0))</f>
        <v>0</v>
      </c>
      <c r="AS59" s="41">
        <f t="shared" si="3"/>
        <v>0</v>
      </c>
      <c r="AT59" s="41">
        <f>IF(COUNTIFS($D$2:$D59,$D59)=1,SUMIFS(AS:AS,$D:$D,$D59),0)</f>
        <v>0</v>
      </c>
      <c r="AU59" s="41">
        <f t="shared" si="31"/>
        <v>0</v>
      </c>
      <c r="AV59" s="41">
        <f t="shared" si="32"/>
        <v>0</v>
      </c>
      <c r="AW59" s="41">
        <f>SUMIFS(Combinaciones!$K:$K,Combinaciones!$A:$A,I59,Combinaciones!$B:$B,J59,Combinaciones!$F:$F,O59)*M59</f>
        <v>47294352</v>
      </c>
      <c r="AX59" s="41">
        <f>IF(COUNTIFS($D$2:$D59,$D59)=1,SUMIFS(AW:AW,$D:$D,$D59),0)</f>
        <v>0</v>
      </c>
      <c r="AY59" s="64">
        <v>0</v>
      </c>
      <c r="AZ59" s="63" t="s">
        <v>85</v>
      </c>
      <c r="BA59" s="59"/>
      <c r="BB59" s="41">
        <f t="shared" si="5"/>
        <v>0</v>
      </c>
      <c r="BC59" s="64">
        <v>0</v>
      </c>
      <c r="BD59" s="43">
        <f t="shared" si="33"/>
        <v>47294352</v>
      </c>
      <c r="BE59" s="41">
        <f>IF(COUNTIFS($D$2:$D59,$D59)=1,SUMIFS(BD:BD,$D:$D,$D59),0)</f>
        <v>0</v>
      </c>
      <c r="BF59" s="66">
        <v>0.02</v>
      </c>
      <c r="BG59" s="41">
        <f t="shared" si="25"/>
        <v>0</v>
      </c>
      <c r="BH59" s="41">
        <f>IF(COUNTIFS($D$2:$D59,$D59)=1,SUMIFS(BG:BG,$D:$D,$D59),0)</f>
        <v>0</v>
      </c>
      <c r="BI59" s="41">
        <f t="shared" si="7"/>
        <v>0</v>
      </c>
      <c r="BJ59" s="44">
        <f t="shared" si="34"/>
        <v>0</v>
      </c>
      <c r="BK59" s="44">
        <f t="shared" si="9"/>
        <v>47294352</v>
      </c>
      <c r="BL59" s="44">
        <f t="shared" si="10"/>
        <v>3747949995.9500003</v>
      </c>
      <c r="BM59" s="41" t="str">
        <f>IF(COUNTIF($D$3:D59,D59)=1,BL59,"")</f>
        <v/>
      </c>
      <c r="BN59" s="41">
        <f t="shared" si="11"/>
        <v>0</v>
      </c>
      <c r="BO59" s="41">
        <f t="shared" si="12"/>
        <v>0</v>
      </c>
      <c r="BP59" s="44">
        <f t="shared" si="13"/>
        <v>0</v>
      </c>
      <c r="BQ59" s="44">
        <f t="shared" si="14"/>
        <v>0</v>
      </c>
      <c r="BR59" s="44" t="str">
        <f t="shared" si="15"/>
        <v/>
      </c>
      <c r="BS59" s="44" t="str">
        <f t="shared" si="35"/>
        <v/>
      </c>
      <c r="BT59" s="44">
        <f t="shared" si="17"/>
        <v>0</v>
      </c>
      <c r="BU59" s="45" t="str">
        <f t="shared" si="18"/>
        <v/>
      </c>
    </row>
    <row r="60" spans="1:73" hidden="1">
      <c r="A60" s="95" t="s">
        <v>76</v>
      </c>
      <c r="B60" s="38">
        <v>24</v>
      </c>
      <c r="C60" s="38" t="s">
        <v>77</v>
      </c>
      <c r="D60" s="39">
        <v>5020902025</v>
      </c>
      <c r="E60" s="39" t="str">
        <f t="shared" si="19"/>
        <v/>
      </c>
      <c r="F60" s="62"/>
      <c r="G60" s="38" t="s">
        <v>116</v>
      </c>
      <c r="H60" s="38" t="s">
        <v>130</v>
      </c>
      <c r="I60" s="38" t="s">
        <v>118</v>
      </c>
      <c r="J60" s="38" t="s">
        <v>81</v>
      </c>
      <c r="K60" s="38" t="str">
        <f>INDEX('[3]Zonificación '!$AK:$AK,MATCH(D60,'[3]Zonificación '!$B:$B,0))</f>
        <v>OPERADOR COMPONENTE PEDAGOGICO CON ALIMENTOS</v>
      </c>
      <c r="L60" s="38">
        <v>5</v>
      </c>
      <c r="M60" s="38">
        <f>SUMIFS(
   zonificación!$AA:$AA,
   zonificación!$A:$A,B60,
   zonificación!$K:$K, G60,
   zonificación!$I:$I,H60,
   zonificación!$W:$W, I60, zonificación!$AK:$AK, J60)</f>
        <v>48</v>
      </c>
      <c r="N60" s="48">
        <f>IF(COUNTIFS($D$2:$D60,D60)=1,SUMIFS($M:$M,D:D,D60),0)</f>
        <v>0</v>
      </c>
      <c r="O60" s="62">
        <v>3</v>
      </c>
      <c r="P60" s="38">
        <f>IF(COUNTIFS($D$2:$D60,D60)=1,SUMIFS($L:$L,D:D,D60),0)</f>
        <v>0</v>
      </c>
      <c r="Q60" s="40">
        <f>IF(COUNTIFS($D$2:$D60,D60)=1,SUMIFS($N:$N,D:D,D60),0)</f>
        <v>0</v>
      </c>
      <c r="R60" s="38" t="s">
        <v>82</v>
      </c>
      <c r="S60" s="38">
        <v>818001449</v>
      </c>
      <c r="T60" s="110">
        <v>818001449</v>
      </c>
      <c r="U60" s="38" t="s">
        <v>119</v>
      </c>
      <c r="V60" s="110" t="s">
        <v>119</v>
      </c>
      <c r="W60" s="38" t="s">
        <v>120</v>
      </c>
      <c r="X60" s="97">
        <v>46326</v>
      </c>
      <c r="Y60" s="64">
        <v>0</v>
      </c>
      <c r="Z60" s="41">
        <f>IF(COUNTIFS($D$2:$D60,$D60)=1,SUMIFS(Y:Y,$D:$D,$D60),0)</f>
        <v>0</v>
      </c>
      <c r="AA60" s="64">
        <v>0</v>
      </c>
      <c r="AB60" s="63" t="s">
        <v>85</v>
      </c>
      <c r="AC60" s="64">
        <v>0</v>
      </c>
      <c r="AD60" s="41">
        <f>IF(COUNTIFS($D$2:$D60,$D60)=1,SUMIFS(AC:AC,$D:$D,$D60),0)</f>
        <v>0</v>
      </c>
      <c r="AE60" s="41">
        <f>IF(COUNTIFS($D$2:$D60,$D60)=1,SUMIFS(AA:AA,$D:$D,$D60),0)</f>
        <v>0</v>
      </c>
      <c r="AF60" s="41">
        <f t="shared" si="26"/>
        <v>0</v>
      </c>
      <c r="AG60" s="41">
        <f t="shared" si="27"/>
        <v>0</v>
      </c>
      <c r="AH60" s="41">
        <f>IF(COUNTIFS($D$2:$D60,$D60)=1,SUMIFS(AG:AG,$D:$D,$D60),0)</f>
        <v>0</v>
      </c>
      <c r="AI60" s="65">
        <f t="shared" si="0"/>
        <v>2026</v>
      </c>
      <c r="AJ60" s="42">
        <f>AH60/VLOOKUP(AI60,SALARIOS!$A$1:$B$4,2,0)</f>
        <v>0</v>
      </c>
      <c r="AK60" s="64">
        <v>0</v>
      </c>
      <c r="AL60" s="64">
        <v>0</v>
      </c>
      <c r="AM60" s="64">
        <v>0</v>
      </c>
      <c r="AN60" s="64">
        <v>0</v>
      </c>
      <c r="AO60" s="41">
        <f t="shared" si="28"/>
        <v>0</v>
      </c>
      <c r="AP60" s="41">
        <f t="shared" si="29"/>
        <v>0</v>
      </c>
      <c r="AQ60" s="41">
        <f t="shared" si="30"/>
        <v>0</v>
      </c>
      <c r="AR60" s="41">
        <f>VALUE(IF(COUNTIFS($D$2:$D60,$D60)=1,MAX(0,SUMIFS(AP:AP,$D:$D,$D60)),0))</f>
        <v>0</v>
      </c>
      <c r="AS60" s="41">
        <f t="shared" si="3"/>
        <v>0</v>
      </c>
      <c r="AT60" s="41">
        <f>IF(COUNTIFS($D$2:$D60,$D60)=1,SUMIFS(AS:AS,$D:$D,$D60),0)</f>
        <v>0</v>
      </c>
      <c r="AU60" s="41">
        <f t="shared" si="31"/>
        <v>0</v>
      </c>
      <c r="AV60" s="41">
        <f t="shared" si="32"/>
        <v>0</v>
      </c>
      <c r="AW60" s="41">
        <f>SUMIFS(Combinaciones!$K:$K,Combinaciones!$A:$A,I60,Combinaciones!$B:$B,J60,Combinaciones!$F:$F,O60)*M60</f>
        <v>70249776</v>
      </c>
      <c r="AX60" s="41">
        <f>IF(COUNTIFS($D$2:$D60,$D60)=1,SUMIFS(AW:AW,$D:$D,$D60),0)</f>
        <v>0</v>
      </c>
      <c r="AY60" s="64">
        <v>0</v>
      </c>
      <c r="AZ60" s="63" t="s">
        <v>85</v>
      </c>
      <c r="BA60" s="59"/>
      <c r="BB60" s="41">
        <f t="shared" si="5"/>
        <v>0</v>
      </c>
      <c r="BC60" s="64">
        <v>0</v>
      </c>
      <c r="BD60" s="43">
        <f t="shared" si="33"/>
        <v>70249776</v>
      </c>
      <c r="BE60" s="41">
        <f>IF(COUNTIFS($D$2:$D60,$D60)=1,SUMIFS(BD:BD,$D:$D,$D60),0)</f>
        <v>0</v>
      </c>
      <c r="BF60" s="66">
        <v>0.02</v>
      </c>
      <c r="BG60" s="41">
        <f t="shared" si="25"/>
        <v>0</v>
      </c>
      <c r="BH60" s="41">
        <f>IF(COUNTIFS($D$2:$D60,$D60)=1,SUMIFS(BG:BG,$D:$D,$D60),0)</f>
        <v>0</v>
      </c>
      <c r="BI60" s="41">
        <f t="shared" si="7"/>
        <v>0</v>
      </c>
      <c r="BJ60" s="44">
        <f t="shared" si="34"/>
        <v>0</v>
      </c>
      <c r="BK60" s="44">
        <f t="shared" si="9"/>
        <v>70249776</v>
      </c>
      <c r="BL60" s="44">
        <f t="shared" si="10"/>
        <v>3747949995.9500003</v>
      </c>
      <c r="BM60" s="41" t="str">
        <f>IF(COUNTIF($D$3:D60,D60)=1,BL60,"")</f>
        <v/>
      </c>
      <c r="BN60" s="41">
        <f t="shared" si="11"/>
        <v>0</v>
      </c>
      <c r="BO60" s="41">
        <f t="shared" si="12"/>
        <v>0</v>
      </c>
      <c r="BP60" s="44">
        <f t="shared" si="13"/>
        <v>0</v>
      </c>
      <c r="BQ60" s="44">
        <f t="shared" si="14"/>
        <v>0</v>
      </c>
      <c r="BR60" s="44" t="str">
        <f t="shared" si="15"/>
        <v/>
      </c>
      <c r="BS60" s="44" t="str">
        <f t="shared" si="35"/>
        <v/>
      </c>
      <c r="BT60" s="44">
        <f t="shared" si="17"/>
        <v>0</v>
      </c>
      <c r="BU60" s="45" t="str">
        <f t="shared" si="18"/>
        <v/>
      </c>
    </row>
    <row r="61" spans="1:73" hidden="1">
      <c r="A61" s="95" t="s">
        <v>76</v>
      </c>
      <c r="B61" s="38">
        <v>24</v>
      </c>
      <c r="C61" s="38" t="s">
        <v>77</v>
      </c>
      <c r="D61" s="39">
        <v>5020902025</v>
      </c>
      <c r="E61" s="39" t="str">
        <f t="shared" si="19"/>
        <v/>
      </c>
      <c r="F61" s="62"/>
      <c r="G61" s="38" t="s">
        <v>116</v>
      </c>
      <c r="H61" s="38" t="s">
        <v>130</v>
      </c>
      <c r="I61" s="38" t="s">
        <v>86</v>
      </c>
      <c r="J61" s="38" t="s">
        <v>81</v>
      </c>
      <c r="K61" s="38" t="str">
        <f>INDEX('[3]Zonificación '!$AK:$AK,MATCH(D61,'[3]Zonificación '!$B:$B,0))</f>
        <v>OPERADOR COMPONENTE PEDAGOGICO CON ALIMENTOS</v>
      </c>
      <c r="L61" s="38">
        <v>8</v>
      </c>
      <c r="M61" s="38">
        <f>SUMIFS(
   zonificación!$AA:$AA,
   zonificación!$A:$A,B61,
   zonificación!$K:$K, G61,
   zonificación!$I:$I,H61,
   zonificación!$W:$W, I61, zonificación!$AK:$AK, J61)</f>
        <v>116</v>
      </c>
      <c r="N61" s="48">
        <f>IF(COUNTIFS($D$2:$D61,D61)=1,SUMIFS($M:$M,D:D,D61),0)</f>
        <v>0</v>
      </c>
      <c r="O61" s="62">
        <v>3</v>
      </c>
      <c r="P61" s="38">
        <f>IF(COUNTIFS($D$2:$D61,D61)=1,SUMIFS($L:$L,D:D,D61),0)</f>
        <v>0</v>
      </c>
      <c r="Q61" s="40">
        <f>IF(COUNTIFS($D$2:$D61,D61)=1,SUMIFS($N:$N,D:D,D61),0)</f>
        <v>0</v>
      </c>
      <c r="R61" s="38" t="s">
        <v>82</v>
      </c>
      <c r="S61" s="38">
        <v>818001449</v>
      </c>
      <c r="T61" s="110">
        <v>818001449</v>
      </c>
      <c r="U61" s="38" t="s">
        <v>119</v>
      </c>
      <c r="V61" s="110" t="s">
        <v>119</v>
      </c>
      <c r="W61" s="38" t="s">
        <v>87</v>
      </c>
      <c r="X61" s="97">
        <v>46326</v>
      </c>
      <c r="Y61" s="64">
        <v>0</v>
      </c>
      <c r="Z61" s="41">
        <f>IF(COUNTIFS($D$2:$D61,$D61)=1,SUMIFS(Y:Y,$D:$D,$D61),0)</f>
        <v>0</v>
      </c>
      <c r="AA61" s="64">
        <v>0</v>
      </c>
      <c r="AB61" s="63" t="s">
        <v>85</v>
      </c>
      <c r="AC61" s="64">
        <v>0</v>
      </c>
      <c r="AD61" s="41">
        <f>IF(COUNTIFS($D$2:$D61,$D61)=1,SUMIFS(AC:AC,$D:$D,$D61),0)</f>
        <v>0</v>
      </c>
      <c r="AE61" s="41">
        <f>IF(COUNTIFS($D$2:$D61,$D61)=1,SUMIFS(AA:AA,$D:$D,$D61),0)</f>
        <v>0</v>
      </c>
      <c r="AF61" s="41">
        <f t="shared" si="26"/>
        <v>0</v>
      </c>
      <c r="AG61" s="41">
        <f t="shared" si="27"/>
        <v>0</v>
      </c>
      <c r="AH61" s="41">
        <f>IF(COUNTIFS($D$2:$D61,$D61)=1,SUMIFS(AG:AG,$D:$D,$D61),0)</f>
        <v>0</v>
      </c>
      <c r="AI61" s="65">
        <f t="shared" si="0"/>
        <v>2026</v>
      </c>
      <c r="AJ61" s="42">
        <f>AH61/VLOOKUP(AI61,SALARIOS!$A$1:$B$4,2,0)</f>
        <v>0</v>
      </c>
      <c r="AK61" s="64">
        <v>0</v>
      </c>
      <c r="AL61" s="64">
        <v>0</v>
      </c>
      <c r="AM61" s="64">
        <v>0</v>
      </c>
      <c r="AN61" s="64">
        <v>0</v>
      </c>
      <c r="AO61" s="41">
        <f t="shared" si="28"/>
        <v>0</v>
      </c>
      <c r="AP61" s="41">
        <f t="shared" si="29"/>
        <v>0</v>
      </c>
      <c r="AQ61" s="41">
        <f t="shared" si="30"/>
        <v>0</v>
      </c>
      <c r="AR61" s="41">
        <f>VALUE(IF(COUNTIFS($D$2:$D61,$D61)=1,MAX(0,SUMIFS(AP:AP,$D:$D,$D61)),0))</f>
        <v>0</v>
      </c>
      <c r="AS61" s="41">
        <f t="shared" si="3"/>
        <v>0</v>
      </c>
      <c r="AT61" s="41">
        <f>IF(COUNTIFS($D$2:$D61,$D61)=1,SUMIFS(AS:AS,$D:$D,$D61),0)</f>
        <v>0</v>
      </c>
      <c r="AU61" s="41">
        <f t="shared" si="31"/>
        <v>0</v>
      </c>
      <c r="AV61" s="41">
        <f t="shared" si="32"/>
        <v>0</v>
      </c>
      <c r="AW61" s="41">
        <f>SUMIFS(Combinaciones!$K:$K,Combinaciones!$A:$A,I61,Combinaciones!$B:$B,J61,Combinaciones!$F:$F,O61)*M61</f>
        <v>143585032</v>
      </c>
      <c r="AX61" s="41">
        <f>IF(COUNTIFS($D$2:$D61,$D61)=1,SUMIFS(AW:AW,$D:$D,$D61),0)</f>
        <v>0</v>
      </c>
      <c r="AY61" s="64">
        <v>0</v>
      </c>
      <c r="AZ61" s="63" t="s">
        <v>85</v>
      </c>
      <c r="BA61" s="59"/>
      <c r="BB61" s="41">
        <f t="shared" si="5"/>
        <v>0</v>
      </c>
      <c r="BC61" s="64">
        <v>0</v>
      </c>
      <c r="BD61" s="43">
        <f t="shared" si="33"/>
        <v>143585032</v>
      </c>
      <c r="BE61" s="41">
        <f>IF(COUNTIFS($D$2:$D61,$D61)=1,SUMIFS(BD:BD,$D:$D,$D61),0)</f>
        <v>0</v>
      </c>
      <c r="BF61" s="66">
        <v>0.02</v>
      </c>
      <c r="BG61" s="41">
        <f t="shared" si="25"/>
        <v>0</v>
      </c>
      <c r="BH61" s="41">
        <f>IF(COUNTIFS($D$2:$D61,$D61)=1,SUMIFS(BG:BG,$D:$D,$D61),0)</f>
        <v>0</v>
      </c>
      <c r="BI61" s="41">
        <f t="shared" si="7"/>
        <v>0</v>
      </c>
      <c r="BJ61" s="44">
        <f t="shared" si="34"/>
        <v>0</v>
      </c>
      <c r="BK61" s="44">
        <f t="shared" si="9"/>
        <v>143585032</v>
      </c>
      <c r="BL61" s="44">
        <f t="shared" si="10"/>
        <v>3747949995.9500003</v>
      </c>
      <c r="BM61" s="41" t="str">
        <f>IF(COUNTIF($D$3:D61,D61)=1,BL61,"")</f>
        <v/>
      </c>
      <c r="BN61" s="41">
        <f t="shared" si="11"/>
        <v>0</v>
      </c>
      <c r="BO61" s="41">
        <f t="shared" si="12"/>
        <v>0</v>
      </c>
      <c r="BP61" s="44">
        <f t="shared" si="13"/>
        <v>0</v>
      </c>
      <c r="BQ61" s="44">
        <f t="shared" si="14"/>
        <v>0</v>
      </c>
      <c r="BR61" s="44" t="str">
        <f t="shared" si="15"/>
        <v/>
      </c>
      <c r="BS61" s="44" t="str">
        <f t="shared" si="35"/>
        <v/>
      </c>
      <c r="BT61" s="44">
        <f t="shared" si="17"/>
        <v>0</v>
      </c>
      <c r="BU61" s="45" t="str">
        <f t="shared" si="18"/>
        <v/>
      </c>
    </row>
    <row r="62" spans="1:73" hidden="1">
      <c r="A62" s="95" t="s">
        <v>76</v>
      </c>
      <c r="B62" s="38">
        <v>24</v>
      </c>
      <c r="C62" s="38" t="s">
        <v>77</v>
      </c>
      <c r="D62" s="39">
        <v>5020902025</v>
      </c>
      <c r="E62" s="39" t="str">
        <f t="shared" si="19"/>
        <v/>
      </c>
      <c r="F62" s="62"/>
      <c r="G62" s="38" t="s">
        <v>116</v>
      </c>
      <c r="H62" s="38" t="s">
        <v>131</v>
      </c>
      <c r="I62" s="38" t="s">
        <v>118</v>
      </c>
      <c r="J62" s="38" t="s">
        <v>81</v>
      </c>
      <c r="K62" s="38" t="str">
        <f>INDEX('[3]Zonificación '!$AK:$AK,MATCH(D62,'[3]Zonificación '!$B:$B,0))</f>
        <v>OPERADOR COMPONENTE PEDAGOGICO CON ALIMENTOS</v>
      </c>
      <c r="L62" s="38">
        <v>20</v>
      </c>
      <c r="M62" s="38">
        <f>SUMIFS(
   zonificación!$AA:$AA,
   zonificación!$A:$A,B62,
   zonificación!$K:$K, G62,
   zonificación!$I:$I,H62,
   zonificación!$W:$W, I62, zonificación!$AK:$AK, J62)</f>
        <v>365</v>
      </c>
      <c r="N62" s="48">
        <f>IF(COUNTIFS($D$2:$D62,D62)=1,SUMIFS($M:$M,D:D,D62),0)</f>
        <v>0</v>
      </c>
      <c r="O62" s="62">
        <v>3</v>
      </c>
      <c r="P62" s="38">
        <f>IF(COUNTIFS($D$2:$D62,D62)=1,SUMIFS($L:$L,D:D,D62),0)</f>
        <v>0</v>
      </c>
      <c r="Q62" s="40">
        <f>IF(COUNTIFS($D$2:$D62,D62)=1,SUMIFS($N:$N,D:D,D62),0)</f>
        <v>0</v>
      </c>
      <c r="R62" s="38" t="s">
        <v>82</v>
      </c>
      <c r="S62" s="38">
        <v>818001449</v>
      </c>
      <c r="T62" s="110">
        <v>818001449</v>
      </c>
      <c r="U62" s="38" t="s">
        <v>119</v>
      </c>
      <c r="V62" s="110" t="s">
        <v>119</v>
      </c>
      <c r="W62" s="38" t="s">
        <v>120</v>
      </c>
      <c r="X62" s="97">
        <v>46326</v>
      </c>
      <c r="Y62" s="64">
        <v>0</v>
      </c>
      <c r="Z62" s="41">
        <f>IF(COUNTIFS($D$2:$D62,$D62)=1,SUMIFS(Y:Y,$D:$D,$D62),0)</f>
        <v>0</v>
      </c>
      <c r="AA62" s="64">
        <v>0</v>
      </c>
      <c r="AB62" s="63" t="s">
        <v>85</v>
      </c>
      <c r="AC62" s="64">
        <v>0</v>
      </c>
      <c r="AD62" s="41">
        <f>IF(COUNTIFS($D$2:$D62,$D62)=1,SUMIFS(AC:AC,$D:$D,$D62),0)</f>
        <v>0</v>
      </c>
      <c r="AE62" s="41">
        <f>IF(COUNTIFS($D$2:$D62,$D62)=1,SUMIFS(AA:AA,$D:$D,$D62),0)</f>
        <v>0</v>
      </c>
      <c r="AF62" s="41">
        <f t="shared" si="26"/>
        <v>0</v>
      </c>
      <c r="AG62" s="41">
        <f t="shared" si="27"/>
        <v>0</v>
      </c>
      <c r="AH62" s="41">
        <f>IF(COUNTIFS($D$2:$D62,$D62)=1,SUMIFS(AG:AG,$D:$D,$D62),0)</f>
        <v>0</v>
      </c>
      <c r="AI62" s="65">
        <f t="shared" si="0"/>
        <v>2026</v>
      </c>
      <c r="AJ62" s="42">
        <f>AH62/VLOOKUP(AI62,SALARIOS!$A$1:$B$4,2,0)</f>
        <v>0</v>
      </c>
      <c r="AK62" s="64">
        <v>0</v>
      </c>
      <c r="AL62" s="64">
        <v>0</v>
      </c>
      <c r="AM62" s="64">
        <v>0</v>
      </c>
      <c r="AN62" s="64">
        <v>0</v>
      </c>
      <c r="AO62" s="41">
        <f t="shared" si="28"/>
        <v>0</v>
      </c>
      <c r="AP62" s="41">
        <f t="shared" si="29"/>
        <v>0</v>
      </c>
      <c r="AQ62" s="41">
        <f t="shared" si="30"/>
        <v>0</v>
      </c>
      <c r="AR62" s="41">
        <f>VALUE(IF(COUNTIFS($D$2:$D62,$D62)=1,MAX(0,SUMIFS(AP:AP,$D:$D,$D62)),0))</f>
        <v>0</v>
      </c>
      <c r="AS62" s="41">
        <f t="shared" si="3"/>
        <v>0</v>
      </c>
      <c r="AT62" s="41">
        <f>IF(COUNTIFS($D$2:$D62,$D62)=1,SUMIFS(AS:AS,$D:$D,$D62),0)</f>
        <v>0</v>
      </c>
      <c r="AU62" s="41">
        <f t="shared" si="31"/>
        <v>0</v>
      </c>
      <c r="AV62" s="41">
        <f t="shared" si="32"/>
        <v>0</v>
      </c>
      <c r="AW62" s="41">
        <f>SUMIFS(Combinaciones!$K:$K,Combinaciones!$A:$A,I62,Combinaciones!$B:$B,J62,Combinaciones!$F:$F,O62)*M62</f>
        <v>534191005</v>
      </c>
      <c r="AX62" s="41">
        <f>IF(COUNTIFS($D$2:$D62,$D62)=1,SUMIFS(AW:AW,$D:$D,$D62),0)</f>
        <v>0</v>
      </c>
      <c r="AY62" s="64">
        <v>0</v>
      </c>
      <c r="AZ62" s="63" t="s">
        <v>85</v>
      </c>
      <c r="BA62" s="59"/>
      <c r="BB62" s="41">
        <f t="shared" si="5"/>
        <v>0</v>
      </c>
      <c r="BC62" s="64">
        <v>0</v>
      </c>
      <c r="BD62" s="43">
        <f t="shared" si="33"/>
        <v>534191005</v>
      </c>
      <c r="BE62" s="41">
        <f>IF(COUNTIFS($D$2:$D62,$D62)=1,SUMIFS(BD:BD,$D:$D,$D62),0)</f>
        <v>0</v>
      </c>
      <c r="BF62" s="66">
        <v>0.02</v>
      </c>
      <c r="BG62" s="41">
        <f t="shared" si="25"/>
        <v>0</v>
      </c>
      <c r="BH62" s="41">
        <f>IF(COUNTIFS($D$2:$D62,$D62)=1,SUMIFS(BG:BG,$D:$D,$D62),0)</f>
        <v>0</v>
      </c>
      <c r="BI62" s="41">
        <f t="shared" si="7"/>
        <v>0</v>
      </c>
      <c r="BJ62" s="44">
        <f t="shared" si="34"/>
        <v>0</v>
      </c>
      <c r="BK62" s="44">
        <f t="shared" si="9"/>
        <v>534191005</v>
      </c>
      <c r="BL62" s="44">
        <f t="shared" si="10"/>
        <v>3747949995.9500003</v>
      </c>
      <c r="BM62" s="41" t="str">
        <f>IF(COUNTIF($D$3:D62,D62)=1,BL62,"")</f>
        <v/>
      </c>
      <c r="BN62" s="41">
        <f t="shared" si="11"/>
        <v>0</v>
      </c>
      <c r="BO62" s="41">
        <f t="shared" si="12"/>
        <v>0</v>
      </c>
      <c r="BP62" s="44">
        <f t="shared" si="13"/>
        <v>0</v>
      </c>
      <c r="BQ62" s="44">
        <f t="shared" si="14"/>
        <v>0</v>
      </c>
      <c r="BR62" s="44" t="str">
        <f t="shared" si="15"/>
        <v/>
      </c>
      <c r="BS62" s="44" t="str">
        <f t="shared" si="35"/>
        <v/>
      </c>
      <c r="BT62" s="44">
        <f t="shared" si="17"/>
        <v>0</v>
      </c>
      <c r="BU62" s="45" t="str">
        <f t="shared" si="18"/>
        <v/>
      </c>
    </row>
    <row r="63" spans="1:73" hidden="1">
      <c r="A63" s="95" t="s">
        <v>76</v>
      </c>
      <c r="B63" s="38">
        <v>24</v>
      </c>
      <c r="C63" s="38" t="s">
        <v>77</v>
      </c>
      <c r="D63" s="39">
        <v>5020902025</v>
      </c>
      <c r="E63" s="39" t="str">
        <f t="shared" si="19"/>
        <v/>
      </c>
      <c r="F63" s="62"/>
      <c r="G63" s="38" t="s">
        <v>116</v>
      </c>
      <c r="H63" s="38" t="s">
        <v>131</v>
      </c>
      <c r="I63" s="38" t="s">
        <v>86</v>
      </c>
      <c r="J63" s="38" t="s">
        <v>81</v>
      </c>
      <c r="K63" s="38" t="str">
        <f>INDEX('[3]Zonificación '!$AK:$AK,MATCH(D63,'[3]Zonificación '!$B:$B,0))</f>
        <v>OPERADOR COMPONENTE PEDAGOGICO CON ALIMENTOS</v>
      </c>
      <c r="L63" s="38">
        <v>1</v>
      </c>
      <c r="M63" s="38">
        <f>SUMIFS(
   zonificación!$AA:$AA,
   zonificación!$A:$A,B63,
   zonificación!$K:$K, G63,
   zonificación!$I:$I,H63,
   zonificación!$W:$W, I63, zonificación!$AK:$AK, J63)</f>
        <v>36</v>
      </c>
      <c r="N63" s="48">
        <f>IF(COUNTIFS($D$2:$D63,D63)=1,SUMIFS($M:$M,D:D,D63),0)</f>
        <v>0</v>
      </c>
      <c r="O63" s="62">
        <v>3</v>
      </c>
      <c r="P63" s="38">
        <f>IF(COUNTIFS($D$2:$D63,D63)=1,SUMIFS($L:$L,D:D,D63),0)</f>
        <v>0</v>
      </c>
      <c r="Q63" s="40">
        <f>IF(COUNTIFS($D$2:$D63,D63)=1,SUMIFS($N:$N,D:D,D63),0)</f>
        <v>0</v>
      </c>
      <c r="R63" s="38" t="s">
        <v>82</v>
      </c>
      <c r="S63" s="38">
        <v>818001449</v>
      </c>
      <c r="T63" s="110">
        <v>818001449</v>
      </c>
      <c r="U63" s="38" t="s">
        <v>119</v>
      </c>
      <c r="V63" s="110" t="s">
        <v>119</v>
      </c>
      <c r="W63" s="38" t="s">
        <v>87</v>
      </c>
      <c r="X63" s="97">
        <v>46326</v>
      </c>
      <c r="Y63" s="64">
        <v>0</v>
      </c>
      <c r="Z63" s="41">
        <f>IF(COUNTIFS($D$2:$D63,$D63)=1,SUMIFS(Y:Y,$D:$D,$D63),0)</f>
        <v>0</v>
      </c>
      <c r="AA63" s="64">
        <v>0</v>
      </c>
      <c r="AB63" s="63" t="s">
        <v>85</v>
      </c>
      <c r="AC63" s="64">
        <v>0</v>
      </c>
      <c r="AD63" s="41">
        <f>IF(COUNTIFS($D$2:$D63,$D63)=1,SUMIFS(AC:AC,$D:$D,$D63),0)</f>
        <v>0</v>
      </c>
      <c r="AE63" s="41">
        <f>IF(COUNTIFS($D$2:$D63,$D63)=1,SUMIFS(AA:AA,$D:$D,$D63),0)</f>
        <v>0</v>
      </c>
      <c r="AF63" s="41">
        <f t="shared" si="26"/>
        <v>0</v>
      </c>
      <c r="AG63" s="41">
        <f t="shared" si="27"/>
        <v>0</v>
      </c>
      <c r="AH63" s="41">
        <f>IF(COUNTIFS($D$2:$D63,$D63)=1,SUMIFS(AG:AG,$D:$D,$D63),0)</f>
        <v>0</v>
      </c>
      <c r="AI63" s="65">
        <f t="shared" si="0"/>
        <v>2026</v>
      </c>
      <c r="AJ63" s="42">
        <f>AH63/VLOOKUP(AI63,SALARIOS!$A$1:$B$4,2,0)</f>
        <v>0</v>
      </c>
      <c r="AK63" s="64">
        <v>0</v>
      </c>
      <c r="AL63" s="64">
        <v>0</v>
      </c>
      <c r="AM63" s="64">
        <v>0</v>
      </c>
      <c r="AN63" s="64">
        <v>0</v>
      </c>
      <c r="AO63" s="41">
        <f t="shared" si="28"/>
        <v>0</v>
      </c>
      <c r="AP63" s="41">
        <f t="shared" si="29"/>
        <v>0</v>
      </c>
      <c r="AQ63" s="41">
        <f t="shared" si="30"/>
        <v>0</v>
      </c>
      <c r="AR63" s="41">
        <f>VALUE(IF(COUNTIFS($D$2:$D63,$D63)=1,MAX(0,SUMIFS(AP:AP,$D:$D,$D63)),0))</f>
        <v>0</v>
      </c>
      <c r="AS63" s="41">
        <f t="shared" si="3"/>
        <v>0</v>
      </c>
      <c r="AT63" s="41">
        <f>IF(COUNTIFS($D$2:$D63,$D63)=1,SUMIFS(AS:AS,$D:$D,$D63),0)</f>
        <v>0</v>
      </c>
      <c r="AU63" s="41">
        <f t="shared" si="31"/>
        <v>0</v>
      </c>
      <c r="AV63" s="41">
        <f t="shared" si="32"/>
        <v>0</v>
      </c>
      <c r="AW63" s="41">
        <f>SUMIFS(Combinaciones!$K:$K,Combinaciones!$A:$A,I63,Combinaciones!$B:$B,J63,Combinaciones!$F:$F,O63)*M63</f>
        <v>44560872</v>
      </c>
      <c r="AX63" s="41">
        <f>IF(COUNTIFS($D$2:$D63,$D63)=1,SUMIFS(AW:AW,$D:$D,$D63),0)</f>
        <v>0</v>
      </c>
      <c r="AY63" s="64">
        <v>0</v>
      </c>
      <c r="AZ63" s="63" t="s">
        <v>85</v>
      </c>
      <c r="BA63" s="59"/>
      <c r="BB63" s="41">
        <f t="shared" si="5"/>
        <v>0</v>
      </c>
      <c r="BC63" s="64">
        <v>0</v>
      </c>
      <c r="BD63" s="43">
        <f t="shared" si="33"/>
        <v>44560872</v>
      </c>
      <c r="BE63" s="41">
        <f>IF(COUNTIFS($D$2:$D63,$D63)=1,SUMIFS(BD:BD,$D:$D,$D63),0)</f>
        <v>0</v>
      </c>
      <c r="BF63" s="66">
        <v>0.02</v>
      </c>
      <c r="BG63" s="41">
        <f t="shared" si="25"/>
        <v>0</v>
      </c>
      <c r="BH63" s="41">
        <f>IF(COUNTIFS($D$2:$D63,$D63)=1,SUMIFS(BG:BG,$D:$D,$D63),0)</f>
        <v>0</v>
      </c>
      <c r="BI63" s="41">
        <f t="shared" si="7"/>
        <v>0</v>
      </c>
      <c r="BJ63" s="44">
        <f t="shared" si="34"/>
        <v>0</v>
      </c>
      <c r="BK63" s="44">
        <f t="shared" si="9"/>
        <v>44560872</v>
      </c>
      <c r="BL63" s="44">
        <f t="shared" si="10"/>
        <v>3747949995.9500003</v>
      </c>
      <c r="BM63" s="41" t="str">
        <f>IF(COUNTIF($D$3:D63,D63)=1,BL63,"")</f>
        <v/>
      </c>
      <c r="BN63" s="41">
        <f t="shared" si="11"/>
        <v>0</v>
      </c>
      <c r="BO63" s="41">
        <f t="shared" si="12"/>
        <v>0</v>
      </c>
      <c r="BP63" s="44">
        <f t="shared" si="13"/>
        <v>0</v>
      </c>
      <c r="BQ63" s="44">
        <f t="shared" si="14"/>
        <v>0</v>
      </c>
      <c r="BR63" s="44" t="str">
        <f t="shared" si="15"/>
        <v/>
      </c>
      <c r="BS63" s="44" t="str">
        <f t="shared" si="35"/>
        <v/>
      </c>
      <c r="BT63" s="44">
        <f t="shared" si="17"/>
        <v>0</v>
      </c>
      <c r="BU63" s="45" t="str">
        <f t="shared" si="18"/>
        <v/>
      </c>
    </row>
    <row r="64" spans="1:73" hidden="1">
      <c r="A64" s="95" t="s">
        <v>76</v>
      </c>
      <c r="B64" s="38">
        <v>24</v>
      </c>
      <c r="C64" s="38" t="s">
        <v>77</v>
      </c>
      <c r="D64" s="39">
        <v>5020902025</v>
      </c>
      <c r="E64" s="39" t="str">
        <f t="shared" ref="E64:E125" si="36">IF($A64="SI","",$D64)</f>
        <v/>
      </c>
      <c r="F64" s="62"/>
      <c r="G64" s="38" t="s">
        <v>116</v>
      </c>
      <c r="H64" s="38" t="s">
        <v>131</v>
      </c>
      <c r="I64" s="38" t="s">
        <v>96</v>
      </c>
      <c r="J64" s="38" t="s">
        <v>81</v>
      </c>
      <c r="K64" s="38" t="str">
        <f>INDEX('[3]Zonificación '!$AK:$AK,MATCH(D64,'[3]Zonificación '!$B:$B,0))</f>
        <v>OPERADOR COMPONENTE PEDAGOGICO CON ALIMENTOS</v>
      </c>
      <c r="L64" s="38">
        <v>1</v>
      </c>
      <c r="M64" s="38">
        <f>SUMIFS(
   zonificación!$AA:$AA,
   zonificación!$A:$A,B64,
   zonificación!$K:$K, G64,
   zonificación!$I:$I,H64,
   zonificación!$W:$W, I64, zonificación!$AK:$AK, J64)</f>
        <v>75</v>
      </c>
      <c r="N64" s="48">
        <f>IF(COUNTIFS($D$2:$D64,D64)=1,SUMIFS($M:$M,D:D,D64),0)</f>
        <v>0</v>
      </c>
      <c r="O64" s="62">
        <v>3</v>
      </c>
      <c r="P64" s="38">
        <f>IF(COUNTIFS($D$2:$D64,D64)=1,SUMIFS($L:$L,D:D,D64),0)</f>
        <v>0</v>
      </c>
      <c r="Q64" s="40">
        <f>IF(COUNTIFS($D$2:$D64,D64)=1,SUMIFS($N:$N,D:D,D64),0)</f>
        <v>0</v>
      </c>
      <c r="R64" s="38" t="s">
        <v>82</v>
      </c>
      <c r="S64" s="38">
        <v>818001449</v>
      </c>
      <c r="T64" s="110">
        <v>818001449</v>
      </c>
      <c r="U64" s="38" t="s">
        <v>119</v>
      </c>
      <c r="V64" s="110" t="s">
        <v>119</v>
      </c>
      <c r="W64" s="38" t="s">
        <v>84</v>
      </c>
      <c r="X64" s="97">
        <v>46326</v>
      </c>
      <c r="Y64" s="64">
        <v>0</v>
      </c>
      <c r="Z64" s="41">
        <f>IF(COUNTIFS($D$2:$D64,$D64)=1,SUMIFS(Y:Y,$D:$D,$D64),0)</f>
        <v>0</v>
      </c>
      <c r="AA64" s="64">
        <v>0</v>
      </c>
      <c r="AB64" s="63" t="s">
        <v>85</v>
      </c>
      <c r="AC64" s="64">
        <v>0</v>
      </c>
      <c r="AD64" s="41">
        <f>IF(COUNTIFS($D$2:$D64,$D64)=1,SUMIFS(AC:AC,$D:$D,$D64),0)</f>
        <v>0</v>
      </c>
      <c r="AE64" s="41">
        <f>IF(COUNTIFS($D$2:$D64,$D64)=1,SUMIFS(AA:AA,$D:$D,$D64),0)</f>
        <v>0</v>
      </c>
      <c r="AF64" s="41">
        <f t="shared" si="26"/>
        <v>0</v>
      </c>
      <c r="AG64" s="41">
        <f t="shared" si="27"/>
        <v>0</v>
      </c>
      <c r="AH64" s="41">
        <f>IF(COUNTIFS($D$2:$D64,$D64)=1,SUMIFS(AG:AG,$D:$D,$D64),0)</f>
        <v>0</v>
      </c>
      <c r="AI64" s="65">
        <f t="shared" si="0"/>
        <v>2026</v>
      </c>
      <c r="AJ64" s="42">
        <f>AH64/VLOOKUP(AI64,SALARIOS!$A$1:$B$4,2,0)</f>
        <v>0</v>
      </c>
      <c r="AK64" s="64">
        <v>0</v>
      </c>
      <c r="AL64" s="64">
        <v>0</v>
      </c>
      <c r="AM64" s="64">
        <v>0</v>
      </c>
      <c r="AN64" s="64">
        <v>0</v>
      </c>
      <c r="AO64" s="41">
        <f t="shared" si="28"/>
        <v>0</v>
      </c>
      <c r="AP64" s="41">
        <f t="shared" si="29"/>
        <v>0</v>
      </c>
      <c r="AQ64" s="41">
        <f t="shared" si="30"/>
        <v>0</v>
      </c>
      <c r="AR64" s="41">
        <f>VALUE(IF(COUNTIFS($D$2:$D64,$D64)=1,MAX(0,SUMIFS(AP:AP,$D:$D,$D64)),0))</f>
        <v>0</v>
      </c>
      <c r="AS64" s="41">
        <f t="shared" ref="AS64:AS125" si="37">$AP64-$AO64</f>
        <v>0</v>
      </c>
      <c r="AT64" s="41">
        <f>IF(COUNTIFS($D$2:$D64,$D64)=1,SUMIFS(AS:AS,$D:$D,$D64),0)</f>
        <v>0</v>
      </c>
      <c r="AU64" s="41">
        <f t="shared" si="31"/>
        <v>0</v>
      </c>
      <c r="AV64" s="41">
        <f t="shared" si="32"/>
        <v>0</v>
      </c>
      <c r="AW64" s="41">
        <f>SUMIFS(Combinaciones!$K:$K,Combinaciones!$A:$A,I64,Combinaciones!$B:$B,J64,Combinaciones!$F:$F,O64)*M64</f>
        <v>126681300</v>
      </c>
      <c r="AX64" s="41">
        <f>IF(COUNTIFS($D$2:$D64,$D64)=1,SUMIFS(AW:AW,$D:$D,$D64),0)</f>
        <v>0</v>
      </c>
      <c r="AY64" s="64">
        <v>0</v>
      </c>
      <c r="AZ64" s="63" t="s">
        <v>85</v>
      </c>
      <c r="BA64" s="59">
        <v>25</v>
      </c>
      <c r="BB64" s="41">
        <f t="shared" si="5"/>
        <v>3939536.25</v>
      </c>
      <c r="BC64" s="64">
        <v>0</v>
      </c>
      <c r="BD64" s="43">
        <f t="shared" si="33"/>
        <v>130620836.25</v>
      </c>
      <c r="BE64" s="41">
        <f>IF(COUNTIFS($D$2:$D64,$D64)=1,SUMIFS(BD:BD,$D:$D,$D64),0)</f>
        <v>0</v>
      </c>
      <c r="BF64" s="66">
        <v>0.02</v>
      </c>
      <c r="BG64" s="41">
        <f t="shared" si="25"/>
        <v>0</v>
      </c>
      <c r="BH64" s="41">
        <f>IF(COUNTIFS($D$2:$D64,$D64)=1,SUMIFS(BG:BG,$D:$D,$D64),0)</f>
        <v>0</v>
      </c>
      <c r="BI64" s="41">
        <f t="shared" si="7"/>
        <v>0</v>
      </c>
      <c r="BJ64" s="44">
        <f t="shared" si="34"/>
        <v>0</v>
      </c>
      <c r="BK64" s="44">
        <f t="shared" si="9"/>
        <v>130620836.25</v>
      </c>
      <c r="BL64" s="44">
        <f t="shared" si="10"/>
        <v>3747949995.9500003</v>
      </c>
      <c r="BM64" s="41" t="str">
        <f>IF(COUNTIF($D$3:D64,D64)=1,BL64,"")</f>
        <v/>
      </c>
      <c r="BN64" s="41">
        <f t="shared" si="11"/>
        <v>0</v>
      </c>
      <c r="BO64" s="41">
        <f t="shared" si="12"/>
        <v>0</v>
      </c>
      <c r="BP64" s="44">
        <f t="shared" si="13"/>
        <v>0</v>
      </c>
      <c r="BQ64" s="44">
        <f t="shared" si="14"/>
        <v>0</v>
      </c>
      <c r="BR64" s="44" t="str">
        <f t="shared" si="15"/>
        <v/>
      </c>
      <c r="BS64" s="44" t="str">
        <f t="shared" si="35"/>
        <v/>
      </c>
      <c r="BT64" s="44">
        <f t="shared" si="17"/>
        <v>0</v>
      </c>
      <c r="BU64" s="45" t="str">
        <f t="shared" si="18"/>
        <v/>
      </c>
    </row>
    <row r="65" spans="1:73" hidden="1">
      <c r="A65" s="95" t="s">
        <v>76</v>
      </c>
      <c r="B65" s="38">
        <v>24</v>
      </c>
      <c r="C65" s="38" t="s">
        <v>77</v>
      </c>
      <c r="D65" s="39">
        <v>5020902025</v>
      </c>
      <c r="E65" s="39" t="str">
        <f t="shared" si="36"/>
        <v/>
      </c>
      <c r="F65" s="62"/>
      <c r="G65" s="38" t="s">
        <v>116</v>
      </c>
      <c r="H65" s="38" t="s">
        <v>132</v>
      </c>
      <c r="I65" s="38" t="s">
        <v>118</v>
      </c>
      <c r="J65" s="38" t="s">
        <v>81</v>
      </c>
      <c r="K65" s="38" t="str">
        <f>INDEX('[3]Zonificación '!$AK:$AK,MATCH(D65,'[3]Zonificación '!$B:$B,0))</f>
        <v>OPERADOR COMPONENTE PEDAGOGICO CON ALIMENTOS</v>
      </c>
      <c r="L65" s="38">
        <v>8</v>
      </c>
      <c r="M65" s="38">
        <f>SUMIFS(
   zonificación!$AA:$AA,
   zonificación!$A:$A,B65,
   zonificación!$K:$K, G65,
   zonificación!$I:$I,H65,
   zonificación!$W:$W, I65, zonificación!$AK:$AK, J65)</f>
        <v>92</v>
      </c>
      <c r="N65" s="48">
        <f>IF(COUNTIFS($D$2:$D65,D65)=1,SUMIFS($M:$M,D:D,D65),0)</f>
        <v>0</v>
      </c>
      <c r="O65" s="62">
        <v>3</v>
      </c>
      <c r="P65" s="38">
        <f>IF(COUNTIFS($D$2:$D65,D65)=1,SUMIFS($L:$L,D:D,D65),0)</f>
        <v>0</v>
      </c>
      <c r="Q65" s="40">
        <f>IF(COUNTIFS($D$2:$D65,D65)=1,SUMIFS($N:$N,D:D,D65),0)</f>
        <v>0</v>
      </c>
      <c r="R65" s="38" t="s">
        <v>82</v>
      </c>
      <c r="S65" s="38">
        <v>818001449</v>
      </c>
      <c r="T65" s="110">
        <v>818001449</v>
      </c>
      <c r="U65" s="38" t="s">
        <v>119</v>
      </c>
      <c r="V65" s="110" t="s">
        <v>119</v>
      </c>
      <c r="W65" s="38" t="s">
        <v>120</v>
      </c>
      <c r="X65" s="97">
        <v>46326</v>
      </c>
      <c r="Y65" s="64">
        <v>0</v>
      </c>
      <c r="Z65" s="41">
        <f>IF(COUNTIFS($D$2:$D65,$D65)=1,SUMIFS(Y:Y,$D:$D,$D65),0)</f>
        <v>0</v>
      </c>
      <c r="AA65" s="64">
        <v>0</v>
      </c>
      <c r="AB65" s="63" t="s">
        <v>85</v>
      </c>
      <c r="AC65" s="64">
        <v>0</v>
      </c>
      <c r="AD65" s="41">
        <f>IF(COUNTIFS($D$2:$D65,$D65)=1,SUMIFS(AC:AC,$D:$D,$D65),0)</f>
        <v>0</v>
      </c>
      <c r="AE65" s="41">
        <f>IF(COUNTIFS($D$2:$D65,$D65)=1,SUMIFS(AA:AA,$D:$D,$D65),0)</f>
        <v>0</v>
      </c>
      <c r="AF65" s="41">
        <f t="shared" si="26"/>
        <v>0</v>
      </c>
      <c r="AG65" s="41">
        <f t="shared" si="27"/>
        <v>0</v>
      </c>
      <c r="AH65" s="41">
        <f>IF(COUNTIFS($D$2:$D65,$D65)=1,SUMIFS(AG:AG,$D:$D,$D65),0)</f>
        <v>0</v>
      </c>
      <c r="AI65" s="65">
        <f t="shared" si="0"/>
        <v>2026</v>
      </c>
      <c r="AJ65" s="42">
        <f>AH65/VLOOKUP(AI65,SALARIOS!$A$1:$B$4,2,0)</f>
        <v>0</v>
      </c>
      <c r="AK65" s="64">
        <v>0</v>
      </c>
      <c r="AL65" s="64">
        <v>0</v>
      </c>
      <c r="AM65" s="64">
        <v>0</v>
      </c>
      <c r="AN65" s="64">
        <v>0</v>
      </c>
      <c r="AO65" s="41">
        <f t="shared" si="28"/>
        <v>0</v>
      </c>
      <c r="AP65" s="41">
        <f t="shared" si="29"/>
        <v>0</v>
      </c>
      <c r="AQ65" s="41">
        <f t="shared" si="30"/>
        <v>0</v>
      </c>
      <c r="AR65" s="41">
        <f>VALUE(IF(COUNTIFS($D$2:$D65,$D65)=1,MAX(0,SUMIFS(AP:AP,$D:$D,$D65)),0))</f>
        <v>0</v>
      </c>
      <c r="AS65" s="41">
        <f t="shared" si="37"/>
        <v>0</v>
      </c>
      <c r="AT65" s="41">
        <f>IF(COUNTIFS($D$2:$D65,$D65)=1,SUMIFS(AS:AS,$D:$D,$D65),0)</f>
        <v>0</v>
      </c>
      <c r="AU65" s="41">
        <f t="shared" si="31"/>
        <v>0</v>
      </c>
      <c r="AV65" s="41">
        <f t="shared" si="32"/>
        <v>0</v>
      </c>
      <c r="AW65" s="41">
        <f>SUMIFS(Combinaciones!$K:$K,Combinaciones!$A:$A,I65,Combinaciones!$B:$B,J65,Combinaciones!$F:$F,O65)*M65</f>
        <v>134645404</v>
      </c>
      <c r="AX65" s="41">
        <f>IF(COUNTIFS($D$2:$D65,$D65)=1,SUMIFS(AW:AW,$D:$D,$D65),0)</f>
        <v>0</v>
      </c>
      <c r="AY65" s="64">
        <v>0</v>
      </c>
      <c r="AZ65" s="63" t="s">
        <v>85</v>
      </c>
      <c r="BA65" s="59"/>
      <c r="BB65" s="41">
        <f t="shared" si="5"/>
        <v>0</v>
      </c>
      <c r="BC65" s="64">
        <v>0</v>
      </c>
      <c r="BD65" s="43">
        <f t="shared" si="33"/>
        <v>134645404</v>
      </c>
      <c r="BE65" s="41">
        <f>IF(COUNTIFS($D$2:$D65,$D65)=1,SUMIFS(BD:BD,$D:$D,$D65),0)</f>
        <v>0</v>
      </c>
      <c r="BF65" s="66">
        <v>0.02</v>
      </c>
      <c r="BG65" s="41">
        <f t="shared" si="25"/>
        <v>0</v>
      </c>
      <c r="BH65" s="41">
        <f>IF(COUNTIFS($D$2:$D65,$D65)=1,SUMIFS(BG:BG,$D:$D,$D65),0)</f>
        <v>0</v>
      </c>
      <c r="BI65" s="41">
        <f t="shared" si="7"/>
        <v>0</v>
      </c>
      <c r="BJ65" s="44">
        <f t="shared" si="34"/>
        <v>0</v>
      </c>
      <c r="BK65" s="44">
        <f t="shared" si="9"/>
        <v>134645404</v>
      </c>
      <c r="BL65" s="44">
        <f t="shared" si="10"/>
        <v>3747949995.9500003</v>
      </c>
      <c r="BM65" s="41" t="str">
        <f>IF(COUNTIF($D$3:D65,D65)=1,BL65,"")</f>
        <v/>
      </c>
      <c r="BN65" s="41">
        <f t="shared" si="11"/>
        <v>0</v>
      </c>
      <c r="BO65" s="41">
        <f t="shared" si="12"/>
        <v>0</v>
      </c>
      <c r="BP65" s="44">
        <f t="shared" si="13"/>
        <v>0</v>
      </c>
      <c r="BQ65" s="44">
        <f t="shared" si="14"/>
        <v>0</v>
      </c>
      <c r="BR65" s="44" t="str">
        <f t="shared" si="15"/>
        <v/>
      </c>
      <c r="BS65" s="44" t="str">
        <f t="shared" si="35"/>
        <v/>
      </c>
      <c r="BT65" s="44">
        <f t="shared" si="17"/>
        <v>0</v>
      </c>
      <c r="BU65" s="45" t="str">
        <f t="shared" si="18"/>
        <v/>
      </c>
    </row>
    <row r="66" spans="1:73" hidden="1">
      <c r="A66" s="95" t="s">
        <v>76</v>
      </c>
      <c r="B66" s="38">
        <v>24</v>
      </c>
      <c r="C66" s="38" t="s">
        <v>77</v>
      </c>
      <c r="D66" s="39">
        <v>5020902025</v>
      </c>
      <c r="E66" s="39" t="str">
        <f t="shared" si="36"/>
        <v/>
      </c>
      <c r="F66" s="62"/>
      <c r="G66" s="38" t="s">
        <v>116</v>
      </c>
      <c r="H66" s="38" t="s">
        <v>132</v>
      </c>
      <c r="I66" s="38" t="s">
        <v>86</v>
      </c>
      <c r="J66" s="38" t="s">
        <v>81</v>
      </c>
      <c r="K66" s="38" t="str">
        <f>INDEX('[3]Zonificación '!$AK:$AK,MATCH(D66,'[3]Zonificación '!$B:$B,0))</f>
        <v>OPERADOR COMPONENTE PEDAGOGICO CON ALIMENTOS</v>
      </c>
      <c r="L66" s="38">
        <v>1</v>
      </c>
      <c r="M66" s="38">
        <f>SUMIFS(
   zonificación!$AA:$AA,
   zonificación!$A:$A,B66,
   zonificación!$K:$K, G66,
   zonificación!$I:$I,H66,
   zonificación!$W:$W, I66, zonificación!$AK:$AK, J66)</f>
        <v>39</v>
      </c>
      <c r="N66" s="48">
        <f>IF(COUNTIFS($D$2:$D66,D66)=1,SUMIFS($M:$M,D:D,D66),0)</f>
        <v>0</v>
      </c>
      <c r="O66" s="62">
        <v>3</v>
      </c>
      <c r="P66" s="38">
        <f>IF(COUNTIFS($D$2:$D66,D66)=1,SUMIFS($L:$L,D:D,D66),0)</f>
        <v>0</v>
      </c>
      <c r="Q66" s="40">
        <f>IF(COUNTIFS($D$2:$D66,D66)=1,SUMIFS($N:$N,D:D,D66),0)</f>
        <v>0</v>
      </c>
      <c r="R66" s="38" t="s">
        <v>82</v>
      </c>
      <c r="S66" s="38">
        <v>818001449</v>
      </c>
      <c r="T66" s="110">
        <v>818001449</v>
      </c>
      <c r="U66" s="38" t="s">
        <v>119</v>
      </c>
      <c r="V66" s="110" t="s">
        <v>119</v>
      </c>
      <c r="W66" s="38" t="s">
        <v>87</v>
      </c>
      <c r="X66" s="97">
        <v>46326</v>
      </c>
      <c r="Y66" s="64">
        <v>0</v>
      </c>
      <c r="Z66" s="41">
        <f>IF(COUNTIFS($D$2:$D66,$D66)=1,SUMIFS(Y:Y,$D:$D,$D66),0)</f>
        <v>0</v>
      </c>
      <c r="AA66" s="64">
        <v>0</v>
      </c>
      <c r="AB66" s="63" t="s">
        <v>85</v>
      </c>
      <c r="AC66" s="64">
        <v>0</v>
      </c>
      <c r="AD66" s="41">
        <f>IF(COUNTIFS($D$2:$D66,$D66)=1,SUMIFS(AC:AC,$D:$D,$D66),0)</f>
        <v>0</v>
      </c>
      <c r="AE66" s="41">
        <f>IF(COUNTIFS($D$2:$D66,$D66)=1,SUMIFS(AA:AA,$D:$D,$D66),0)</f>
        <v>0</v>
      </c>
      <c r="AF66" s="41">
        <f t="shared" si="26"/>
        <v>0</v>
      </c>
      <c r="AG66" s="41">
        <f t="shared" si="27"/>
        <v>0</v>
      </c>
      <c r="AH66" s="41">
        <f>IF(COUNTIFS($D$2:$D66,$D66)=1,SUMIFS(AG:AG,$D:$D,$D66),0)</f>
        <v>0</v>
      </c>
      <c r="AI66" s="65">
        <f t="shared" si="0"/>
        <v>2026</v>
      </c>
      <c r="AJ66" s="42">
        <f>AH66/VLOOKUP(AI66,SALARIOS!$A$1:$B$4,2,0)</f>
        <v>0</v>
      </c>
      <c r="AK66" s="64">
        <v>0</v>
      </c>
      <c r="AL66" s="64">
        <v>0</v>
      </c>
      <c r="AM66" s="64">
        <v>0</v>
      </c>
      <c r="AN66" s="64">
        <v>0</v>
      </c>
      <c r="AO66" s="41">
        <f t="shared" si="28"/>
        <v>0</v>
      </c>
      <c r="AP66" s="41">
        <f t="shared" si="29"/>
        <v>0</v>
      </c>
      <c r="AQ66" s="41">
        <f t="shared" si="30"/>
        <v>0</v>
      </c>
      <c r="AR66" s="41">
        <f>VALUE(IF(COUNTIFS($D$2:$D66,$D66)=1,MAX(0,SUMIFS(AP:AP,$D:$D,$D66)),0))</f>
        <v>0</v>
      </c>
      <c r="AS66" s="41">
        <f t="shared" si="37"/>
        <v>0</v>
      </c>
      <c r="AT66" s="41">
        <f>IF(COUNTIFS($D$2:$D66,$D66)=1,SUMIFS(AS:AS,$D:$D,$D66),0)</f>
        <v>0</v>
      </c>
      <c r="AU66" s="41">
        <f t="shared" si="31"/>
        <v>0</v>
      </c>
      <c r="AV66" s="41">
        <f t="shared" si="32"/>
        <v>0</v>
      </c>
      <c r="AW66" s="41">
        <f>SUMIFS(Combinaciones!$K:$K,Combinaciones!$A:$A,I66,Combinaciones!$B:$B,J66,Combinaciones!$F:$F,O66)*M66</f>
        <v>48274278</v>
      </c>
      <c r="AX66" s="41">
        <f>IF(COUNTIFS($D$2:$D66,$D66)=1,SUMIFS(AW:AW,$D:$D,$D66),0)</f>
        <v>0</v>
      </c>
      <c r="AY66" s="64">
        <v>0</v>
      </c>
      <c r="AZ66" s="63" t="s">
        <v>85</v>
      </c>
      <c r="BA66" s="59"/>
      <c r="BB66" s="41">
        <f t="shared" si="5"/>
        <v>0</v>
      </c>
      <c r="BC66" s="64">
        <v>0</v>
      </c>
      <c r="BD66" s="43">
        <f t="shared" si="33"/>
        <v>48274278</v>
      </c>
      <c r="BE66" s="41">
        <f>IF(COUNTIFS($D$2:$D66,$D66)=1,SUMIFS(BD:BD,$D:$D,$D66),0)</f>
        <v>0</v>
      </c>
      <c r="BF66" s="66">
        <v>0.02</v>
      </c>
      <c r="BG66" s="41">
        <f t="shared" si="25"/>
        <v>0</v>
      </c>
      <c r="BH66" s="41">
        <f>IF(COUNTIFS($D$2:$D66,$D66)=1,SUMIFS(BG:BG,$D:$D,$D66),0)</f>
        <v>0</v>
      </c>
      <c r="BI66" s="41">
        <f t="shared" si="7"/>
        <v>0</v>
      </c>
      <c r="BJ66" s="44">
        <f t="shared" si="34"/>
        <v>0</v>
      </c>
      <c r="BK66" s="44">
        <f t="shared" si="9"/>
        <v>48274278</v>
      </c>
      <c r="BL66" s="44">
        <f t="shared" si="10"/>
        <v>3747949995.9500003</v>
      </c>
      <c r="BM66" s="41" t="str">
        <f>IF(COUNTIF($D$3:D66,D66)=1,BL66,"")</f>
        <v/>
      </c>
      <c r="BN66" s="41">
        <f t="shared" si="11"/>
        <v>0</v>
      </c>
      <c r="BO66" s="41">
        <f t="shared" si="12"/>
        <v>0</v>
      </c>
      <c r="BP66" s="44">
        <f t="shared" si="13"/>
        <v>0</v>
      </c>
      <c r="BQ66" s="44">
        <f t="shared" si="14"/>
        <v>0</v>
      </c>
      <c r="BR66" s="44" t="str">
        <f t="shared" si="15"/>
        <v/>
      </c>
      <c r="BS66" s="44" t="str">
        <f t="shared" si="35"/>
        <v/>
      </c>
      <c r="BT66" s="44">
        <f t="shared" si="17"/>
        <v>0</v>
      </c>
      <c r="BU66" s="45" t="str">
        <f t="shared" si="18"/>
        <v/>
      </c>
    </row>
    <row r="67" spans="1:73" hidden="1">
      <c r="A67" s="95" t="s">
        <v>76</v>
      </c>
      <c r="B67" s="38">
        <v>24</v>
      </c>
      <c r="C67" s="38" t="s">
        <v>77</v>
      </c>
      <c r="D67" s="39">
        <v>5020902025</v>
      </c>
      <c r="E67" s="39" t="str">
        <f t="shared" si="36"/>
        <v/>
      </c>
      <c r="F67" s="62"/>
      <c r="G67" s="38" t="s">
        <v>116</v>
      </c>
      <c r="H67" s="38" t="s">
        <v>132</v>
      </c>
      <c r="I67" s="38" t="s">
        <v>96</v>
      </c>
      <c r="J67" s="38" t="s">
        <v>81</v>
      </c>
      <c r="K67" s="38" t="str">
        <f>INDEX('[3]Zonificación '!$AK:$AK,MATCH(D67,'[3]Zonificación '!$B:$B,0))</f>
        <v>OPERADOR COMPONENTE PEDAGOGICO CON ALIMENTOS</v>
      </c>
      <c r="L67" s="38">
        <v>1</v>
      </c>
      <c r="M67" s="38">
        <f>SUMIFS(
   zonificación!$AA:$AA,
   zonificación!$A:$A,B67,
   zonificación!$K:$K, G67,
   zonificación!$I:$I,H67,
   zonificación!$W:$W, I67, zonificación!$AK:$AK, J67)</f>
        <v>156</v>
      </c>
      <c r="N67" s="48">
        <f>IF(COUNTIFS($D$2:$D67,D67)=1,SUMIFS($M:$M,D:D,D67),0)</f>
        <v>0</v>
      </c>
      <c r="O67" s="62">
        <v>3</v>
      </c>
      <c r="P67" s="38">
        <f>IF(COUNTIFS($D$2:$D67,D67)=1,SUMIFS($L:$L,D:D,D67),0)</f>
        <v>0</v>
      </c>
      <c r="Q67" s="40">
        <f>IF(COUNTIFS($D$2:$D67,D67)=1,SUMIFS($N:$N,D:D,D67),0)</f>
        <v>0</v>
      </c>
      <c r="R67" s="38" t="s">
        <v>82</v>
      </c>
      <c r="S67" s="38">
        <v>818001449</v>
      </c>
      <c r="T67" s="110">
        <v>818001449</v>
      </c>
      <c r="U67" s="38" t="s">
        <v>119</v>
      </c>
      <c r="V67" s="110" t="s">
        <v>119</v>
      </c>
      <c r="W67" s="38" t="s">
        <v>84</v>
      </c>
      <c r="X67" s="97">
        <v>46326</v>
      </c>
      <c r="Y67" s="64">
        <v>0</v>
      </c>
      <c r="Z67" s="41">
        <f>IF(COUNTIFS($D$2:$D67,$D67)=1,SUMIFS(Y:Y,$D:$D,$D67),0)</f>
        <v>0</v>
      </c>
      <c r="AA67" s="64">
        <v>0</v>
      </c>
      <c r="AB67" s="63" t="s">
        <v>85</v>
      </c>
      <c r="AC67" s="64">
        <v>0</v>
      </c>
      <c r="AD67" s="41">
        <f>IF(COUNTIFS($D$2:$D67,$D67)=1,SUMIFS(AC:AC,$D:$D,$D67),0)</f>
        <v>0</v>
      </c>
      <c r="AE67" s="41">
        <f>IF(COUNTIFS($D$2:$D67,$D67)=1,SUMIFS(AA:AA,$D:$D,$D67),0)</f>
        <v>0</v>
      </c>
      <c r="AF67" s="41">
        <f t="shared" si="26"/>
        <v>0</v>
      </c>
      <c r="AG67" s="41">
        <f t="shared" si="27"/>
        <v>0</v>
      </c>
      <c r="AH67" s="41">
        <f>IF(COUNTIFS($D$2:$D67,$D67)=1,SUMIFS(AG:AG,$D:$D,$D67),0)</f>
        <v>0</v>
      </c>
      <c r="AI67" s="65">
        <f t="shared" ref="AI67:AI130" si="38">IF(E67="",2026,VALUE(RIGHT(E67,4)))</f>
        <v>2026</v>
      </c>
      <c r="AJ67" s="42">
        <f>AH67/VLOOKUP(AI67,SALARIOS!$A$1:$B$4,2,0)</f>
        <v>0</v>
      </c>
      <c r="AK67" s="64">
        <v>0</v>
      </c>
      <c r="AL67" s="64">
        <v>0</v>
      </c>
      <c r="AM67" s="64">
        <v>0</v>
      </c>
      <c r="AN67" s="64">
        <v>0</v>
      </c>
      <c r="AO67" s="41">
        <f t="shared" si="28"/>
        <v>0</v>
      </c>
      <c r="AP67" s="41">
        <f t="shared" si="29"/>
        <v>0</v>
      </c>
      <c r="AQ67" s="41">
        <f t="shared" si="30"/>
        <v>0</v>
      </c>
      <c r="AR67" s="41">
        <f>VALUE(IF(COUNTIFS($D$2:$D67,$D67)=1,MAX(0,SUMIFS(AP:AP,$D:$D,$D67)),0))</f>
        <v>0</v>
      </c>
      <c r="AS67" s="41">
        <f t="shared" si="37"/>
        <v>0</v>
      </c>
      <c r="AT67" s="41">
        <f>IF(COUNTIFS($D$2:$D67,$D67)=1,SUMIFS(AS:AS,$D:$D,$D67),0)</f>
        <v>0</v>
      </c>
      <c r="AU67" s="41">
        <f t="shared" si="31"/>
        <v>0</v>
      </c>
      <c r="AV67" s="41">
        <f t="shared" si="32"/>
        <v>0</v>
      </c>
      <c r="AW67" s="41">
        <f>SUMIFS(Combinaciones!$K:$K,Combinaciones!$A:$A,I67,Combinaciones!$B:$B,J67,Combinaciones!$F:$F,O67)*M67</f>
        <v>263497104</v>
      </c>
      <c r="AX67" s="41">
        <f>IF(COUNTIFS($D$2:$D67,$D67)=1,SUMIFS(AW:AW,$D:$D,$D67),0)</f>
        <v>0</v>
      </c>
      <c r="AY67" s="64">
        <v>0</v>
      </c>
      <c r="AZ67" s="63" t="s">
        <v>85</v>
      </c>
      <c r="BA67" s="59">
        <v>29</v>
      </c>
      <c r="BB67" s="41">
        <f t="shared" ref="BB67:BB130" si="39">+IF(I67="HOGAR INFANTIL – INSTITUCIONAL",BA67*(1750905*0.03)*O67,0)</f>
        <v>4569862.0500000007</v>
      </c>
      <c r="BC67" s="64">
        <v>0</v>
      </c>
      <c r="BD67" s="43">
        <f t="shared" si="33"/>
        <v>268066966.05000001</v>
      </c>
      <c r="BE67" s="41">
        <f>IF(COUNTIFS($D$2:$D67,$D67)=1,SUMIFS(BD:BD,$D:$D,$D67),0)</f>
        <v>0</v>
      </c>
      <c r="BF67" s="66">
        <v>0.02</v>
      </c>
      <c r="BG67" s="41">
        <f t="shared" si="25"/>
        <v>0</v>
      </c>
      <c r="BH67" s="41">
        <f>IF(COUNTIFS($D$2:$D67,$D67)=1,SUMIFS(BG:BG,$D:$D,$D67),0)</f>
        <v>0</v>
      </c>
      <c r="BI67" s="41">
        <f t="shared" ref="BI67:BI130" si="40">IF(BE67&lt;&gt;"",BE67+BH67,"")</f>
        <v>0</v>
      </c>
      <c r="BJ67" s="44">
        <f t="shared" si="34"/>
        <v>0</v>
      </c>
      <c r="BK67" s="44">
        <f t="shared" ref="BK67:BK130" si="41">Y67+AL67-AK67+BD67</f>
        <v>268066966.05000001</v>
      </c>
      <c r="BL67" s="44">
        <f t="shared" ref="BL67:BL130" si="42">SUMIF($D:$D,$D:$D,$BK:$BK)</f>
        <v>3747949995.9500003</v>
      </c>
      <c r="BM67" s="41" t="str">
        <f>IF(COUNTIF($D$3:D67,D67)=1,BL67,"")</f>
        <v/>
      </c>
      <c r="BN67" s="41">
        <f t="shared" ref="BN67:BN130" si="43">+IFERROR(AD67+BG67+AN67-AM67,0)</f>
        <v>0</v>
      </c>
      <c r="BO67" s="41">
        <f t="shared" ref="BO67:BO130" si="44">+IFERROR(Z67+AF67+AL67-AK67+AN67-AM67+BE67+BG67+AE67,0)</f>
        <v>0</v>
      </c>
      <c r="BP67" s="44">
        <f t="shared" ref="BP67:BP130" si="45">IF(AJ67&lt;&gt;"",AJ67/2,"")</f>
        <v>0</v>
      </c>
      <c r="BQ67" s="44">
        <f t="shared" ref="BQ67:BQ130" si="46">+AR67+BJ67</f>
        <v>0</v>
      </c>
      <c r="BR67" s="44" t="str">
        <f t="shared" ref="BR67:BR130" si="47">IF(A67="SI","",IF(BP67-BQ67&lt;0,0,BP67-BQ67))</f>
        <v/>
      </c>
      <c r="BS67" s="44" t="str">
        <f t="shared" si="35"/>
        <v/>
      </c>
      <c r="BT67" s="44">
        <f t="shared" ref="BT67:BT130" si="48">+(AJ67+BQ67)</f>
        <v>0</v>
      </c>
      <c r="BU67" s="45" t="str">
        <f t="shared" ref="BU67:BU130" si="49">IF(BT67="","",IF(SUMIFS(BT:BT,S:S,S67)&gt;5000,"ALERTA MAYOR QUE 5.000",""))</f>
        <v/>
      </c>
    </row>
    <row r="68" spans="1:73" hidden="1">
      <c r="A68" s="95" t="s">
        <v>76</v>
      </c>
      <c r="B68" s="38">
        <v>25</v>
      </c>
      <c r="C68" s="38" t="s">
        <v>77</v>
      </c>
      <c r="D68" s="39">
        <v>5010712026</v>
      </c>
      <c r="E68" s="39" t="str">
        <f t="shared" si="36"/>
        <v/>
      </c>
      <c r="F68" s="62"/>
      <c r="G68" s="38" t="s">
        <v>133</v>
      </c>
      <c r="H68" s="38" t="s">
        <v>134</v>
      </c>
      <c r="I68" s="38" t="s">
        <v>89</v>
      </c>
      <c r="J68" s="38" t="s">
        <v>81</v>
      </c>
      <c r="K68" s="38" t="str">
        <f>INDEX('[3]Zonificación '!$AK:$AK,MATCH(D68,'[3]Zonificación '!$B:$B,0))</f>
        <v>OPERADOR COMPONENTE PEDAGOGICO CON ALIMENTOS</v>
      </c>
      <c r="L68" s="38">
        <v>1</v>
      </c>
      <c r="M68" s="38">
        <f>SUMIFS(
   zonificación!$AA:$AA,
   zonificación!$A:$A,B68,
   zonificación!$K:$K, G68,
   zonificación!$I:$I,H68,
   zonificación!$W:$W, I68, zonificación!$AK:$AK, J68)</f>
        <v>74</v>
      </c>
      <c r="N68" s="48">
        <f>IF(COUNTIFS($D$2:$D68,D68)=1,SUMIFS($M:$M,D:D,D68),0)</f>
        <v>459</v>
      </c>
      <c r="O68" s="62">
        <v>3</v>
      </c>
      <c r="P68" s="38">
        <f>IF(COUNTIFS($D$2:$D68,D68)=1,SUMIFS($L:$L,D:D,D68),0)</f>
        <v>19</v>
      </c>
      <c r="Q68" s="40">
        <f>IF(COUNTIFS($D$2:$D68,D68)=1,SUMIFS($N:$N,D:D,D68),0)</f>
        <v>459</v>
      </c>
      <c r="R68" s="38" t="s">
        <v>82</v>
      </c>
      <c r="S68" s="38">
        <v>892301084</v>
      </c>
      <c r="T68" s="110">
        <v>892301084</v>
      </c>
      <c r="U68" s="38" t="s">
        <v>135</v>
      </c>
      <c r="V68" s="110" t="s">
        <v>135</v>
      </c>
      <c r="W68" s="38" t="s">
        <v>84</v>
      </c>
      <c r="X68" s="97">
        <v>46326</v>
      </c>
      <c r="Y68" s="64">
        <v>0</v>
      </c>
      <c r="Z68" s="41">
        <f>IF(COUNTIFS($D$2:$D68,$D68)=1,SUMIFS(Y:Y,$D:$D,$D68),0)</f>
        <v>0</v>
      </c>
      <c r="AA68" s="64">
        <v>0</v>
      </c>
      <c r="AB68" s="63" t="s">
        <v>85</v>
      </c>
      <c r="AC68" s="64">
        <v>0</v>
      </c>
      <c r="AD68" s="41">
        <f>IF(COUNTIFS($D$2:$D68,$D68)=1,SUMIFS(AC:AC,$D:$D,$D68),0)</f>
        <v>0</v>
      </c>
      <c r="AE68" s="41">
        <f>IF(COUNTIFS($D$2:$D68,$D68)=1,SUMIFS(AA:AA,$D:$D,$D68),0)</f>
        <v>0</v>
      </c>
      <c r="AF68" s="41">
        <f t="shared" si="26"/>
        <v>0</v>
      </c>
      <c r="AG68" s="41">
        <f t="shared" si="27"/>
        <v>0</v>
      </c>
      <c r="AH68" s="41">
        <f>IF(COUNTIFS($D$2:$D68,$D68)=1,SUMIFS(AG:AG,$D:$D,$D68),0)</f>
        <v>0</v>
      </c>
      <c r="AI68" s="65">
        <f t="shared" si="38"/>
        <v>2026</v>
      </c>
      <c r="AJ68" s="42">
        <f>AH68/VLOOKUP(AI68,SALARIOS!$A$1:$B$4,2,0)</f>
        <v>0</v>
      </c>
      <c r="AK68" s="64">
        <v>0</v>
      </c>
      <c r="AL68" s="64">
        <v>0</v>
      </c>
      <c r="AM68" s="64">
        <v>0</v>
      </c>
      <c r="AN68" s="64">
        <v>0</v>
      </c>
      <c r="AO68" s="41">
        <f t="shared" si="28"/>
        <v>0</v>
      </c>
      <c r="AP68" s="41">
        <f t="shared" si="29"/>
        <v>0</v>
      </c>
      <c r="AQ68" s="41">
        <f t="shared" si="30"/>
        <v>0</v>
      </c>
      <c r="AR68" s="41">
        <f>VALUE(IF(COUNTIFS($D$2:$D68,$D68)=1,MAX(0,SUMIFS(AP:AP,$D:$D,$D68)),0))</f>
        <v>0</v>
      </c>
      <c r="AS68" s="41">
        <f t="shared" si="37"/>
        <v>0</v>
      </c>
      <c r="AT68" s="41">
        <f>IF(COUNTIFS($D$2:$D68,$D68)=1,SUMIFS(AS:AS,$D:$D,$D68),0)</f>
        <v>0</v>
      </c>
      <c r="AU68" s="41">
        <f t="shared" si="31"/>
        <v>0</v>
      </c>
      <c r="AV68" s="41">
        <f t="shared" si="32"/>
        <v>0</v>
      </c>
      <c r="AW68" s="41">
        <f>SUMIFS(Combinaciones!$K:$K,Combinaciones!$A:$A,I68,Combinaciones!$B:$B,J68,Combinaciones!$F:$F,O68)*M68</f>
        <v>129091446</v>
      </c>
      <c r="AX68" s="41">
        <f>IF(COUNTIFS($D$2:$D68,$D68)=1,SUMIFS(AW:AW,$D:$D,$D68),0)</f>
        <v>605645216</v>
      </c>
      <c r="AY68" s="64">
        <v>0</v>
      </c>
      <c r="AZ68" s="63" t="s">
        <v>85</v>
      </c>
      <c r="BA68" s="59"/>
      <c r="BB68" s="41">
        <f t="shared" si="39"/>
        <v>0</v>
      </c>
      <c r="BC68" s="64">
        <v>0</v>
      </c>
      <c r="BD68" s="43">
        <f t="shared" si="33"/>
        <v>129091446</v>
      </c>
      <c r="BE68" s="41">
        <f>IF(COUNTIFS($D$2:$D68,$D68)=1,SUMIFS(BD:BD,$D:$D,$D68),0)</f>
        <v>605645216</v>
      </c>
      <c r="BF68" s="66">
        <v>0.02</v>
      </c>
      <c r="BG68" s="41">
        <f t="shared" si="25"/>
        <v>12112904.32</v>
      </c>
      <c r="BH68" s="41">
        <f>IF(COUNTIFS($D$2:$D68,$D68)=1,SUMIFS(BG:BG,$D:$D,$D68),0)</f>
        <v>12112904.32</v>
      </c>
      <c r="BI68" s="41">
        <f t="shared" si="40"/>
        <v>617758120.32000005</v>
      </c>
      <c r="BJ68" s="44">
        <f t="shared" si="34"/>
        <v>352.82218071226026</v>
      </c>
      <c r="BK68" s="44">
        <f t="shared" si="41"/>
        <v>129091446</v>
      </c>
      <c r="BL68" s="44">
        <f t="shared" si="42"/>
        <v>605645216</v>
      </c>
      <c r="BM68" s="41">
        <f>IF(COUNTIF($D$3:D68,D68)=1,BL68,"")</f>
        <v>605645216</v>
      </c>
      <c r="BN68" s="41">
        <f t="shared" si="43"/>
        <v>12112904.32</v>
      </c>
      <c r="BO68" s="41">
        <f t="shared" si="44"/>
        <v>617758120.32000005</v>
      </c>
      <c r="BP68" s="44">
        <f t="shared" si="45"/>
        <v>0</v>
      </c>
      <c r="BQ68" s="44">
        <f t="shared" si="46"/>
        <v>352.82218071226026</v>
      </c>
      <c r="BR68" s="44" t="str">
        <f t="shared" si="47"/>
        <v/>
      </c>
      <c r="BS68" s="44" t="str">
        <f t="shared" si="35"/>
        <v/>
      </c>
      <c r="BT68" s="44">
        <f t="shared" si="48"/>
        <v>352.82218071226026</v>
      </c>
      <c r="BU68" s="45" t="str">
        <f t="shared" si="49"/>
        <v/>
      </c>
    </row>
    <row r="69" spans="1:73" hidden="1">
      <c r="A69" s="95" t="s">
        <v>76</v>
      </c>
      <c r="B69" s="38">
        <v>25</v>
      </c>
      <c r="C69" s="38" t="s">
        <v>77</v>
      </c>
      <c r="D69" s="39">
        <v>5010712026</v>
      </c>
      <c r="E69" s="39" t="str">
        <f t="shared" si="36"/>
        <v/>
      </c>
      <c r="F69" s="62"/>
      <c r="G69" s="38" t="s">
        <v>133</v>
      </c>
      <c r="H69" s="38" t="s">
        <v>134</v>
      </c>
      <c r="I69" s="38" t="s">
        <v>86</v>
      </c>
      <c r="J69" s="38" t="s">
        <v>81</v>
      </c>
      <c r="K69" s="38" t="str">
        <f>INDEX('[3]Zonificación '!$AK:$AK,MATCH(D69,'[3]Zonificación '!$B:$B,0))</f>
        <v>OPERADOR COMPONENTE PEDAGOGICO CON ALIMENTOS</v>
      </c>
      <c r="L69" s="38">
        <v>18</v>
      </c>
      <c r="M69" s="38">
        <f>SUMIFS(
   zonificación!$AA:$AA,
   zonificación!$A:$A,B69,
   zonificación!$K:$K, G69,
   zonificación!$I:$I,H69,
   zonificación!$W:$W, I69, zonificación!$AK:$AK, J69)</f>
        <v>385</v>
      </c>
      <c r="N69" s="48">
        <f>IF(COUNTIFS($D$2:$D69,D69)=1,SUMIFS($M:$M,D:D,D69),0)</f>
        <v>0</v>
      </c>
      <c r="O69" s="62">
        <v>3</v>
      </c>
      <c r="P69" s="38">
        <f>IF(COUNTIFS($D$2:$D69,D69)=1,SUMIFS($L:$L,D:D,D69),0)</f>
        <v>0</v>
      </c>
      <c r="Q69" s="40">
        <f>IF(COUNTIFS($D$2:$D69,D69)=1,SUMIFS($N:$N,D:D,D69),0)</f>
        <v>0</v>
      </c>
      <c r="R69" s="38" t="s">
        <v>82</v>
      </c>
      <c r="S69" s="38">
        <v>892301084</v>
      </c>
      <c r="T69" s="110">
        <v>892301084</v>
      </c>
      <c r="U69" s="38" t="s">
        <v>135</v>
      </c>
      <c r="V69" s="110" t="s">
        <v>135</v>
      </c>
      <c r="W69" s="38" t="s">
        <v>87</v>
      </c>
      <c r="X69" s="97">
        <v>46326</v>
      </c>
      <c r="Y69" s="64">
        <v>0</v>
      </c>
      <c r="Z69" s="41">
        <f>IF(COUNTIFS($D$2:$D69,$D69)=1,SUMIFS(Y:Y,$D:$D,$D69),0)</f>
        <v>0</v>
      </c>
      <c r="AA69" s="64">
        <v>0</v>
      </c>
      <c r="AB69" s="63" t="s">
        <v>85</v>
      </c>
      <c r="AC69" s="64">
        <v>0</v>
      </c>
      <c r="AD69" s="41">
        <f>IF(COUNTIFS($D$2:$D69,$D69)=1,SUMIFS(AC:AC,$D:$D,$D69),0)</f>
        <v>0</v>
      </c>
      <c r="AE69" s="41">
        <f>IF(COUNTIFS($D$2:$D69,$D69)=1,SUMIFS(AA:AA,$D:$D,$D69),0)</f>
        <v>0</v>
      </c>
      <c r="AF69" s="41">
        <f t="shared" si="26"/>
        <v>0</v>
      </c>
      <c r="AG69" s="41">
        <f t="shared" si="27"/>
        <v>0</v>
      </c>
      <c r="AH69" s="41">
        <f>IF(COUNTIFS($D$2:$D69,$D69)=1,SUMIFS(AG:AG,$D:$D,$D69),0)</f>
        <v>0</v>
      </c>
      <c r="AI69" s="65">
        <f t="shared" si="38"/>
        <v>2026</v>
      </c>
      <c r="AJ69" s="42">
        <f>AH69/VLOOKUP(AI69,SALARIOS!$A$1:$B$4,2,0)</f>
        <v>0</v>
      </c>
      <c r="AK69" s="64">
        <v>0</v>
      </c>
      <c r="AL69" s="64">
        <v>0</v>
      </c>
      <c r="AM69" s="64">
        <v>0</v>
      </c>
      <c r="AN69" s="64">
        <v>0</v>
      </c>
      <c r="AO69" s="41">
        <f t="shared" si="28"/>
        <v>0</v>
      </c>
      <c r="AP69" s="41">
        <f t="shared" si="29"/>
        <v>0</v>
      </c>
      <c r="AQ69" s="41">
        <f t="shared" si="30"/>
        <v>0</v>
      </c>
      <c r="AR69" s="41">
        <f>VALUE(IF(COUNTIFS($D$2:$D69,$D69)=1,MAX(0,SUMIFS(AP:AP,$D:$D,$D69)),0))</f>
        <v>0</v>
      </c>
      <c r="AS69" s="41">
        <f t="shared" si="37"/>
        <v>0</v>
      </c>
      <c r="AT69" s="41">
        <f>IF(COUNTIFS($D$2:$D69,$D69)=1,SUMIFS(AS:AS,$D:$D,$D69),0)</f>
        <v>0</v>
      </c>
      <c r="AU69" s="41">
        <f t="shared" si="31"/>
        <v>0</v>
      </c>
      <c r="AV69" s="41">
        <f t="shared" si="32"/>
        <v>0</v>
      </c>
      <c r="AW69" s="41">
        <f>SUMIFS(Combinaciones!$K:$K,Combinaciones!$A:$A,I69,Combinaciones!$B:$B,J69,Combinaciones!$F:$F,O69)*M69</f>
        <v>476553770</v>
      </c>
      <c r="AX69" s="41">
        <f>IF(COUNTIFS($D$2:$D69,$D69)=1,SUMIFS(AW:AW,$D:$D,$D69),0)</f>
        <v>0</v>
      </c>
      <c r="AY69" s="64">
        <v>0</v>
      </c>
      <c r="AZ69" s="63" t="s">
        <v>85</v>
      </c>
      <c r="BA69" s="59"/>
      <c r="BB69" s="41">
        <f t="shared" si="39"/>
        <v>0</v>
      </c>
      <c r="BC69" s="64">
        <v>0</v>
      </c>
      <c r="BD69" s="43">
        <f t="shared" si="33"/>
        <v>476553770</v>
      </c>
      <c r="BE69" s="41">
        <f>IF(COUNTIFS($D$2:$D69,$D69)=1,SUMIFS(BD:BD,$D:$D,$D69),0)</f>
        <v>0</v>
      </c>
      <c r="BF69" s="66">
        <v>0.02</v>
      </c>
      <c r="BG69" s="41">
        <f t="shared" si="25"/>
        <v>0</v>
      </c>
      <c r="BH69" s="41">
        <f>IF(COUNTIFS($D$2:$D69,$D69)=1,SUMIFS(BG:BG,$D:$D,$D69),0)</f>
        <v>0</v>
      </c>
      <c r="BI69" s="41">
        <f t="shared" si="40"/>
        <v>0</v>
      </c>
      <c r="BJ69" s="44">
        <f t="shared" si="34"/>
        <v>0</v>
      </c>
      <c r="BK69" s="44">
        <f t="shared" si="41"/>
        <v>476553770</v>
      </c>
      <c r="BL69" s="44">
        <f t="shared" si="42"/>
        <v>605645216</v>
      </c>
      <c r="BM69" s="41" t="str">
        <f>IF(COUNTIF($D$3:D69,D69)=1,BL69,"")</f>
        <v/>
      </c>
      <c r="BN69" s="41">
        <f t="shared" si="43"/>
        <v>0</v>
      </c>
      <c r="BO69" s="41">
        <f t="shared" si="44"/>
        <v>0</v>
      </c>
      <c r="BP69" s="44">
        <f t="shared" si="45"/>
        <v>0</v>
      </c>
      <c r="BQ69" s="44">
        <f t="shared" si="46"/>
        <v>0</v>
      </c>
      <c r="BR69" s="44" t="str">
        <f t="shared" si="47"/>
        <v/>
      </c>
      <c r="BS69" s="44" t="str">
        <f t="shared" si="35"/>
        <v/>
      </c>
      <c r="BT69" s="44">
        <f t="shared" si="48"/>
        <v>0</v>
      </c>
      <c r="BU69" s="45" t="str">
        <f t="shared" si="49"/>
        <v/>
      </c>
    </row>
    <row r="70" spans="1:73" hidden="1">
      <c r="A70" s="95" t="s">
        <v>76</v>
      </c>
      <c r="B70" s="38">
        <v>26</v>
      </c>
      <c r="C70" s="38" t="s">
        <v>77</v>
      </c>
      <c r="D70" s="39">
        <v>5020532025</v>
      </c>
      <c r="E70" s="39" t="str">
        <f t="shared" si="36"/>
        <v/>
      </c>
      <c r="F70" s="62"/>
      <c r="G70" s="38" t="s">
        <v>136</v>
      </c>
      <c r="H70" s="38" t="s">
        <v>137</v>
      </c>
      <c r="I70" s="38" t="s">
        <v>80</v>
      </c>
      <c r="J70" s="38" t="s">
        <v>81</v>
      </c>
      <c r="K70" s="38" t="str">
        <f>INDEX('[3]Zonificación '!$AK:$AK,MATCH(D70,'[3]Zonificación '!$B:$B,0))</f>
        <v>OPERADOR COMPONENTE PEDAGOGICO CON ALIMENTOS</v>
      </c>
      <c r="L70" s="38">
        <v>4</v>
      </c>
      <c r="M70" s="38">
        <f>SUMIFS(
   zonificación!$AA:$AA,
   zonificación!$A:$A,B70,
   zonificación!$K:$K, G70,
   zonificación!$I:$I,H70,
   zonificación!$W:$W, I70, zonificación!$AK:$AK, J70)</f>
        <v>172</v>
      </c>
      <c r="N70" s="48">
        <f>IF(COUNTIFS($D$2:$D70,D70)=1,SUMIFS($M:$M,D:D,D70),0)</f>
        <v>214</v>
      </c>
      <c r="O70" s="62">
        <v>3</v>
      </c>
      <c r="P70" s="38">
        <f>IF(COUNTIFS($D$2:$D70,D70)=1,SUMIFS($L:$L,D:D,D70),0)</f>
        <v>5</v>
      </c>
      <c r="Q70" s="40">
        <f>IF(COUNTIFS($D$2:$D70,D70)=1,SUMIFS($N:$N,D:D,D70),0)</f>
        <v>214</v>
      </c>
      <c r="R70" s="38" t="s">
        <v>82</v>
      </c>
      <c r="S70" s="38">
        <v>901468048</v>
      </c>
      <c r="T70" s="110">
        <v>901468048</v>
      </c>
      <c r="U70" s="38" t="s">
        <v>138</v>
      </c>
      <c r="V70" s="110" t="s">
        <v>138</v>
      </c>
      <c r="W70" s="38" t="s">
        <v>84</v>
      </c>
      <c r="X70" s="97">
        <v>46326</v>
      </c>
      <c r="Y70" s="64">
        <v>0</v>
      </c>
      <c r="Z70" s="41">
        <f>IF(COUNTIFS($D$2:$D70,$D70)=1,SUMIFS(Y:Y,$D:$D,$D70),0)</f>
        <v>0</v>
      </c>
      <c r="AA70" s="64">
        <v>0</v>
      </c>
      <c r="AB70" s="63" t="s">
        <v>85</v>
      </c>
      <c r="AC70" s="64">
        <v>0</v>
      </c>
      <c r="AD70" s="41">
        <f>IF(COUNTIFS($D$2:$D70,$D70)=1,SUMIFS(AC:AC,$D:$D,$D70),0)</f>
        <v>0</v>
      </c>
      <c r="AE70" s="41">
        <f>IF(COUNTIFS($D$2:$D70,$D70)=1,SUMIFS(AA:AA,$D:$D,$D70),0)</f>
        <v>0</v>
      </c>
      <c r="AF70" s="41">
        <f t="shared" si="26"/>
        <v>0</v>
      </c>
      <c r="AG70" s="41">
        <f t="shared" si="27"/>
        <v>0</v>
      </c>
      <c r="AH70" s="41">
        <f>IF(COUNTIFS($D$2:$D70,$D70)=1,SUMIFS(AG:AG,$D:$D,$D70),0)</f>
        <v>0</v>
      </c>
      <c r="AI70" s="65">
        <f t="shared" si="38"/>
        <v>2026</v>
      </c>
      <c r="AJ70" s="42">
        <f>AH70/VLOOKUP(AI70,SALARIOS!$A$1:$B$4,2,0)</f>
        <v>0</v>
      </c>
      <c r="AK70" s="64">
        <v>0</v>
      </c>
      <c r="AL70" s="64">
        <v>0</v>
      </c>
      <c r="AM70" s="64">
        <v>0</v>
      </c>
      <c r="AN70" s="64">
        <v>0</v>
      </c>
      <c r="AO70" s="41">
        <f t="shared" si="28"/>
        <v>0</v>
      </c>
      <c r="AP70" s="41">
        <f t="shared" si="29"/>
        <v>0</v>
      </c>
      <c r="AQ70" s="41">
        <f t="shared" si="30"/>
        <v>0</v>
      </c>
      <c r="AR70" s="41">
        <f>VALUE(IF(COUNTIFS($D$2:$D70,$D70)=1,MAX(0,SUMIFS(AP:AP,$D:$D,$D70)),0))</f>
        <v>0</v>
      </c>
      <c r="AS70" s="41">
        <f t="shared" si="37"/>
        <v>0</v>
      </c>
      <c r="AT70" s="41">
        <f>IF(COUNTIFS($D$2:$D70,$D70)=1,SUMIFS(AS:AS,$D:$D,$D70),0)</f>
        <v>0</v>
      </c>
      <c r="AU70" s="41">
        <f t="shared" si="31"/>
        <v>0</v>
      </c>
      <c r="AV70" s="41">
        <f t="shared" si="32"/>
        <v>0</v>
      </c>
      <c r="AW70" s="41">
        <f>SUMIFS(Combinaciones!$K:$K,Combinaciones!$A:$A,I70,Combinaciones!$B:$B,J70,Combinaciones!$F:$F,O70)*M70</f>
        <v>290522448</v>
      </c>
      <c r="AX70" s="41">
        <f>IF(COUNTIFS($D$2:$D70,$D70)=1,SUMIFS(AW:AW,$D:$D,$D70),0)</f>
        <v>361463976</v>
      </c>
      <c r="AY70" s="64">
        <v>0</v>
      </c>
      <c r="AZ70" s="63" t="s">
        <v>85</v>
      </c>
      <c r="BA70" s="59"/>
      <c r="BB70" s="41">
        <f t="shared" si="39"/>
        <v>0</v>
      </c>
      <c r="BC70" s="64">
        <v>0</v>
      </c>
      <c r="BD70" s="43">
        <f t="shared" si="33"/>
        <v>290522448</v>
      </c>
      <c r="BE70" s="41">
        <f>IF(COUNTIFS($D$2:$D70,$D70)=1,SUMIFS(BD:BD,$D:$D,$D70),0)</f>
        <v>361463976</v>
      </c>
      <c r="BF70" s="66">
        <v>0.02</v>
      </c>
      <c r="BG70" s="41">
        <f t="shared" si="25"/>
        <v>7229279.5200000005</v>
      </c>
      <c r="BH70" s="41">
        <f>IF(COUNTIFS($D$2:$D70,$D70)=1,SUMIFS(BG:BG,$D:$D,$D70),0)</f>
        <v>7229279.5200000005</v>
      </c>
      <c r="BI70" s="41">
        <f t="shared" si="40"/>
        <v>368693255.51999998</v>
      </c>
      <c r="BJ70" s="44">
        <f t="shared" si="34"/>
        <v>210.57296399290652</v>
      </c>
      <c r="BK70" s="44">
        <f t="shared" si="41"/>
        <v>290522448</v>
      </c>
      <c r="BL70" s="44">
        <f t="shared" si="42"/>
        <v>361463976</v>
      </c>
      <c r="BM70" s="41">
        <f>IF(COUNTIF($D$3:D70,D70)=1,BL70,"")</f>
        <v>361463976</v>
      </c>
      <c r="BN70" s="41">
        <f t="shared" si="43"/>
        <v>7229279.5200000005</v>
      </c>
      <c r="BO70" s="41">
        <f t="shared" si="44"/>
        <v>368693255.51999998</v>
      </c>
      <c r="BP70" s="44">
        <f t="shared" si="45"/>
        <v>0</v>
      </c>
      <c r="BQ70" s="44">
        <f t="shared" si="46"/>
        <v>210.57296399290652</v>
      </c>
      <c r="BR70" s="44" t="str">
        <f t="shared" si="47"/>
        <v/>
      </c>
      <c r="BS70" s="44" t="str">
        <f t="shared" si="35"/>
        <v/>
      </c>
      <c r="BT70" s="44">
        <f t="shared" si="48"/>
        <v>210.57296399290652</v>
      </c>
      <c r="BU70" s="45" t="str">
        <f t="shared" si="49"/>
        <v/>
      </c>
    </row>
    <row r="71" spans="1:73" hidden="1">
      <c r="A71" s="95" t="s">
        <v>76</v>
      </c>
      <c r="B71" s="38">
        <v>26</v>
      </c>
      <c r="C71" s="38" t="s">
        <v>77</v>
      </c>
      <c r="D71" s="39">
        <v>5020532025</v>
      </c>
      <c r="E71" s="39" t="str">
        <f t="shared" si="36"/>
        <v/>
      </c>
      <c r="F71" s="62"/>
      <c r="G71" s="38" t="s">
        <v>136</v>
      </c>
      <c r="H71" s="38" t="s">
        <v>139</v>
      </c>
      <c r="I71" s="38" t="s">
        <v>80</v>
      </c>
      <c r="J71" s="38" t="s">
        <v>81</v>
      </c>
      <c r="K71" s="38" t="str">
        <f>INDEX('[3]Zonificación '!$AK:$AK,MATCH(D71,'[3]Zonificación '!$B:$B,0))</f>
        <v>OPERADOR COMPONENTE PEDAGOGICO CON ALIMENTOS</v>
      </c>
      <c r="L71" s="38">
        <v>1</v>
      </c>
      <c r="M71" s="38">
        <f>SUMIFS(
   zonificación!$AA:$AA,
   zonificación!$A:$A,B71,
   zonificación!$K:$K, G71,
   zonificación!$I:$I,H71,
   zonificación!$W:$W, I71, zonificación!$AK:$AK, J71)</f>
        <v>42</v>
      </c>
      <c r="N71" s="48">
        <f>IF(COUNTIFS($D$2:$D71,D71)=1,SUMIFS($M:$M,D:D,D71),0)</f>
        <v>0</v>
      </c>
      <c r="O71" s="62">
        <v>3</v>
      </c>
      <c r="P71" s="38">
        <f>IF(COUNTIFS($D$2:$D71,D71)=1,SUMIFS($L:$L,D:D,D71),0)</f>
        <v>0</v>
      </c>
      <c r="Q71" s="40">
        <f>IF(COUNTIFS($D$2:$D71,D71)=1,SUMIFS($N:$N,D:D,D71),0)</f>
        <v>0</v>
      </c>
      <c r="R71" s="38" t="s">
        <v>82</v>
      </c>
      <c r="S71" s="38">
        <v>901468048</v>
      </c>
      <c r="T71" s="110">
        <v>901468048</v>
      </c>
      <c r="U71" s="38" t="s">
        <v>138</v>
      </c>
      <c r="V71" s="110" t="s">
        <v>138</v>
      </c>
      <c r="W71" s="38" t="s">
        <v>84</v>
      </c>
      <c r="X71" s="97">
        <v>46326</v>
      </c>
      <c r="Y71" s="64">
        <v>0</v>
      </c>
      <c r="Z71" s="41">
        <f>IF(COUNTIFS($D$2:$D71,$D71)=1,SUMIFS(Y:Y,$D:$D,$D71),0)</f>
        <v>0</v>
      </c>
      <c r="AA71" s="64">
        <v>0</v>
      </c>
      <c r="AB71" s="63" t="s">
        <v>85</v>
      </c>
      <c r="AC71" s="64">
        <v>0</v>
      </c>
      <c r="AD71" s="41">
        <f>IF(COUNTIFS($D$2:$D71,$D71)=1,SUMIFS(AC:AC,$D:$D,$D71),0)</f>
        <v>0</v>
      </c>
      <c r="AE71" s="41">
        <f>IF(COUNTIFS($D$2:$D71,$D71)=1,SUMIFS(AA:AA,$D:$D,$D71),0)</f>
        <v>0</v>
      </c>
      <c r="AF71" s="41">
        <f t="shared" si="26"/>
        <v>0</v>
      </c>
      <c r="AG71" s="41">
        <f t="shared" si="27"/>
        <v>0</v>
      </c>
      <c r="AH71" s="41">
        <f>IF(COUNTIFS($D$2:$D71,$D71)=1,SUMIFS(AG:AG,$D:$D,$D71),0)</f>
        <v>0</v>
      </c>
      <c r="AI71" s="65">
        <f t="shared" si="38"/>
        <v>2026</v>
      </c>
      <c r="AJ71" s="42">
        <f>AH71/VLOOKUP(AI71,SALARIOS!$A$1:$B$4,2,0)</f>
        <v>0</v>
      </c>
      <c r="AK71" s="64">
        <v>0</v>
      </c>
      <c r="AL71" s="64">
        <v>0</v>
      </c>
      <c r="AM71" s="64">
        <v>0</v>
      </c>
      <c r="AN71" s="64">
        <v>0</v>
      </c>
      <c r="AO71" s="41">
        <f t="shared" si="28"/>
        <v>0</v>
      </c>
      <c r="AP71" s="41">
        <f t="shared" si="29"/>
        <v>0</v>
      </c>
      <c r="AQ71" s="41">
        <f t="shared" si="30"/>
        <v>0</v>
      </c>
      <c r="AR71" s="41">
        <f>VALUE(IF(COUNTIFS($D$2:$D71,$D71)=1,MAX(0,SUMIFS(AP:AP,$D:$D,$D71)),0))</f>
        <v>0</v>
      </c>
      <c r="AS71" s="41">
        <f t="shared" si="37"/>
        <v>0</v>
      </c>
      <c r="AT71" s="41">
        <f>IF(COUNTIFS($D$2:$D71,$D71)=1,SUMIFS(AS:AS,$D:$D,$D71),0)</f>
        <v>0</v>
      </c>
      <c r="AU71" s="41">
        <f t="shared" si="31"/>
        <v>0</v>
      </c>
      <c r="AV71" s="41">
        <f t="shared" si="32"/>
        <v>0</v>
      </c>
      <c r="AW71" s="41">
        <f>SUMIFS(Combinaciones!$K:$K,Combinaciones!$A:$A,I71,Combinaciones!$B:$B,J71,Combinaciones!$F:$F,O71)*M71</f>
        <v>70941528</v>
      </c>
      <c r="AX71" s="41">
        <f>IF(COUNTIFS($D$2:$D71,$D71)=1,SUMIFS(AW:AW,$D:$D,$D71),0)</f>
        <v>0</v>
      </c>
      <c r="AY71" s="64">
        <v>0</v>
      </c>
      <c r="AZ71" s="63" t="s">
        <v>85</v>
      </c>
      <c r="BA71" s="59"/>
      <c r="BB71" s="41">
        <f t="shared" si="39"/>
        <v>0</v>
      </c>
      <c r="BC71" s="64">
        <v>0</v>
      </c>
      <c r="BD71" s="43">
        <f t="shared" si="33"/>
        <v>70941528</v>
      </c>
      <c r="BE71" s="41">
        <f>IF(COUNTIFS($D$2:$D71,$D71)=1,SUMIFS(BD:BD,$D:$D,$D71),0)</f>
        <v>0</v>
      </c>
      <c r="BF71" s="66">
        <v>0.02</v>
      </c>
      <c r="BG71" s="41">
        <f t="shared" si="25"/>
        <v>0</v>
      </c>
      <c r="BH71" s="41">
        <f>IF(COUNTIFS($D$2:$D71,$D71)=1,SUMIFS(BG:BG,$D:$D,$D71),0)</f>
        <v>0</v>
      </c>
      <c r="BI71" s="41">
        <f t="shared" si="40"/>
        <v>0</v>
      </c>
      <c r="BJ71" s="44">
        <f t="shared" si="34"/>
        <v>0</v>
      </c>
      <c r="BK71" s="44">
        <f t="shared" si="41"/>
        <v>70941528</v>
      </c>
      <c r="BL71" s="44">
        <f t="shared" si="42"/>
        <v>361463976</v>
      </c>
      <c r="BM71" s="41" t="str">
        <f>IF(COUNTIF($D$3:D71,D71)=1,BL71,"")</f>
        <v/>
      </c>
      <c r="BN71" s="41">
        <f t="shared" si="43"/>
        <v>0</v>
      </c>
      <c r="BO71" s="41">
        <f t="shared" si="44"/>
        <v>0</v>
      </c>
      <c r="BP71" s="44">
        <f t="shared" si="45"/>
        <v>0</v>
      </c>
      <c r="BQ71" s="44">
        <f t="shared" si="46"/>
        <v>0</v>
      </c>
      <c r="BR71" s="44" t="str">
        <f t="shared" si="47"/>
        <v/>
      </c>
      <c r="BS71" s="44" t="str">
        <f t="shared" si="35"/>
        <v/>
      </c>
      <c r="BT71" s="44">
        <f t="shared" si="48"/>
        <v>0</v>
      </c>
      <c r="BU71" s="45" t="str">
        <f t="shared" si="49"/>
        <v/>
      </c>
    </row>
    <row r="72" spans="1:73" hidden="1">
      <c r="A72" s="95" t="s">
        <v>76</v>
      </c>
      <c r="B72" s="38">
        <v>28</v>
      </c>
      <c r="C72" s="38" t="s">
        <v>77</v>
      </c>
      <c r="D72" s="39">
        <v>5021192025</v>
      </c>
      <c r="E72" s="39" t="str">
        <f t="shared" si="36"/>
        <v/>
      </c>
      <c r="F72" s="62"/>
      <c r="G72" s="38" t="s">
        <v>140</v>
      </c>
      <c r="H72" s="38" t="s">
        <v>141</v>
      </c>
      <c r="I72" s="38" t="s">
        <v>96</v>
      </c>
      <c r="J72" s="38" t="s">
        <v>81</v>
      </c>
      <c r="K72" s="38" t="str">
        <f>INDEX('[3]Zonificación '!$AK:$AK,MATCH(D72,'[3]Zonificación '!$B:$B,0))</f>
        <v>OPERADOR COMPONENTE PEDAGOGICO CON ALIMENTOS</v>
      </c>
      <c r="L72" s="38">
        <v>2</v>
      </c>
      <c r="M72" s="38">
        <f>SUMIFS(
   zonificación!$AA:$AA,
   zonificación!$A:$A,B72,
   zonificación!$K:$K, G72,
   zonificación!$I:$I,H72,
   zonificación!$W:$W, I72, zonificación!$AK:$AK, J72)</f>
        <v>245</v>
      </c>
      <c r="N72" s="48">
        <f>IF(COUNTIFS($D$2:$D72,D72)=1,SUMIFS($M:$M,D:D,D72),0)</f>
        <v>245</v>
      </c>
      <c r="O72" s="62">
        <v>3</v>
      </c>
      <c r="P72" s="38">
        <f>IF(COUNTIFS($D$2:$D72,D72)=1,SUMIFS($L:$L,D:D,D72),0)</f>
        <v>2</v>
      </c>
      <c r="Q72" s="40">
        <f>IF(COUNTIFS($D$2:$D72,D72)=1,SUMIFS($N:$N,D:D,D72),0)</f>
        <v>245</v>
      </c>
      <c r="R72" s="38" t="s">
        <v>82</v>
      </c>
      <c r="S72" s="38">
        <v>800046522</v>
      </c>
      <c r="T72" s="110">
        <v>800046522</v>
      </c>
      <c r="U72" s="38" t="s">
        <v>142</v>
      </c>
      <c r="V72" s="110" t="s">
        <v>142</v>
      </c>
      <c r="W72" s="38" t="s">
        <v>84</v>
      </c>
      <c r="X72" s="97">
        <v>46326</v>
      </c>
      <c r="Y72" s="64">
        <v>0</v>
      </c>
      <c r="Z72" s="41">
        <f>IF(COUNTIFS($D$2:$D72,$D72)=1,SUMIFS(Y:Y,$D:$D,$D72),0)</f>
        <v>0</v>
      </c>
      <c r="AA72" s="64">
        <v>0</v>
      </c>
      <c r="AB72" s="63" t="s">
        <v>85</v>
      </c>
      <c r="AC72" s="64">
        <v>0</v>
      </c>
      <c r="AD72" s="41">
        <f>IF(COUNTIFS($D$2:$D72,$D72)=1,SUMIFS(AC:AC,$D:$D,$D72),0)</f>
        <v>0</v>
      </c>
      <c r="AE72" s="41">
        <f>IF(COUNTIFS($D$2:$D72,$D72)=1,SUMIFS(AA:AA,$D:$D,$D72),0)</f>
        <v>0</v>
      </c>
      <c r="AF72" s="41">
        <f t="shared" si="26"/>
        <v>0</v>
      </c>
      <c r="AG72" s="41">
        <f t="shared" si="27"/>
        <v>0</v>
      </c>
      <c r="AH72" s="41">
        <f>IF(COUNTIFS($D$2:$D72,$D72)=1,SUMIFS(AG:AG,$D:$D,$D72),0)</f>
        <v>0</v>
      </c>
      <c r="AI72" s="65">
        <f t="shared" si="38"/>
        <v>2026</v>
      </c>
      <c r="AJ72" s="42">
        <f>AH72/VLOOKUP(AI72,SALARIOS!$A$1:$B$4,2,0)</f>
        <v>0</v>
      </c>
      <c r="AK72" s="64">
        <v>0</v>
      </c>
      <c r="AL72" s="64">
        <v>0</v>
      </c>
      <c r="AM72" s="64">
        <v>0</v>
      </c>
      <c r="AN72" s="64">
        <v>0</v>
      </c>
      <c r="AO72" s="41">
        <f t="shared" si="28"/>
        <v>0</v>
      </c>
      <c r="AP72" s="41">
        <f t="shared" si="29"/>
        <v>0</v>
      </c>
      <c r="AQ72" s="41">
        <f t="shared" si="30"/>
        <v>0</v>
      </c>
      <c r="AR72" s="41">
        <f>VALUE(IF(COUNTIFS($D$2:$D72,$D72)=1,MAX(0,SUMIFS(AP:AP,$D:$D,$D72)),0))</f>
        <v>0</v>
      </c>
      <c r="AS72" s="41">
        <f t="shared" si="37"/>
        <v>0</v>
      </c>
      <c r="AT72" s="41">
        <f>IF(COUNTIFS($D$2:$D72,$D72)=1,SUMIFS(AS:AS,$D:$D,$D72),0)</f>
        <v>0</v>
      </c>
      <c r="AU72" s="41">
        <f t="shared" si="31"/>
        <v>0</v>
      </c>
      <c r="AV72" s="41">
        <f t="shared" si="32"/>
        <v>0</v>
      </c>
      <c r="AW72" s="41">
        <f>SUMIFS(Combinaciones!$K:$K,Combinaciones!$A:$A,I72,Combinaciones!$B:$B,J72,Combinaciones!$F:$F,O72)*M72</f>
        <v>413825580</v>
      </c>
      <c r="AX72" s="41">
        <f>IF(COUNTIFS($D$2:$D72,$D72)=1,SUMIFS(AW:AW,$D:$D,$D72),0)</f>
        <v>413825580</v>
      </c>
      <c r="AY72" s="64">
        <v>0</v>
      </c>
      <c r="AZ72" s="63" t="s">
        <v>85</v>
      </c>
      <c r="BA72" s="59">
        <v>4</v>
      </c>
      <c r="BB72" s="41">
        <f t="shared" si="39"/>
        <v>630325.80000000005</v>
      </c>
      <c r="BC72" s="64">
        <v>0</v>
      </c>
      <c r="BD72" s="43">
        <f t="shared" si="33"/>
        <v>414455905.80000001</v>
      </c>
      <c r="BE72" s="41">
        <f>IF(COUNTIFS($D$2:$D72,$D72)=1,SUMIFS(BD:BD,$D:$D,$D72),0)</f>
        <v>414455905.80000001</v>
      </c>
      <c r="BF72" s="66">
        <v>0</v>
      </c>
      <c r="BG72" s="41">
        <f t="shared" si="25"/>
        <v>0</v>
      </c>
      <c r="BH72" s="41">
        <f>IF(COUNTIFS($D$2:$D72,$D72)=1,SUMIFS(BG:BG,$D:$D,$D72),0)</f>
        <v>0</v>
      </c>
      <c r="BI72" s="41">
        <f t="shared" si="40"/>
        <v>414455905.80000001</v>
      </c>
      <c r="BJ72" s="44">
        <f t="shared" si="34"/>
        <v>236.7095335269475</v>
      </c>
      <c r="BK72" s="44">
        <f t="shared" si="41"/>
        <v>414455905.80000001</v>
      </c>
      <c r="BL72" s="44">
        <f t="shared" si="42"/>
        <v>414455905.80000001</v>
      </c>
      <c r="BM72" s="41">
        <f>IF(COUNTIF($D$3:D72,D72)=1,BL72,"")</f>
        <v>414455905.80000001</v>
      </c>
      <c r="BN72" s="41">
        <f t="shared" si="43"/>
        <v>0</v>
      </c>
      <c r="BO72" s="41">
        <f t="shared" si="44"/>
        <v>414455905.80000001</v>
      </c>
      <c r="BP72" s="44">
        <f t="shared" si="45"/>
        <v>0</v>
      </c>
      <c r="BQ72" s="44">
        <f t="shared" si="46"/>
        <v>236.7095335269475</v>
      </c>
      <c r="BR72" s="44" t="str">
        <f t="shared" si="47"/>
        <v/>
      </c>
      <c r="BS72" s="44" t="str">
        <f t="shared" si="35"/>
        <v/>
      </c>
      <c r="BT72" s="44">
        <f t="shared" si="48"/>
        <v>236.7095335269475</v>
      </c>
      <c r="BU72" s="45" t="str">
        <f t="shared" si="49"/>
        <v/>
      </c>
    </row>
    <row r="73" spans="1:73" hidden="1">
      <c r="A73" s="95" t="s">
        <v>76</v>
      </c>
      <c r="B73" s="38">
        <v>29</v>
      </c>
      <c r="C73" s="38" t="s">
        <v>77</v>
      </c>
      <c r="D73" s="39">
        <v>5020522025</v>
      </c>
      <c r="E73" s="39" t="str">
        <f t="shared" si="36"/>
        <v/>
      </c>
      <c r="F73" s="62"/>
      <c r="G73" s="38" t="s">
        <v>140</v>
      </c>
      <c r="H73" s="38" t="s">
        <v>143</v>
      </c>
      <c r="I73" s="38" t="s">
        <v>86</v>
      </c>
      <c r="J73" s="38" t="s">
        <v>81</v>
      </c>
      <c r="K73" s="38" t="str">
        <f>INDEX('[3]Zonificación '!$AK:$AK,MATCH(D73,'[3]Zonificación '!$B:$B,0))</f>
        <v>OPERADOR COMPONENTE PEDAGOGICO CON ALIMENTOS</v>
      </c>
      <c r="L73" s="38">
        <v>3</v>
      </c>
      <c r="M73" s="38">
        <f>SUMIFS(
   zonificación!$AA:$AA,
   zonificación!$A:$A,B73,
   zonificación!$K:$K, G73,
   zonificación!$I:$I,H73,
   zonificación!$W:$W, I73, zonificación!$AK:$AK, J73)</f>
        <v>111</v>
      </c>
      <c r="N73" s="48">
        <f>IF(COUNTIFS($D$2:$D73,D73)=1,SUMIFS($M:$M,D:D,D73),0)</f>
        <v>722</v>
      </c>
      <c r="O73" s="62">
        <v>3</v>
      </c>
      <c r="P73" s="38">
        <f>IF(COUNTIFS($D$2:$D73,D73)=1,SUMIFS($L:$L,D:D,D73),0)</f>
        <v>12</v>
      </c>
      <c r="Q73" s="40">
        <f>IF(COUNTIFS($D$2:$D73,D73)=1,SUMIFS($N:$N,D:D,D73),0)</f>
        <v>722</v>
      </c>
      <c r="R73" s="38" t="s">
        <v>82</v>
      </c>
      <c r="S73" s="38">
        <v>900208749</v>
      </c>
      <c r="T73" s="110">
        <v>900208749</v>
      </c>
      <c r="U73" s="38" t="s">
        <v>144</v>
      </c>
      <c r="V73" s="110" t="s">
        <v>144</v>
      </c>
      <c r="W73" s="38" t="s">
        <v>87</v>
      </c>
      <c r="X73" s="97">
        <v>46326</v>
      </c>
      <c r="Y73" s="64">
        <v>0</v>
      </c>
      <c r="Z73" s="41">
        <f>IF(COUNTIFS($D$2:$D73,$D73)=1,SUMIFS(Y:Y,$D:$D,$D73),0)</f>
        <v>0</v>
      </c>
      <c r="AA73" s="64">
        <v>0</v>
      </c>
      <c r="AB73" s="63" t="s">
        <v>85</v>
      </c>
      <c r="AC73" s="64">
        <v>0</v>
      </c>
      <c r="AD73" s="41">
        <f>IF(COUNTIFS($D$2:$D73,$D73)=1,SUMIFS(AC:AC,$D:$D,$D73),0)</f>
        <v>0</v>
      </c>
      <c r="AE73" s="41">
        <f>IF(COUNTIFS($D$2:$D73,$D73)=1,SUMIFS(AA:AA,$D:$D,$D73),0)</f>
        <v>0</v>
      </c>
      <c r="AF73" s="41">
        <f t="shared" si="26"/>
        <v>0</v>
      </c>
      <c r="AG73" s="41">
        <f t="shared" si="27"/>
        <v>0</v>
      </c>
      <c r="AH73" s="41">
        <f>IF(COUNTIFS($D$2:$D73,$D73)=1,SUMIFS(AG:AG,$D:$D,$D73),0)</f>
        <v>0</v>
      </c>
      <c r="AI73" s="65">
        <f t="shared" si="38"/>
        <v>2026</v>
      </c>
      <c r="AJ73" s="42">
        <f>AH73/VLOOKUP(AI73,SALARIOS!$A$1:$B$4,2,0)</f>
        <v>0</v>
      </c>
      <c r="AK73" s="64">
        <v>0</v>
      </c>
      <c r="AL73" s="64">
        <v>0</v>
      </c>
      <c r="AM73" s="64">
        <v>0</v>
      </c>
      <c r="AN73" s="64">
        <v>0</v>
      </c>
      <c r="AO73" s="41">
        <f t="shared" si="28"/>
        <v>0</v>
      </c>
      <c r="AP73" s="41">
        <f t="shared" si="29"/>
        <v>0</v>
      </c>
      <c r="AQ73" s="41">
        <f t="shared" si="30"/>
        <v>0</v>
      </c>
      <c r="AR73" s="41">
        <f>VALUE(IF(COUNTIFS($D$2:$D73,$D73)=1,MAX(0,SUMIFS(AP:AP,$D:$D,$D73)),0))</f>
        <v>0</v>
      </c>
      <c r="AS73" s="41">
        <f t="shared" si="37"/>
        <v>0</v>
      </c>
      <c r="AT73" s="41">
        <f>IF(COUNTIFS($D$2:$D73,$D73)=1,SUMIFS(AS:AS,$D:$D,$D73),0)</f>
        <v>0</v>
      </c>
      <c r="AU73" s="41">
        <f t="shared" si="31"/>
        <v>0</v>
      </c>
      <c r="AV73" s="41">
        <f t="shared" si="32"/>
        <v>0</v>
      </c>
      <c r="AW73" s="41">
        <f>SUMIFS(Combinaciones!$K:$K,Combinaciones!$A:$A,I73,Combinaciones!$B:$B,J73,Combinaciones!$F:$F,O73)*M73</f>
        <v>137396022</v>
      </c>
      <c r="AX73" s="41">
        <f>IF(COUNTIFS($D$2:$D73,$D73)=1,SUMIFS(AW:AW,$D:$D,$D73),0)</f>
        <v>1068763176</v>
      </c>
      <c r="AY73" s="64">
        <v>0</v>
      </c>
      <c r="AZ73" s="63" t="s">
        <v>85</v>
      </c>
      <c r="BA73" s="59"/>
      <c r="BB73" s="41">
        <f t="shared" si="39"/>
        <v>0</v>
      </c>
      <c r="BC73" s="64">
        <v>0</v>
      </c>
      <c r="BD73" s="43">
        <f t="shared" si="33"/>
        <v>137396022</v>
      </c>
      <c r="BE73" s="41">
        <f>IF(COUNTIFS($D$2:$D73,$D73)=1,SUMIFS(BD:BD,$D:$D,$D73),0)</f>
        <v>1068763176</v>
      </c>
      <c r="BF73" s="66">
        <v>0.02</v>
      </c>
      <c r="BG73" s="41">
        <f t="shared" si="25"/>
        <v>21375263.52</v>
      </c>
      <c r="BH73" s="41">
        <f>IF(COUNTIFS($D$2:$D73,$D73)=1,SUMIFS(BG:BG,$D:$D,$D73),0)</f>
        <v>21375263.52</v>
      </c>
      <c r="BI73" s="41">
        <f t="shared" si="40"/>
        <v>1090138439.52</v>
      </c>
      <c r="BJ73" s="44">
        <f t="shared" si="34"/>
        <v>622.61427063147346</v>
      </c>
      <c r="BK73" s="44">
        <f t="shared" si="41"/>
        <v>137396022</v>
      </c>
      <c r="BL73" s="44">
        <f t="shared" si="42"/>
        <v>1068763176</v>
      </c>
      <c r="BM73" s="41">
        <f>IF(COUNTIF($D$3:D73,D73)=1,BL73,"")</f>
        <v>1068763176</v>
      </c>
      <c r="BN73" s="41">
        <f t="shared" si="43"/>
        <v>21375263.52</v>
      </c>
      <c r="BO73" s="41">
        <f t="shared" si="44"/>
        <v>1090138439.52</v>
      </c>
      <c r="BP73" s="44">
        <f t="shared" si="45"/>
        <v>0</v>
      </c>
      <c r="BQ73" s="44">
        <f t="shared" si="46"/>
        <v>622.61427063147346</v>
      </c>
      <c r="BR73" s="44" t="str">
        <f t="shared" si="47"/>
        <v/>
      </c>
      <c r="BS73" s="44" t="str">
        <f t="shared" si="35"/>
        <v/>
      </c>
      <c r="BT73" s="44">
        <f t="shared" si="48"/>
        <v>622.61427063147346</v>
      </c>
      <c r="BU73" s="45" t="str">
        <f t="shared" si="49"/>
        <v/>
      </c>
    </row>
    <row r="74" spans="1:73" hidden="1">
      <c r="A74" s="95" t="s">
        <v>76</v>
      </c>
      <c r="B74" s="38">
        <v>29</v>
      </c>
      <c r="C74" s="38" t="s">
        <v>77</v>
      </c>
      <c r="D74" s="39">
        <v>5020522025</v>
      </c>
      <c r="E74" s="39" t="str">
        <f t="shared" si="36"/>
        <v/>
      </c>
      <c r="F74" s="62"/>
      <c r="G74" s="38" t="s">
        <v>140</v>
      </c>
      <c r="H74" s="38" t="s">
        <v>145</v>
      </c>
      <c r="I74" s="38" t="s">
        <v>89</v>
      </c>
      <c r="J74" s="38" t="s">
        <v>81</v>
      </c>
      <c r="K74" s="38" t="str">
        <f>INDEX('[3]Zonificación '!$AK:$AK,MATCH(D74,'[3]Zonificación '!$B:$B,0))</f>
        <v>OPERADOR COMPONENTE PEDAGOGICO CON ALIMENTOS</v>
      </c>
      <c r="L74" s="38">
        <v>2</v>
      </c>
      <c r="M74" s="38">
        <f>SUMIFS(
   zonificación!$AA:$AA,
   zonificación!$A:$A,B74,
   zonificación!$K:$K, G74,
   zonificación!$I:$I,H74,
   zonificación!$W:$W, I74, zonificación!$AK:$AK, J74)</f>
        <v>138</v>
      </c>
      <c r="N74" s="48">
        <f>IF(COUNTIFS($D$2:$D74,D74)=1,SUMIFS($M:$M,D:D,D74),0)</f>
        <v>0</v>
      </c>
      <c r="O74" s="62">
        <v>3</v>
      </c>
      <c r="P74" s="38">
        <f>IF(COUNTIFS($D$2:$D74,D74)=1,SUMIFS($L:$L,D:D,D74),0)</f>
        <v>0</v>
      </c>
      <c r="Q74" s="40">
        <f>IF(COUNTIFS($D$2:$D74,D74)=1,SUMIFS($N:$N,D:D,D74),0)</f>
        <v>0</v>
      </c>
      <c r="R74" s="38" t="s">
        <v>82</v>
      </c>
      <c r="S74" s="38">
        <v>900208749</v>
      </c>
      <c r="T74" s="110">
        <v>900208749</v>
      </c>
      <c r="U74" s="38" t="s">
        <v>144</v>
      </c>
      <c r="V74" s="110" t="s">
        <v>144</v>
      </c>
      <c r="W74" s="38" t="s">
        <v>84</v>
      </c>
      <c r="X74" s="97">
        <v>46326</v>
      </c>
      <c r="Y74" s="64">
        <v>0</v>
      </c>
      <c r="Z74" s="41">
        <f>IF(COUNTIFS($D$2:$D74,$D74)=1,SUMIFS(Y:Y,$D:$D,$D74),0)</f>
        <v>0</v>
      </c>
      <c r="AA74" s="64">
        <v>0</v>
      </c>
      <c r="AB74" s="63" t="s">
        <v>85</v>
      </c>
      <c r="AC74" s="64">
        <v>0</v>
      </c>
      <c r="AD74" s="41">
        <f>IF(COUNTIFS($D$2:$D74,$D74)=1,SUMIFS(AC:AC,$D:$D,$D74),0)</f>
        <v>0</v>
      </c>
      <c r="AE74" s="41">
        <f>IF(COUNTIFS($D$2:$D74,$D74)=1,SUMIFS(AA:AA,$D:$D,$D74),0)</f>
        <v>0</v>
      </c>
      <c r="AF74" s="41">
        <f t="shared" si="26"/>
        <v>0</v>
      </c>
      <c r="AG74" s="41">
        <f t="shared" si="27"/>
        <v>0</v>
      </c>
      <c r="AH74" s="41">
        <f>IF(COUNTIFS($D$2:$D74,$D74)=1,SUMIFS(AG:AG,$D:$D,$D74),0)</f>
        <v>0</v>
      </c>
      <c r="AI74" s="65">
        <f t="shared" si="38"/>
        <v>2026</v>
      </c>
      <c r="AJ74" s="42">
        <f>AH74/VLOOKUP(AI74,SALARIOS!$A$1:$B$4,2,0)</f>
        <v>0</v>
      </c>
      <c r="AK74" s="64">
        <v>0</v>
      </c>
      <c r="AL74" s="64">
        <v>0</v>
      </c>
      <c r="AM74" s="64">
        <v>0</v>
      </c>
      <c r="AN74" s="64">
        <v>0</v>
      </c>
      <c r="AO74" s="41">
        <f t="shared" si="28"/>
        <v>0</v>
      </c>
      <c r="AP74" s="41">
        <f t="shared" si="29"/>
        <v>0</v>
      </c>
      <c r="AQ74" s="41">
        <f t="shared" si="30"/>
        <v>0</v>
      </c>
      <c r="AR74" s="41">
        <f>VALUE(IF(COUNTIFS($D$2:$D74,$D74)=1,MAX(0,SUMIFS(AP:AP,$D:$D,$D74)),0))</f>
        <v>0</v>
      </c>
      <c r="AS74" s="41">
        <f t="shared" si="37"/>
        <v>0</v>
      </c>
      <c r="AT74" s="41">
        <f>IF(COUNTIFS($D$2:$D74,$D74)=1,SUMIFS(AS:AS,$D:$D,$D74),0)</f>
        <v>0</v>
      </c>
      <c r="AU74" s="41">
        <f t="shared" si="31"/>
        <v>0</v>
      </c>
      <c r="AV74" s="41">
        <f t="shared" si="32"/>
        <v>0</v>
      </c>
      <c r="AW74" s="41">
        <f>SUMIFS(Combinaciones!$K:$K,Combinaciones!$A:$A,I74,Combinaciones!$B:$B,J74,Combinaciones!$F:$F,O74)*M74</f>
        <v>240738102</v>
      </c>
      <c r="AX74" s="41">
        <f>IF(COUNTIFS($D$2:$D74,$D74)=1,SUMIFS(AW:AW,$D:$D,$D74),0)</f>
        <v>0</v>
      </c>
      <c r="AY74" s="64">
        <v>0</v>
      </c>
      <c r="AZ74" s="63" t="s">
        <v>85</v>
      </c>
      <c r="BA74" s="59"/>
      <c r="BB74" s="41">
        <f t="shared" si="39"/>
        <v>0</v>
      </c>
      <c r="BC74" s="64">
        <v>0</v>
      </c>
      <c r="BD74" s="43">
        <f t="shared" si="33"/>
        <v>240738102</v>
      </c>
      <c r="BE74" s="41">
        <f>IF(COUNTIFS($D$2:$D74,$D74)=1,SUMIFS(BD:BD,$D:$D,$D74),0)</f>
        <v>0</v>
      </c>
      <c r="BF74" s="66">
        <v>0.02</v>
      </c>
      <c r="BG74" s="41">
        <f t="shared" si="25"/>
        <v>0</v>
      </c>
      <c r="BH74" s="41">
        <f>IF(COUNTIFS($D$2:$D74,$D74)=1,SUMIFS(BG:BG,$D:$D,$D74),0)</f>
        <v>0</v>
      </c>
      <c r="BI74" s="41">
        <f t="shared" si="40"/>
        <v>0</v>
      </c>
      <c r="BJ74" s="44">
        <f t="shared" si="34"/>
        <v>0</v>
      </c>
      <c r="BK74" s="44">
        <f t="shared" si="41"/>
        <v>240738102</v>
      </c>
      <c r="BL74" s="44">
        <f t="shared" si="42"/>
        <v>1068763176</v>
      </c>
      <c r="BM74" s="41" t="str">
        <f>IF(COUNTIF($D$3:D74,D74)=1,BL74,"")</f>
        <v/>
      </c>
      <c r="BN74" s="41">
        <f t="shared" si="43"/>
        <v>0</v>
      </c>
      <c r="BO74" s="41">
        <f t="shared" si="44"/>
        <v>0</v>
      </c>
      <c r="BP74" s="44">
        <f t="shared" si="45"/>
        <v>0</v>
      </c>
      <c r="BQ74" s="44">
        <f t="shared" si="46"/>
        <v>0</v>
      </c>
      <c r="BR74" s="44" t="str">
        <f t="shared" si="47"/>
        <v/>
      </c>
      <c r="BS74" s="44" t="str">
        <f t="shared" si="35"/>
        <v/>
      </c>
      <c r="BT74" s="44">
        <f t="shared" si="48"/>
        <v>0</v>
      </c>
      <c r="BU74" s="45" t="str">
        <f t="shared" si="49"/>
        <v/>
      </c>
    </row>
    <row r="75" spans="1:73" hidden="1">
      <c r="A75" s="95" t="s">
        <v>76</v>
      </c>
      <c r="B75" s="38">
        <v>29</v>
      </c>
      <c r="C75" s="38" t="s">
        <v>77</v>
      </c>
      <c r="D75" s="39">
        <v>5020522025</v>
      </c>
      <c r="E75" s="39" t="str">
        <f t="shared" si="36"/>
        <v/>
      </c>
      <c r="F75" s="62"/>
      <c r="G75" s="38" t="s">
        <v>140</v>
      </c>
      <c r="H75" s="38" t="s">
        <v>145</v>
      </c>
      <c r="I75" s="38" t="s">
        <v>80</v>
      </c>
      <c r="J75" s="38" t="s">
        <v>81</v>
      </c>
      <c r="K75" s="38" t="str">
        <f>INDEX('[3]Zonificación '!$AK:$AK,MATCH(D75,'[3]Zonificación '!$B:$B,0))</f>
        <v>OPERADOR COMPONENTE PEDAGOGICO CON ALIMENTOS</v>
      </c>
      <c r="L75" s="38">
        <v>1</v>
      </c>
      <c r="M75" s="38">
        <f>SUMIFS(
   zonificación!$AA:$AA,
   zonificación!$A:$A,B75,
   zonificación!$K:$K, G75,
   zonificación!$I:$I,H75,
   zonificación!$W:$W, I75, zonificación!$AK:$AK, J75)</f>
        <v>233</v>
      </c>
      <c r="N75" s="48">
        <f>IF(COUNTIFS($D$2:$D75,D75)=1,SUMIFS($M:$M,D:D,D75),0)</f>
        <v>0</v>
      </c>
      <c r="O75" s="62">
        <v>3</v>
      </c>
      <c r="P75" s="38">
        <f>IF(COUNTIFS($D$2:$D75,D75)=1,SUMIFS($L:$L,D:D,D75),0)</f>
        <v>0</v>
      </c>
      <c r="Q75" s="40">
        <f>IF(COUNTIFS($D$2:$D75,D75)=1,SUMIFS($N:$N,D:D,D75),0)</f>
        <v>0</v>
      </c>
      <c r="R75" s="38" t="s">
        <v>82</v>
      </c>
      <c r="S75" s="38">
        <v>900208749</v>
      </c>
      <c r="T75" s="110">
        <v>900208749</v>
      </c>
      <c r="U75" s="38" t="s">
        <v>144</v>
      </c>
      <c r="V75" s="110" t="s">
        <v>144</v>
      </c>
      <c r="W75" s="38" t="s">
        <v>84</v>
      </c>
      <c r="X75" s="97">
        <v>46326</v>
      </c>
      <c r="Y75" s="64">
        <v>0</v>
      </c>
      <c r="Z75" s="41">
        <f>IF(COUNTIFS($D$2:$D75,$D75)=1,SUMIFS(Y:Y,$D:$D,$D75),0)</f>
        <v>0</v>
      </c>
      <c r="AA75" s="64">
        <v>0</v>
      </c>
      <c r="AB75" s="63" t="s">
        <v>85</v>
      </c>
      <c r="AC75" s="64">
        <v>0</v>
      </c>
      <c r="AD75" s="41">
        <f>IF(COUNTIFS($D$2:$D75,$D75)=1,SUMIFS(AC:AC,$D:$D,$D75),0)</f>
        <v>0</v>
      </c>
      <c r="AE75" s="41">
        <f>IF(COUNTIFS($D$2:$D75,$D75)=1,SUMIFS(AA:AA,$D:$D,$D75),0)</f>
        <v>0</v>
      </c>
      <c r="AF75" s="41">
        <f t="shared" si="26"/>
        <v>0</v>
      </c>
      <c r="AG75" s="41">
        <f t="shared" si="27"/>
        <v>0</v>
      </c>
      <c r="AH75" s="41">
        <f>IF(COUNTIFS($D$2:$D75,$D75)=1,SUMIFS(AG:AG,$D:$D,$D75),0)</f>
        <v>0</v>
      </c>
      <c r="AI75" s="65">
        <f t="shared" si="38"/>
        <v>2026</v>
      </c>
      <c r="AJ75" s="42">
        <f>AH75/VLOOKUP(AI75,SALARIOS!$A$1:$B$4,2,0)</f>
        <v>0</v>
      </c>
      <c r="AK75" s="64">
        <v>0</v>
      </c>
      <c r="AL75" s="64">
        <v>0</v>
      </c>
      <c r="AM75" s="64">
        <v>0</v>
      </c>
      <c r="AN75" s="64">
        <v>0</v>
      </c>
      <c r="AO75" s="41">
        <f t="shared" si="28"/>
        <v>0</v>
      </c>
      <c r="AP75" s="41">
        <f t="shared" si="29"/>
        <v>0</v>
      </c>
      <c r="AQ75" s="41">
        <f t="shared" si="30"/>
        <v>0</v>
      </c>
      <c r="AR75" s="41">
        <f>VALUE(IF(COUNTIFS($D$2:$D75,$D75)=1,MAX(0,SUMIFS(AP:AP,$D:$D,$D75)),0))</f>
        <v>0</v>
      </c>
      <c r="AS75" s="41">
        <f t="shared" si="37"/>
        <v>0</v>
      </c>
      <c r="AT75" s="41">
        <f>IF(COUNTIFS($D$2:$D75,$D75)=1,SUMIFS(AS:AS,$D:$D,$D75),0)</f>
        <v>0</v>
      </c>
      <c r="AU75" s="41">
        <f t="shared" si="31"/>
        <v>0</v>
      </c>
      <c r="AV75" s="41">
        <f t="shared" si="32"/>
        <v>0</v>
      </c>
      <c r="AW75" s="41">
        <f>SUMIFS(Combinaciones!$K:$K,Combinaciones!$A:$A,I75,Combinaciones!$B:$B,J75,Combinaciones!$F:$F,O75)*M75</f>
        <v>393556572</v>
      </c>
      <c r="AX75" s="41">
        <f>IF(COUNTIFS($D$2:$D75,$D75)=1,SUMIFS(AW:AW,$D:$D,$D75),0)</f>
        <v>0</v>
      </c>
      <c r="AY75" s="64">
        <v>0</v>
      </c>
      <c r="AZ75" s="63" t="s">
        <v>85</v>
      </c>
      <c r="BA75" s="59"/>
      <c r="BB75" s="41">
        <f t="shared" si="39"/>
        <v>0</v>
      </c>
      <c r="BC75" s="64">
        <v>0</v>
      </c>
      <c r="BD75" s="43">
        <f t="shared" si="33"/>
        <v>393556572</v>
      </c>
      <c r="BE75" s="41">
        <f>IF(COUNTIFS($D$2:$D75,$D75)=1,SUMIFS(BD:BD,$D:$D,$D75),0)</f>
        <v>0</v>
      </c>
      <c r="BF75" s="66">
        <v>0.02</v>
      </c>
      <c r="BG75" s="41">
        <f t="shared" si="25"/>
        <v>0</v>
      </c>
      <c r="BH75" s="41">
        <f>IF(COUNTIFS($D$2:$D75,$D75)=1,SUMIFS(BG:BG,$D:$D,$D75),0)</f>
        <v>0</v>
      </c>
      <c r="BI75" s="41">
        <f t="shared" si="40"/>
        <v>0</v>
      </c>
      <c r="BJ75" s="44">
        <f t="shared" si="34"/>
        <v>0</v>
      </c>
      <c r="BK75" s="44">
        <f t="shared" si="41"/>
        <v>393556572</v>
      </c>
      <c r="BL75" s="44">
        <f t="shared" si="42"/>
        <v>1068763176</v>
      </c>
      <c r="BM75" s="41" t="str">
        <f>IF(COUNTIF($D$3:D75,D75)=1,BL75,"")</f>
        <v/>
      </c>
      <c r="BN75" s="41">
        <f t="shared" si="43"/>
        <v>0</v>
      </c>
      <c r="BO75" s="41">
        <f t="shared" si="44"/>
        <v>0</v>
      </c>
      <c r="BP75" s="44">
        <f t="shared" si="45"/>
        <v>0</v>
      </c>
      <c r="BQ75" s="44">
        <f t="shared" si="46"/>
        <v>0</v>
      </c>
      <c r="BR75" s="44" t="str">
        <f t="shared" si="47"/>
        <v/>
      </c>
      <c r="BS75" s="44" t="str">
        <f t="shared" si="35"/>
        <v/>
      </c>
      <c r="BT75" s="44">
        <f t="shared" si="48"/>
        <v>0</v>
      </c>
      <c r="BU75" s="45" t="str">
        <f t="shared" si="49"/>
        <v/>
      </c>
    </row>
    <row r="76" spans="1:73" hidden="1">
      <c r="A76" s="95" t="s">
        <v>76</v>
      </c>
      <c r="B76" s="38">
        <v>29</v>
      </c>
      <c r="C76" s="38" t="s">
        <v>77</v>
      </c>
      <c r="D76" s="39">
        <v>5020522025</v>
      </c>
      <c r="E76" s="39" t="str">
        <f t="shared" si="36"/>
        <v/>
      </c>
      <c r="F76" s="62"/>
      <c r="G76" s="38" t="s">
        <v>140</v>
      </c>
      <c r="H76" s="38" t="s">
        <v>145</v>
      </c>
      <c r="I76" s="38" t="s">
        <v>86</v>
      </c>
      <c r="J76" s="38" t="s">
        <v>81</v>
      </c>
      <c r="K76" s="38" t="str">
        <f>INDEX('[3]Zonificación '!$AK:$AK,MATCH(D76,'[3]Zonificación '!$B:$B,0))</f>
        <v>OPERADOR COMPONENTE PEDAGOGICO CON ALIMENTOS</v>
      </c>
      <c r="L76" s="38">
        <v>6</v>
      </c>
      <c r="M76" s="38">
        <f>SUMIFS(
   zonificación!$AA:$AA,
   zonificación!$A:$A,B76,
   zonificación!$K:$K, G76,
   zonificación!$I:$I,H76,
   zonificación!$W:$W, I76, zonificación!$AK:$AK, J76)</f>
        <v>240</v>
      </c>
      <c r="N76" s="48">
        <f>IF(COUNTIFS($D$2:$D76,D76)=1,SUMIFS($M:$M,D:D,D76),0)</f>
        <v>0</v>
      </c>
      <c r="O76" s="62">
        <v>3</v>
      </c>
      <c r="P76" s="38">
        <f>IF(COUNTIFS($D$2:$D76,D76)=1,SUMIFS($L:$L,D:D,D76),0)</f>
        <v>0</v>
      </c>
      <c r="Q76" s="40">
        <f>IF(COUNTIFS($D$2:$D76,D76)=1,SUMIFS($N:$N,D:D,D76),0)</f>
        <v>0</v>
      </c>
      <c r="R76" s="38" t="s">
        <v>82</v>
      </c>
      <c r="S76" s="38">
        <v>900208749</v>
      </c>
      <c r="T76" s="110">
        <v>900208749</v>
      </c>
      <c r="U76" s="38" t="s">
        <v>144</v>
      </c>
      <c r="V76" s="110" t="s">
        <v>144</v>
      </c>
      <c r="W76" s="38" t="s">
        <v>87</v>
      </c>
      <c r="X76" s="97">
        <v>46326</v>
      </c>
      <c r="Y76" s="64">
        <v>0</v>
      </c>
      <c r="Z76" s="41">
        <f>IF(COUNTIFS($D$2:$D76,$D76)=1,SUMIFS(Y:Y,$D:$D,$D76),0)</f>
        <v>0</v>
      </c>
      <c r="AA76" s="64">
        <v>0</v>
      </c>
      <c r="AB76" s="63" t="s">
        <v>85</v>
      </c>
      <c r="AC76" s="64">
        <v>0</v>
      </c>
      <c r="AD76" s="41">
        <f>IF(COUNTIFS($D$2:$D76,$D76)=1,SUMIFS(AC:AC,$D:$D,$D76),0)</f>
        <v>0</v>
      </c>
      <c r="AE76" s="41">
        <f>IF(COUNTIFS($D$2:$D76,$D76)=1,SUMIFS(AA:AA,$D:$D,$D76),0)</f>
        <v>0</v>
      </c>
      <c r="AF76" s="41">
        <f t="shared" si="26"/>
        <v>0</v>
      </c>
      <c r="AG76" s="41">
        <f t="shared" si="27"/>
        <v>0</v>
      </c>
      <c r="AH76" s="41">
        <f>IF(COUNTIFS($D$2:$D76,$D76)=1,SUMIFS(AG:AG,$D:$D,$D76),0)</f>
        <v>0</v>
      </c>
      <c r="AI76" s="65">
        <f t="shared" si="38"/>
        <v>2026</v>
      </c>
      <c r="AJ76" s="42">
        <f>AH76/VLOOKUP(AI76,SALARIOS!$A$1:$B$4,2,0)</f>
        <v>0</v>
      </c>
      <c r="AK76" s="64">
        <v>0</v>
      </c>
      <c r="AL76" s="64">
        <v>0</v>
      </c>
      <c r="AM76" s="64">
        <v>0</v>
      </c>
      <c r="AN76" s="64">
        <v>0</v>
      </c>
      <c r="AO76" s="41">
        <f t="shared" si="28"/>
        <v>0</v>
      </c>
      <c r="AP76" s="41">
        <f t="shared" si="29"/>
        <v>0</v>
      </c>
      <c r="AQ76" s="41">
        <f t="shared" si="30"/>
        <v>0</v>
      </c>
      <c r="AR76" s="41">
        <f>VALUE(IF(COUNTIFS($D$2:$D76,$D76)=1,MAX(0,SUMIFS(AP:AP,$D:$D,$D76)),0))</f>
        <v>0</v>
      </c>
      <c r="AS76" s="41">
        <f t="shared" si="37"/>
        <v>0</v>
      </c>
      <c r="AT76" s="41">
        <f>IF(COUNTIFS($D$2:$D76,$D76)=1,SUMIFS(AS:AS,$D:$D,$D76),0)</f>
        <v>0</v>
      </c>
      <c r="AU76" s="41">
        <f t="shared" si="31"/>
        <v>0</v>
      </c>
      <c r="AV76" s="41">
        <f t="shared" si="32"/>
        <v>0</v>
      </c>
      <c r="AW76" s="41">
        <f>SUMIFS(Combinaciones!$K:$K,Combinaciones!$A:$A,I76,Combinaciones!$B:$B,J76,Combinaciones!$F:$F,O76)*M76</f>
        <v>297072480</v>
      </c>
      <c r="AX76" s="41">
        <f>IF(COUNTIFS($D$2:$D76,$D76)=1,SUMIFS(AW:AW,$D:$D,$D76),0)</f>
        <v>0</v>
      </c>
      <c r="AY76" s="64">
        <v>0</v>
      </c>
      <c r="AZ76" s="63" t="s">
        <v>85</v>
      </c>
      <c r="BA76" s="59"/>
      <c r="BB76" s="41">
        <f t="shared" si="39"/>
        <v>0</v>
      </c>
      <c r="BC76" s="64">
        <v>0</v>
      </c>
      <c r="BD76" s="43">
        <f t="shared" si="33"/>
        <v>297072480</v>
      </c>
      <c r="BE76" s="41">
        <f>IF(COUNTIFS($D$2:$D76,$D76)=1,SUMIFS(BD:BD,$D:$D,$D76),0)</f>
        <v>0</v>
      </c>
      <c r="BF76" s="66">
        <v>0.02</v>
      </c>
      <c r="BG76" s="41">
        <f t="shared" si="25"/>
        <v>0</v>
      </c>
      <c r="BH76" s="41">
        <f>IF(COUNTIFS($D$2:$D76,$D76)=1,SUMIFS(BG:BG,$D:$D,$D76),0)</f>
        <v>0</v>
      </c>
      <c r="BI76" s="41">
        <f t="shared" si="40"/>
        <v>0</v>
      </c>
      <c r="BJ76" s="44">
        <f t="shared" si="34"/>
        <v>0</v>
      </c>
      <c r="BK76" s="44">
        <f t="shared" si="41"/>
        <v>297072480</v>
      </c>
      <c r="BL76" s="44">
        <f t="shared" si="42"/>
        <v>1068763176</v>
      </c>
      <c r="BM76" s="41" t="str">
        <f>IF(COUNTIF($D$3:D76,D76)=1,BL76,"")</f>
        <v/>
      </c>
      <c r="BN76" s="41">
        <f t="shared" si="43"/>
        <v>0</v>
      </c>
      <c r="BO76" s="41">
        <f t="shared" si="44"/>
        <v>0</v>
      </c>
      <c r="BP76" s="44">
        <f t="shared" si="45"/>
        <v>0</v>
      </c>
      <c r="BQ76" s="44">
        <f t="shared" si="46"/>
        <v>0</v>
      </c>
      <c r="BR76" s="44" t="str">
        <f t="shared" si="47"/>
        <v/>
      </c>
      <c r="BS76" s="44" t="str">
        <f t="shared" si="35"/>
        <v/>
      </c>
      <c r="BT76" s="44">
        <f t="shared" si="48"/>
        <v>0</v>
      </c>
      <c r="BU76" s="45" t="str">
        <f t="shared" si="49"/>
        <v/>
      </c>
    </row>
    <row r="77" spans="1:73" hidden="1">
      <c r="A77" s="95" t="s">
        <v>76</v>
      </c>
      <c r="B77" s="38">
        <v>31</v>
      </c>
      <c r="C77" s="38" t="s">
        <v>77</v>
      </c>
      <c r="D77" s="39">
        <v>5020632025</v>
      </c>
      <c r="E77" s="39" t="str">
        <f t="shared" si="36"/>
        <v/>
      </c>
      <c r="F77" s="62"/>
      <c r="G77" s="38" t="s">
        <v>140</v>
      </c>
      <c r="H77" s="38" t="s">
        <v>143</v>
      </c>
      <c r="I77" s="38" t="s">
        <v>89</v>
      </c>
      <c r="J77" s="38" t="s">
        <v>81</v>
      </c>
      <c r="K77" s="38" t="str">
        <f>INDEX('[3]Zonificación '!$AK:$AK,MATCH(D77,'[3]Zonificación '!$B:$B,0))</f>
        <v>OPERADOR COMPONENTE PEDAGOGICO CON ALIMENTOS</v>
      </c>
      <c r="L77" s="38">
        <v>1</v>
      </c>
      <c r="M77" s="38">
        <f>SUMIFS(
   zonificación!$AA:$AA,
   zonificación!$A:$A,B77,
   zonificación!$K:$K, G77,
   zonificación!$I:$I,H77,
   zonificación!$W:$W, I77, zonificación!$AK:$AK, J77)</f>
        <v>39</v>
      </c>
      <c r="N77" s="48">
        <f>IF(COUNTIFS($D$2:$D77,D77)=1,SUMIFS($M:$M,D:D,D77),0)</f>
        <v>2682</v>
      </c>
      <c r="O77" s="62">
        <v>3</v>
      </c>
      <c r="P77" s="38">
        <f>IF(COUNTIFS($D$2:$D77,D77)=1,SUMIFS($L:$L,D:D,D77),0)</f>
        <v>35</v>
      </c>
      <c r="Q77" s="40">
        <f>IF(COUNTIFS($D$2:$D77,D77)=1,SUMIFS($N:$N,D:D,D77),0)</f>
        <v>2682</v>
      </c>
      <c r="R77" s="38" t="s">
        <v>82</v>
      </c>
      <c r="S77" s="38">
        <v>900264963</v>
      </c>
      <c r="T77" s="110">
        <v>900264963</v>
      </c>
      <c r="U77" s="38" t="s">
        <v>146</v>
      </c>
      <c r="V77" s="110" t="s">
        <v>147</v>
      </c>
      <c r="W77" s="38" t="s">
        <v>84</v>
      </c>
      <c r="X77" s="97">
        <v>46326</v>
      </c>
      <c r="Y77" s="64">
        <v>0</v>
      </c>
      <c r="Z77" s="41">
        <f>IF(COUNTIFS($D$2:$D77,$D77)=1,SUMIFS(Y:Y,$D:$D,$D77),0)</f>
        <v>0</v>
      </c>
      <c r="AA77" s="64">
        <v>0</v>
      </c>
      <c r="AB77" s="63" t="s">
        <v>85</v>
      </c>
      <c r="AC77" s="64">
        <v>0</v>
      </c>
      <c r="AD77" s="41">
        <f>IF(COUNTIFS($D$2:$D77,$D77)=1,SUMIFS(AC:AC,$D:$D,$D77),0)</f>
        <v>0</v>
      </c>
      <c r="AE77" s="41">
        <f>IF(COUNTIFS($D$2:$D77,$D77)=1,SUMIFS(AA:AA,$D:$D,$D77),0)</f>
        <v>0</v>
      </c>
      <c r="AF77" s="41">
        <f t="shared" si="26"/>
        <v>0</v>
      </c>
      <c r="AG77" s="41">
        <f t="shared" si="27"/>
        <v>0</v>
      </c>
      <c r="AH77" s="41">
        <f>IF(COUNTIFS($D$2:$D77,$D77)=1,SUMIFS(AG:AG,$D:$D,$D77),0)</f>
        <v>0</v>
      </c>
      <c r="AI77" s="65">
        <f t="shared" si="38"/>
        <v>2026</v>
      </c>
      <c r="AJ77" s="42">
        <f>AH77/VLOOKUP(AI77,SALARIOS!$A$1:$B$4,2,0)</f>
        <v>0</v>
      </c>
      <c r="AK77" s="64">
        <v>0</v>
      </c>
      <c r="AL77" s="64">
        <v>0</v>
      </c>
      <c r="AM77" s="64">
        <v>0</v>
      </c>
      <c r="AN77" s="64">
        <v>0</v>
      </c>
      <c r="AO77" s="41">
        <f t="shared" si="28"/>
        <v>0</v>
      </c>
      <c r="AP77" s="41">
        <f t="shared" si="29"/>
        <v>0</v>
      </c>
      <c r="AQ77" s="41">
        <f t="shared" si="30"/>
        <v>0</v>
      </c>
      <c r="AR77" s="41">
        <f>VALUE(IF(COUNTIFS($D$2:$D77,$D77)=1,MAX(0,SUMIFS(AP:AP,$D:$D,$D77)),0))</f>
        <v>0</v>
      </c>
      <c r="AS77" s="41">
        <f t="shared" si="37"/>
        <v>0</v>
      </c>
      <c r="AT77" s="41">
        <f>IF(COUNTIFS($D$2:$D77,$D77)=1,SUMIFS(AS:AS,$D:$D,$D77),0)</f>
        <v>0</v>
      </c>
      <c r="AU77" s="41">
        <f t="shared" si="31"/>
        <v>0</v>
      </c>
      <c r="AV77" s="41">
        <f t="shared" si="32"/>
        <v>0</v>
      </c>
      <c r="AW77" s="41">
        <f>SUMIFS(Combinaciones!$K:$K,Combinaciones!$A:$A,I77,Combinaciones!$B:$B,J77,Combinaciones!$F:$F,O77)*M77</f>
        <v>68034681</v>
      </c>
      <c r="AX77" s="41">
        <f>IF(COUNTIFS($D$2:$D77,$D77)=1,SUMIFS(AW:AW,$D:$D,$D77),0)</f>
        <v>4199707471</v>
      </c>
      <c r="AY77" s="64">
        <v>0</v>
      </c>
      <c r="AZ77" s="63" t="s">
        <v>85</v>
      </c>
      <c r="BA77" s="59"/>
      <c r="BB77" s="41">
        <f t="shared" si="39"/>
        <v>0</v>
      </c>
      <c r="BC77" s="64">
        <v>0</v>
      </c>
      <c r="BD77" s="43">
        <f t="shared" si="33"/>
        <v>68034681</v>
      </c>
      <c r="BE77" s="41">
        <f>IF(COUNTIFS($D$2:$D77,$D77)=1,SUMIFS(BD:BD,$D:$D,$D77),0)</f>
        <v>4199707471</v>
      </c>
      <c r="BF77" s="66">
        <v>0.02</v>
      </c>
      <c r="BG77" s="41">
        <f t="shared" si="25"/>
        <v>83994149.420000002</v>
      </c>
      <c r="BH77" s="41">
        <f>IF(COUNTIFS($D$2:$D77,$D77)=1,SUMIFS(BG:BG,$D:$D,$D77),0)</f>
        <v>83994149.420000002</v>
      </c>
      <c r="BI77" s="41">
        <f t="shared" si="40"/>
        <v>4283701620.4200001</v>
      </c>
      <c r="BJ77" s="44">
        <f t="shared" si="34"/>
        <v>2446.5642741439428</v>
      </c>
      <c r="BK77" s="44">
        <f t="shared" si="41"/>
        <v>68034681</v>
      </c>
      <c r="BL77" s="44">
        <f t="shared" si="42"/>
        <v>4199707471</v>
      </c>
      <c r="BM77" s="41">
        <f>IF(COUNTIF($D$3:D77,D77)=1,BL77,"")</f>
        <v>4199707471</v>
      </c>
      <c r="BN77" s="41">
        <f t="shared" si="43"/>
        <v>83994149.420000002</v>
      </c>
      <c r="BO77" s="41">
        <f t="shared" si="44"/>
        <v>4283701620.4200001</v>
      </c>
      <c r="BP77" s="44">
        <f t="shared" si="45"/>
        <v>0</v>
      </c>
      <c r="BQ77" s="44">
        <f t="shared" si="46"/>
        <v>2446.5642741439428</v>
      </c>
      <c r="BR77" s="44" t="str">
        <f t="shared" si="47"/>
        <v/>
      </c>
      <c r="BS77" s="44" t="str">
        <f t="shared" si="35"/>
        <v/>
      </c>
      <c r="BT77" s="44">
        <f t="shared" si="48"/>
        <v>2446.5642741439428</v>
      </c>
      <c r="BU77" s="45" t="str">
        <f t="shared" si="49"/>
        <v/>
      </c>
    </row>
    <row r="78" spans="1:73" hidden="1">
      <c r="A78" s="95" t="s">
        <v>76</v>
      </c>
      <c r="B78" s="38">
        <v>31</v>
      </c>
      <c r="C78" s="38" t="s">
        <v>77</v>
      </c>
      <c r="D78" s="39">
        <v>5020632025</v>
      </c>
      <c r="E78" s="39" t="str">
        <f t="shared" si="36"/>
        <v/>
      </c>
      <c r="F78" s="62"/>
      <c r="G78" s="38" t="s">
        <v>140</v>
      </c>
      <c r="H78" s="38" t="s">
        <v>143</v>
      </c>
      <c r="I78" s="38" t="s">
        <v>80</v>
      </c>
      <c r="J78" s="38" t="s">
        <v>81</v>
      </c>
      <c r="K78" s="38" t="str">
        <f>INDEX('[3]Zonificación '!$AK:$AK,MATCH(D78,'[3]Zonificación '!$B:$B,0))</f>
        <v>OPERADOR COMPONENTE PEDAGOGICO CON ALIMENTOS</v>
      </c>
      <c r="L78" s="38">
        <v>4</v>
      </c>
      <c r="M78" s="38">
        <f>SUMIFS(
   zonificación!$AA:$AA,
   zonificación!$A:$A,B78,
   zonificación!$K:$K, G78,
   zonificación!$I:$I,H78,
   zonificación!$W:$W, I78, zonificación!$AK:$AK, J78)</f>
        <v>677</v>
      </c>
      <c r="N78" s="48">
        <f>IF(COUNTIFS($D$2:$D78,D78)=1,SUMIFS($M:$M,D:D,D78),0)</f>
        <v>0</v>
      </c>
      <c r="O78" s="62">
        <v>3</v>
      </c>
      <c r="P78" s="38">
        <f>IF(COUNTIFS($D$2:$D78,D78)=1,SUMIFS($L:$L,D:D,D78),0)</f>
        <v>0</v>
      </c>
      <c r="Q78" s="40">
        <f>IF(COUNTIFS($D$2:$D78,D78)=1,SUMIFS($N:$N,D:D,D78),0)</f>
        <v>0</v>
      </c>
      <c r="R78" s="38" t="s">
        <v>82</v>
      </c>
      <c r="S78" s="38">
        <v>900264963</v>
      </c>
      <c r="T78" s="110">
        <v>900264963</v>
      </c>
      <c r="U78" s="38" t="s">
        <v>146</v>
      </c>
      <c r="V78" s="110" t="s">
        <v>147</v>
      </c>
      <c r="W78" s="38" t="s">
        <v>84</v>
      </c>
      <c r="X78" s="97">
        <v>46326</v>
      </c>
      <c r="Y78" s="64">
        <v>0</v>
      </c>
      <c r="Z78" s="41">
        <f>IF(COUNTIFS($D$2:$D78,$D78)=1,SUMIFS(Y:Y,$D:$D,$D78),0)</f>
        <v>0</v>
      </c>
      <c r="AA78" s="64">
        <v>0</v>
      </c>
      <c r="AB78" s="63" t="s">
        <v>85</v>
      </c>
      <c r="AC78" s="64">
        <v>0</v>
      </c>
      <c r="AD78" s="41">
        <f>IF(COUNTIFS($D$2:$D78,$D78)=1,SUMIFS(AC:AC,$D:$D,$D78),0)</f>
        <v>0</v>
      </c>
      <c r="AE78" s="41">
        <f>IF(COUNTIFS($D$2:$D78,$D78)=1,SUMIFS(AA:AA,$D:$D,$D78),0)</f>
        <v>0</v>
      </c>
      <c r="AF78" s="41">
        <f t="shared" si="26"/>
        <v>0</v>
      </c>
      <c r="AG78" s="41">
        <f t="shared" si="27"/>
        <v>0</v>
      </c>
      <c r="AH78" s="41">
        <f>IF(COUNTIFS($D$2:$D78,$D78)=1,SUMIFS(AG:AG,$D:$D,$D78),0)</f>
        <v>0</v>
      </c>
      <c r="AI78" s="65">
        <f t="shared" si="38"/>
        <v>2026</v>
      </c>
      <c r="AJ78" s="42">
        <f>AH78/VLOOKUP(AI78,SALARIOS!$A$1:$B$4,2,0)</f>
        <v>0</v>
      </c>
      <c r="AK78" s="64">
        <v>0</v>
      </c>
      <c r="AL78" s="64">
        <v>0</v>
      </c>
      <c r="AM78" s="64">
        <v>0</v>
      </c>
      <c r="AN78" s="64">
        <v>0</v>
      </c>
      <c r="AO78" s="41">
        <f t="shared" si="28"/>
        <v>0</v>
      </c>
      <c r="AP78" s="41">
        <f t="shared" si="29"/>
        <v>0</v>
      </c>
      <c r="AQ78" s="41">
        <f t="shared" si="30"/>
        <v>0</v>
      </c>
      <c r="AR78" s="41">
        <f>VALUE(IF(COUNTIFS($D$2:$D78,$D78)=1,MAX(0,SUMIFS(AP:AP,$D:$D,$D78)),0))</f>
        <v>0</v>
      </c>
      <c r="AS78" s="41">
        <f t="shared" si="37"/>
        <v>0</v>
      </c>
      <c r="AT78" s="41">
        <f>IF(COUNTIFS($D$2:$D78,$D78)=1,SUMIFS(AS:AS,$D:$D,$D78),0)</f>
        <v>0</v>
      </c>
      <c r="AU78" s="41">
        <f t="shared" si="31"/>
        <v>0</v>
      </c>
      <c r="AV78" s="41">
        <f t="shared" si="32"/>
        <v>0</v>
      </c>
      <c r="AW78" s="41">
        <f>SUMIFS(Combinaciones!$K:$K,Combinaciones!$A:$A,I78,Combinaciones!$B:$B,J78,Combinaciones!$F:$F,O78)*M78</f>
        <v>1143509868</v>
      </c>
      <c r="AX78" s="41">
        <f>IF(COUNTIFS($D$2:$D78,$D78)=1,SUMIFS(AW:AW,$D:$D,$D78),0)</f>
        <v>0</v>
      </c>
      <c r="AY78" s="64">
        <v>0</v>
      </c>
      <c r="AZ78" s="63" t="s">
        <v>85</v>
      </c>
      <c r="BA78" s="59"/>
      <c r="BB78" s="41">
        <f t="shared" si="39"/>
        <v>0</v>
      </c>
      <c r="BC78" s="64">
        <v>0</v>
      </c>
      <c r="BD78" s="43">
        <f t="shared" si="33"/>
        <v>1143509868</v>
      </c>
      <c r="BE78" s="41">
        <f>IF(COUNTIFS($D$2:$D78,$D78)=1,SUMIFS(BD:BD,$D:$D,$D78),0)</f>
        <v>0</v>
      </c>
      <c r="BF78" s="66">
        <v>0.02</v>
      </c>
      <c r="BG78" s="41">
        <f t="shared" si="25"/>
        <v>0</v>
      </c>
      <c r="BH78" s="41">
        <f>IF(COUNTIFS($D$2:$D78,$D78)=1,SUMIFS(BG:BG,$D:$D,$D78),0)</f>
        <v>0</v>
      </c>
      <c r="BI78" s="41">
        <f t="shared" si="40"/>
        <v>0</v>
      </c>
      <c r="BJ78" s="44">
        <f t="shared" si="34"/>
        <v>0</v>
      </c>
      <c r="BK78" s="44">
        <f t="shared" si="41"/>
        <v>1143509868</v>
      </c>
      <c r="BL78" s="44">
        <f t="shared" si="42"/>
        <v>4199707471</v>
      </c>
      <c r="BM78" s="41" t="str">
        <f>IF(COUNTIF($D$3:D78,D78)=1,BL78,"")</f>
        <v/>
      </c>
      <c r="BN78" s="41">
        <f t="shared" si="43"/>
        <v>0</v>
      </c>
      <c r="BO78" s="41">
        <f t="shared" si="44"/>
        <v>0</v>
      </c>
      <c r="BP78" s="44">
        <f t="shared" si="45"/>
        <v>0</v>
      </c>
      <c r="BQ78" s="44">
        <f t="shared" si="46"/>
        <v>0</v>
      </c>
      <c r="BR78" s="44" t="str">
        <f t="shared" si="47"/>
        <v/>
      </c>
      <c r="BS78" s="44" t="str">
        <f t="shared" si="35"/>
        <v/>
      </c>
      <c r="BT78" s="44">
        <f t="shared" si="48"/>
        <v>0</v>
      </c>
      <c r="BU78" s="45" t="str">
        <f t="shared" si="49"/>
        <v/>
      </c>
    </row>
    <row r="79" spans="1:73" hidden="1">
      <c r="A79" s="95" t="s">
        <v>76</v>
      </c>
      <c r="B79" s="38">
        <v>31</v>
      </c>
      <c r="C79" s="38" t="s">
        <v>77</v>
      </c>
      <c r="D79" s="39">
        <v>5020632025</v>
      </c>
      <c r="E79" s="39" t="str">
        <f t="shared" si="36"/>
        <v/>
      </c>
      <c r="F79" s="62"/>
      <c r="G79" s="38" t="s">
        <v>140</v>
      </c>
      <c r="H79" s="38" t="s">
        <v>148</v>
      </c>
      <c r="I79" s="38" t="s">
        <v>80</v>
      </c>
      <c r="J79" s="38" t="s">
        <v>81</v>
      </c>
      <c r="K79" s="38" t="str">
        <f>INDEX('[3]Zonificación '!$AK:$AK,MATCH(D79,'[3]Zonificación '!$B:$B,0))</f>
        <v>OPERADOR COMPONENTE PEDAGOGICO CON ALIMENTOS</v>
      </c>
      <c r="L79" s="38">
        <v>1</v>
      </c>
      <c r="M79" s="38">
        <f>SUMIFS(
   zonificación!$AA:$AA,
   zonificación!$A:$A,B79,
   zonificación!$K:$K, G79,
   zonificación!$I:$I,H79,
   zonificación!$W:$W, I79, zonificación!$AK:$AK, J79)</f>
        <v>43</v>
      </c>
      <c r="N79" s="48">
        <f>IF(COUNTIFS($D$2:$D79,D79)=1,SUMIFS($M:$M,D:D,D79),0)</f>
        <v>0</v>
      </c>
      <c r="O79" s="62">
        <v>3</v>
      </c>
      <c r="P79" s="38">
        <f>IF(COUNTIFS($D$2:$D79,D79)=1,SUMIFS($L:$L,D:D,D79),0)</f>
        <v>0</v>
      </c>
      <c r="Q79" s="40">
        <f>IF(COUNTIFS($D$2:$D79,D79)=1,SUMIFS($N:$N,D:D,D79),0)</f>
        <v>0</v>
      </c>
      <c r="R79" s="38" t="s">
        <v>82</v>
      </c>
      <c r="S79" s="38">
        <v>900264963</v>
      </c>
      <c r="T79" s="110">
        <v>900264963</v>
      </c>
      <c r="U79" s="38" t="s">
        <v>146</v>
      </c>
      <c r="V79" s="110" t="s">
        <v>147</v>
      </c>
      <c r="W79" s="38" t="s">
        <v>84</v>
      </c>
      <c r="X79" s="97">
        <v>46326</v>
      </c>
      <c r="Y79" s="64">
        <v>0</v>
      </c>
      <c r="Z79" s="41">
        <f>IF(COUNTIFS($D$2:$D79,$D79)=1,SUMIFS(Y:Y,$D:$D,$D79),0)</f>
        <v>0</v>
      </c>
      <c r="AA79" s="64">
        <v>0</v>
      </c>
      <c r="AB79" s="63" t="s">
        <v>85</v>
      </c>
      <c r="AC79" s="64">
        <v>0</v>
      </c>
      <c r="AD79" s="41">
        <f>IF(COUNTIFS($D$2:$D79,$D79)=1,SUMIFS(AC:AC,$D:$D,$D79),0)</f>
        <v>0</v>
      </c>
      <c r="AE79" s="41">
        <f>IF(COUNTIFS($D$2:$D79,$D79)=1,SUMIFS(AA:AA,$D:$D,$D79),0)</f>
        <v>0</v>
      </c>
      <c r="AF79" s="41">
        <f t="shared" si="26"/>
        <v>0</v>
      </c>
      <c r="AG79" s="41">
        <f t="shared" si="27"/>
        <v>0</v>
      </c>
      <c r="AH79" s="41">
        <f>IF(COUNTIFS($D$2:$D79,$D79)=1,SUMIFS(AG:AG,$D:$D,$D79),0)</f>
        <v>0</v>
      </c>
      <c r="AI79" s="65">
        <f t="shared" si="38"/>
        <v>2026</v>
      </c>
      <c r="AJ79" s="42">
        <f>AH79/VLOOKUP(AI79,SALARIOS!$A$1:$B$4,2,0)</f>
        <v>0</v>
      </c>
      <c r="AK79" s="64">
        <v>0</v>
      </c>
      <c r="AL79" s="64">
        <v>0</v>
      </c>
      <c r="AM79" s="64">
        <v>0</v>
      </c>
      <c r="AN79" s="64">
        <v>0</v>
      </c>
      <c r="AO79" s="41">
        <f t="shared" si="28"/>
        <v>0</v>
      </c>
      <c r="AP79" s="41">
        <f t="shared" si="29"/>
        <v>0</v>
      </c>
      <c r="AQ79" s="41">
        <f t="shared" si="30"/>
        <v>0</v>
      </c>
      <c r="AR79" s="41">
        <f>VALUE(IF(COUNTIFS($D$2:$D79,$D79)=1,MAX(0,SUMIFS(AP:AP,$D:$D,$D79)),0))</f>
        <v>0</v>
      </c>
      <c r="AS79" s="41">
        <f t="shared" si="37"/>
        <v>0</v>
      </c>
      <c r="AT79" s="41">
        <f>IF(COUNTIFS($D$2:$D79,$D79)=1,SUMIFS(AS:AS,$D:$D,$D79),0)</f>
        <v>0</v>
      </c>
      <c r="AU79" s="41">
        <f t="shared" si="31"/>
        <v>0</v>
      </c>
      <c r="AV79" s="41">
        <f t="shared" si="32"/>
        <v>0</v>
      </c>
      <c r="AW79" s="41">
        <f>SUMIFS(Combinaciones!$K:$K,Combinaciones!$A:$A,I79,Combinaciones!$B:$B,J79,Combinaciones!$F:$F,O79)*M79</f>
        <v>72630612</v>
      </c>
      <c r="AX79" s="41">
        <f>IF(COUNTIFS($D$2:$D79,$D79)=1,SUMIFS(AW:AW,$D:$D,$D79),0)</f>
        <v>0</v>
      </c>
      <c r="AY79" s="64">
        <v>0</v>
      </c>
      <c r="AZ79" s="63" t="s">
        <v>85</v>
      </c>
      <c r="BA79" s="59"/>
      <c r="BB79" s="41">
        <f t="shared" si="39"/>
        <v>0</v>
      </c>
      <c r="BC79" s="64">
        <v>0</v>
      </c>
      <c r="BD79" s="43">
        <f t="shared" si="33"/>
        <v>72630612</v>
      </c>
      <c r="BE79" s="41">
        <f>IF(COUNTIFS($D$2:$D79,$D79)=1,SUMIFS(BD:BD,$D:$D,$D79),0)</f>
        <v>0</v>
      </c>
      <c r="BF79" s="66">
        <v>0.02</v>
      </c>
      <c r="BG79" s="41">
        <f t="shared" si="25"/>
        <v>0</v>
      </c>
      <c r="BH79" s="41">
        <f>IF(COUNTIFS($D$2:$D79,$D79)=1,SUMIFS(BG:BG,$D:$D,$D79),0)</f>
        <v>0</v>
      </c>
      <c r="BI79" s="41">
        <f t="shared" si="40"/>
        <v>0</v>
      </c>
      <c r="BJ79" s="44">
        <f t="shared" si="34"/>
        <v>0</v>
      </c>
      <c r="BK79" s="44">
        <f t="shared" si="41"/>
        <v>72630612</v>
      </c>
      <c r="BL79" s="44">
        <f t="shared" si="42"/>
        <v>4199707471</v>
      </c>
      <c r="BM79" s="41" t="str">
        <f>IF(COUNTIF($D$3:D79,D79)=1,BL79,"")</f>
        <v/>
      </c>
      <c r="BN79" s="41">
        <f t="shared" si="43"/>
        <v>0</v>
      </c>
      <c r="BO79" s="41">
        <f t="shared" si="44"/>
        <v>0</v>
      </c>
      <c r="BP79" s="44">
        <f t="shared" si="45"/>
        <v>0</v>
      </c>
      <c r="BQ79" s="44">
        <f t="shared" si="46"/>
        <v>0</v>
      </c>
      <c r="BR79" s="44" t="str">
        <f t="shared" si="47"/>
        <v/>
      </c>
      <c r="BS79" s="44" t="str">
        <f t="shared" si="35"/>
        <v/>
      </c>
      <c r="BT79" s="44">
        <f t="shared" si="48"/>
        <v>0</v>
      </c>
      <c r="BU79" s="45" t="str">
        <f t="shared" si="49"/>
        <v/>
      </c>
    </row>
    <row r="80" spans="1:73" hidden="1">
      <c r="A80" s="95" t="s">
        <v>76</v>
      </c>
      <c r="B80" s="38">
        <v>31</v>
      </c>
      <c r="C80" s="38" t="s">
        <v>77</v>
      </c>
      <c r="D80" s="39">
        <v>5020632025</v>
      </c>
      <c r="E80" s="39" t="str">
        <f t="shared" si="36"/>
        <v/>
      </c>
      <c r="F80" s="62"/>
      <c r="G80" s="38" t="s">
        <v>140</v>
      </c>
      <c r="H80" s="38" t="s">
        <v>148</v>
      </c>
      <c r="I80" s="38" t="s">
        <v>118</v>
      </c>
      <c r="J80" s="38" t="s">
        <v>81</v>
      </c>
      <c r="K80" s="38" t="str">
        <f>INDEX('[3]Zonificación '!$AK:$AK,MATCH(D80,'[3]Zonificación '!$B:$B,0))</f>
        <v>OPERADOR COMPONENTE PEDAGOGICO CON ALIMENTOS</v>
      </c>
      <c r="L80" s="38">
        <v>5</v>
      </c>
      <c r="M80" s="38">
        <f>SUMIFS(
   zonificación!$AA:$AA,
   zonificación!$A:$A,B80,
   zonificación!$K:$K, G80,
   zonificación!$I:$I,H80,
   zonificación!$W:$W, I80, zonificación!$AK:$AK, J80)</f>
        <v>198</v>
      </c>
      <c r="N80" s="48">
        <f>IF(COUNTIFS($D$2:$D80,D80)=1,SUMIFS($M:$M,D:D,D80),0)</f>
        <v>0</v>
      </c>
      <c r="O80" s="62">
        <v>3</v>
      </c>
      <c r="P80" s="38">
        <f>IF(COUNTIFS($D$2:$D80,D80)=1,SUMIFS($L:$L,D:D,D80),0)</f>
        <v>0</v>
      </c>
      <c r="Q80" s="40">
        <f>IF(COUNTIFS($D$2:$D80,D80)=1,SUMIFS($N:$N,D:D,D80),0)</f>
        <v>0</v>
      </c>
      <c r="R80" s="38" t="s">
        <v>82</v>
      </c>
      <c r="S80" s="38">
        <v>900264963</v>
      </c>
      <c r="T80" s="110">
        <v>900264963</v>
      </c>
      <c r="U80" s="38" t="s">
        <v>146</v>
      </c>
      <c r="V80" s="110" t="s">
        <v>147</v>
      </c>
      <c r="W80" s="38" t="s">
        <v>120</v>
      </c>
      <c r="X80" s="97">
        <v>46326</v>
      </c>
      <c r="Y80" s="64">
        <v>0</v>
      </c>
      <c r="Z80" s="41">
        <f>IF(COUNTIFS($D$2:$D80,$D80)=1,SUMIFS(Y:Y,$D:$D,$D80),0)</f>
        <v>0</v>
      </c>
      <c r="AA80" s="64">
        <v>0</v>
      </c>
      <c r="AB80" s="63" t="s">
        <v>85</v>
      </c>
      <c r="AC80" s="64">
        <v>0</v>
      </c>
      <c r="AD80" s="41">
        <f>IF(COUNTIFS($D$2:$D80,$D80)=1,SUMIFS(AC:AC,$D:$D,$D80),0)</f>
        <v>0</v>
      </c>
      <c r="AE80" s="41">
        <f>IF(COUNTIFS($D$2:$D80,$D80)=1,SUMIFS(AA:AA,$D:$D,$D80),0)</f>
        <v>0</v>
      </c>
      <c r="AF80" s="41">
        <f t="shared" si="26"/>
        <v>0</v>
      </c>
      <c r="AG80" s="41">
        <f t="shared" si="27"/>
        <v>0</v>
      </c>
      <c r="AH80" s="41">
        <f>IF(COUNTIFS($D$2:$D80,$D80)=1,SUMIFS(AG:AG,$D:$D,$D80),0)</f>
        <v>0</v>
      </c>
      <c r="AI80" s="65">
        <f t="shared" si="38"/>
        <v>2026</v>
      </c>
      <c r="AJ80" s="42">
        <f>AH80/VLOOKUP(AI80,SALARIOS!$A$1:$B$4,2,0)</f>
        <v>0</v>
      </c>
      <c r="AK80" s="64">
        <v>0</v>
      </c>
      <c r="AL80" s="64">
        <v>0</v>
      </c>
      <c r="AM80" s="64">
        <v>0</v>
      </c>
      <c r="AN80" s="64">
        <v>0</v>
      </c>
      <c r="AO80" s="41">
        <f t="shared" si="28"/>
        <v>0</v>
      </c>
      <c r="AP80" s="41">
        <f t="shared" si="29"/>
        <v>0</v>
      </c>
      <c r="AQ80" s="41">
        <f t="shared" si="30"/>
        <v>0</v>
      </c>
      <c r="AR80" s="41">
        <f>VALUE(IF(COUNTIFS($D$2:$D80,$D80)=1,MAX(0,SUMIFS(AP:AP,$D:$D,$D80)),0))</f>
        <v>0</v>
      </c>
      <c r="AS80" s="41">
        <f t="shared" si="37"/>
        <v>0</v>
      </c>
      <c r="AT80" s="41">
        <f>IF(COUNTIFS($D$2:$D80,$D80)=1,SUMIFS(AS:AS,$D:$D,$D80),0)</f>
        <v>0</v>
      </c>
      <c r="AU80" s="41">
        <f t="shared" si="31"/>
        <v>0</v>
      </c>
      <c r="AV80" s="41">
        <f t="shared" si="32"/>
        <v>0</v>
      </c>
      <c r="AW80" s="41">
        <f>SUMIFS(Combinaciones!$K:$K,Combinaciones!$A:$A,I80,Combinaciones!$B:$B,J80,Combinaciones!$F:$F,O80)*M80</f>
        <v>289780326</v>
      </c>
      <c r="AX80" s="41">
        <f>IF(COUNTIFS($D$2:$D80,$D80)=1,SUMIFS(AW:AW,$D:$D,$D80),0)</f>
        <v>0</v>
      </c>
      <c r="AY80" s="64">
        <v>0</v>
      </c>
      <c r="AZ80" s="63" t="s">
        <v>85</v>
      </c>
      <c r="BA80" s="59"/>
      <c r="BB80" s="41">
        <f t="shared" si="39"/>
        <v>0</v>
      </c>
      <c r="BC80" s="64">
        <v>0</v>
      </c>
      <c r="BD80" s="43">
        <f t="shared" si="33"/>
        <v>289780326</v>
      </c>
      <c r="BE80" s="41">
        <f>IF(COUNTIFS($D$2:$D80,$D80)=1,SUMIFS(BD:BD,$D:$D,$D80),0)</f>
        <v>0</v>
      </c>
      <c r="BF80" s="66">
        <v>0.02</v>
      </c>
      <c r="BG80" s="41">
        <f t="shared" si="25"/>
        <v>0</v>
      </c>
      <c r="BH80" s="41">
        <f>IF(COUNTIFS($D$2:$D80,$D80)=1,SUMIFS(BG:BG,$D:$D,$D80),0)</f>
        <v>0</v>
      </c>
      <c r="BI80" s="41">
        <f t="shared" si="40"/>
        <v>0</v>
      </c>
      <c r="BJ80" s="44">
        <f t="shared" si="34"/>
        <v>0</v>
      </c>
      <c r="BK80" s="44">
        <f t="shared" si="41"/>
        <v>289780326</v>
      </c>
      <c r="BL80" s="44">
        <f t="shared" si="42"/>
        <v>4199707471</v>
      </c>
      <c r="BM80" s="41" t="str">
        <f>IF(COUNTIF($D$3:D80,D80)=1,BL80,"")</f>
        <v/>
      </c>
      <c r="BN80" s="41">
        <f t="shared" si="43"/>
        <v>0</v>
      </c>
      <c r="BO80" s="41">
        <f t="shared" si="44"/>
        <v>0</v>
      </c>
      <c r="BP80" s="44">
        <f t="shared" si="45"/>
        <v>0</v>
      </c>
      <c r="BQ80" s="44">
        <f t="shared" si="46"/>
        <v>0</v>
      </c>
      <c r="BR80" s="44" t="str">
        <f t="shared" si="47"/>
        <v/>
      </c>
      <c r="BS80" s="44" t="str">
        <f t="shared" si="35"/>
        <v/>
      </c>
      <c r="BT80" s="44">
        <f t="shared" si="48"/>
        <v>0</v>
      </c>
      <c r="BU80" s="45" t="str">
        <f t="shared" si="49"/>
        <v/>
      </c>
    </row>
    <row r="81" spans="1:73" hidden="1">
      <c r="A81" s="95" t="s">
        <v>76</v>
      </c>
      <c r="B81" s="38">
        <v>31</v>
      </c>
      <c r="C81" s="38" t="s">
        <v>77</v>
      </c>
      <c r="D81" s="39">
        <v>5020632025</v>
      </c>
      <c r="E81" s="39" t="str">
        <f t="shared" si="36"/>
        <v/>
      </c>
      <c r="F81" s="62"/>
      <c r="G81" s="38" t="s">
        <v>140</v>
      </c>
      <c r="H81" s="38" t="s">
        <v>141</v>
      </c>
      <c r="I81" s="38" t="s">
        <v>80</v>
      </c>
      <c r="J81" s="38" t="s">
        <v>81</v>
      </c>
      <c r="K81" s="38" t="str">
        <f>INDEX('[3]Zonificación '!$AK:$AK,MATCH(D81,'[3]Zonificación '!$B:$B,0))</f>
        <v>OPERADOR COMPONENTE PEDAGOGICO CON ALIMENTOS</v>
      </c>
      <c r="L81" s="38">
        <v>7</v>
      </c>
      <c r="M81" s="38">
        <f>SUMIFS(
   zonificación!$AA:$AA,
   zonificación!$A:$A,B81,
   zonificación!$K:$K, G81,
   zonificación!$I:$I,H81,
   zonificación!$W:$W, I81, zonificación!$AK:$AK, J81)</f>
        <v>1087</v>
      </c>
      <c r="N81" s="48">
        <f>IF(COUNTIFS($D$2:$D81,D81)=1,SUMIFS($M:$M,D:D,D81),0)</f>
        <v>0</v>
      </c>
      <c r="O81" s="62">
        <v>3</v>
      </c>
      <c r="P81" s="38">
        <f>IF(COUNTIFS($D$2:$D81,D81)=1,SUMIFS($L:$L,D:D,D81),0)</f>
        <v>0</v>
      </c>
      <c r="Q81" s="40">
        <f>IF(COUNTIFS($D$2:$D81,D81)=1,SUMIFS($N:$N,D:D,D81),0)</f>
        <v>0</v>
      </c>
      <c r="R81" s="38" t="s">
        <v>82</v>
      </c>
      <c r="S81" s="38">
        <v>900264963</v>
      </c>
      <c r="T81" s="110">
        <v>900264963</v>
      </c>
      <c r="U81" s="38" t="s">
        <v>146</v>
      </c>
      <c r="V81" s="110" t="s">
        <v>147</v>
      </c>
      <c r="W81" s="38" t="s">
        <v>84</v>
      </c>
      <c r="X81" s="97">
        <v>46326</v>
      </c>
      <c r="Y81" s="64">
        <v>0</v>
      </c>
      <c r="Z81" s="41">
        <f>IF(COUNTIFS($D$2:$D81,$D81)=1,SUMIFS(Y:Y,$D:$D,$D81),0)</f>
        <v>0</v>
      </c>
      <c r="AA81" s="64">
        <v>0</v>
      </c>
      <c r="AB81" s="63" t="s">
        <v>85</v>
      </c>
      <c r="AC81" s="64">
        <v>0</v>
      </c>
      <c r="AD81" s="41">
        <f>IF(COUNTIFS($D$2:$D81,$D81)=1,SUMIFS(AC:AC,$D:$D,$D81),0)</f>
        <v>0</v>
      </c>
      <c r="AE81" s="41">
        <f>IF(COUNTIFS($D$2:$D81,$D81)=1,SUMIFS(AA:AA,$D:$D,$D81),0)</f>
        <v>0</v>
      </c>
      <c r="AF81" s="41">
        <f t="shared" si="26"/>
        <v>0</v>
      </c>
      <c r="AG81" s="41">
        <f t="shared" si="27"/>
        <v>0</v>
      </c>
      <c r="AH81" s="41">
        <f>IF(COUNTIFS($D$2:$D81,$D81)=1,SUMIFS(AG:AG,$D:$D,$D81),0)</f>
        <v>0</v>
      </c>
      <c r="AI81" s="65">
        <f t="shared" si="38"/>
        <v>2026</v>
      </c>
      <c r="AJ81" s="42">
        <f>AH81/VLOOKUP(AI81,SALARIOS!$A$1:$B$4,2,0)</f>
        <v>0</v>
      </c>
      <c r="AK81" s="64">
        <v>0</v>
      </c>
      <c r="AL81" s="64">
        <v>0</v>
      </c>
      <c r="AM81" s="64">
        <v>0</v>
      </c>
      <c r="AN81" s="64">
        <v>0</v>
      </c>
      <c r="AO81" s="41">
        <f t="shared" si="28"/>
        <v>0</v>
      </c>
      <c r="AP81" s="41">
        <f t="shared" si="29"/>
        <v>0</v>
      </c>
      <c r="AQ81" s="41">
        <f t="shared" si="30"/>
        <v>0</v>
      </c>
      <c r="AR81" s="41">
        <f>VALUE(IF(COUNTIFS($D$2:$D81,$D81)=1,MAX(0,SUMIFS(AP:AP,$D:$D,$D81)),0))</f>
        <v>0</v>
      </c>
      <c r="AS81" s="41">
        <f t="shared" si="37"/>
        <v>0</v>
      </c>
      <c r="AT81" s="41">
        <f>IF(COUNTIFS($D$2:$D81,$D81)=1,SUMIFS(AS:AS,$D:$D,$D81),0)</f>
        <v>0</v>
      </c>
      <c r="AU81" s="41">
        <f t="shared" si="31"/>
        <v>0</v>
      </c>
      <c r="AV81" s="41">
        <f t="shared" si="32"/>
        <v>0</v>
      </c>
      <c r="AW81" s="41">
        <f>SUMIFS(Combinaciones!$K:$K,Combinaciones!$A:$A,I81,Combinaciones!$B:$B,J81,Combinaciones!$F:$F,O81)*M81</f>
        <v>1836034308</v>
      </c>
      <c r="AX81" s="41">
        <f>IF(COUNTIFS($D$2:$D81,$D81)=1,SUMIFS(AW:AW,$D:$D,$D81),0)</f>
        <v>0</v>
      </c>
      <c r="AY81" s="64">
        <v>0</v>
      </c>
      <c r="AZ81" s="63" t="s">
        <v>85</v>
      </c>
      <c r="BA81" s="59"/>
      <c r="BB81" s="41">
        <f t="shared" si="39"/>
        <v>0</v>
      </c>
      <c r="BC81" s="64">
        <v>0</v>
      </c>
      <c r="BD81" s="43">
        <f t="shared" si="33"/>
        <v>1836034308</v>
      </c>
      <c r="BE81" s="41">
        <f>IF(COUNTIFS($D$2:$D81,$D81)=1,SUMIFS(BD:BD,$D:$D,$D81),0)</f>
        <v>0</v>
      </c>
      <c r="BF81" s="66">
        <v>0.02</v>
      </c>
      <c r="BG81" s="41">
        <f t="shared" si="25"/>
        <v>0</v>
      </c>
      <c r="BH81" s="41">
        <f>IF(COUNTIFS($D$2:$D81,$D81)=1,SUMIFS(BG:BG,$D:$D,$D81),0)</f>
        <v>0</v>
      </c>
      <c r="BI81" s="41">
        <f t="shared" si="40"/>
        <v>0</v>
      </c>
      <c r="BJ81" s="44">
        <f t="shared" si="34"/>
        <v>0</v>
      </c>
      <c r="BK81" s="44">
        <f t="shared" si="41"/>
        <v>1836034308</v>
      </c>
      <c r="BL81" s="44">
        <f t="shared" si="42"/>
        <v>4199707471</v>
      </c>
      <c r="BM81" s="41" t="str">
        <f>IF(COUNTIF($D$3:D81,D81)=1,BL81,"")</f>
        <v/>
      </c>
      <c r="BN81" s="41">
        <f t="shared" si="43"/>
        <v>0</v>
      </c>
      <c r="BO81" s="41">
        <f t="shared" si="44"/>
        <v>0</v>
      </c>
      <c r="BP81" s="44">
        <f t="shared" si="45"/>
        <v>0</v>
      </c>
      <c r="BQ81" s="44">
        <f t="shared" si="46"/>
        <v>0</v>
      </c>
      <c r="BR81" s="44" t="str">
        <f t="shared" si="47"/>
        <v/>
      </c>
      <c r="BS81" s="44" t="str">
        <f t="shared" si="35"/>
        <v/>
      </c>
      <c r="BT81" s="44">
        <f t="shared" si="48"/>
        <v>0</v>
      </c>
      <c r="BU81" s="45" t="str">
        <f t="shared" si="49"/>
        <v/>
      </c>
    </row>
    <row r="82" spans="1:73" hidden="1">
      <c r="A82" s="95" t="s">
        <v>76</v>
      </c>
      <c r="B82" s="38">
        <v>31</v>
      </c>
      <c r="C82" s="38" t="s">
        <v>77</v>
      </c>
      <c r="D82" s="39">
        <v>5020632025</v>
      </c>
      <c r="E82" s="39" t="str">
        <f t="shared" si="36"/>
        <v/>
      </c>
      <c r="F82" s="62"/>
      <c r="G82" s="38" t="s">
        <v>140</v>
      </c>
      <c r="H82" s="38" t="s">
        <v>141</v>
      </c>
      <c r="I82" s="38" t="s">
        <v>86</v>
      </c>
      <c r="J82" s="38" t="s">
        <v>81</v>
      </c>
      <c r="K82" s="38" t="str">
        <f>INDEX('[3]Zonificación '!$AK:$AK,MATCH(D82,'[3]Zonificación '!$B:$B,0))</f>
        <v>OPERADOR COMPONENTE PEDAGOGICO CON ALIMENTOS</v>
      </c>
      <c r="L82" s="38">
        <v>10</v>
      </c>
      <c r="M82" s="38">
        <f>SUMIFS(
   zonificación!$AA:$AA,
   zonificación!$A:$A,B82,
   zonificación!$K:$K, G82,
   zonificación!$I:$I,H82,
   zonificación!$W:$W, I82, zonificación!$AK:$AK, J82)</f>
        <v>351</v>
      </c>
      <c r="N82" s="48">
        <f>IF(COUNTIFS($D$2:$D82,D82)=1,SUMIFS($M:$M,D:D,D82),0)</f>
        <v>0</v>
      </c>
      <c r="O82" s="62">
        <v>3</v>
      </c>
      <c r="P82" s="38">
        <f>IF(COUNTIFS($D$2:$D82,D82)=1,SUMIFS($L:$L,D:D,D82),0)</f>
        <v>0</v>
      </c>
      <c r="Q82" s="40">
        <f>IF(COUNTIFS($D$2:$D82,D82)=1,SUMIFS($N:$N,D:D,D82),0)</f>
        <v>0</v>
      </c>
      <c r="R82" s="38" t="s">
        <v>82</v>
      </c>
      <c r="S82" s="38">
        <v>900264963</v>
      </c>
      <c r="T82" s="110">
        <v>900264963</v>
      </c>
      <c r="U82" s="38" t="s">
        <v>146</v>
      </c>
      <c r="V82" s="110" t="s">
        <v>147</v>
      </c>
      <c r="W82" s="38" t="s">
        <v>87</v>
      </c>
      <c r="X82" s="97">
        <v>46326</v>
      </c>
      <c r="Y82" s="64">
        <v>0</v>
      </c>
      <c r="Z82" s="41">
        <f>IF(COUNTIFS($D$2:$D82,$D82)=1,SUMIFS(Y:Y,$D:$D,$D82),0)</f>
        <v>0</v>
      </c>
      <c r="AA82" s="64">
        <v>0</v>
      </c>
      <c r="AB82" s="63" t="s">
        <v>85</v>
      </c>
      <c r="AC82" s="64">
        <v>0</v>
      </c>
      <c r="AD82" s="41">
        <f>IF(COUNTIFS($D$2:$D82,$D82)=1,SUMIFS(AC:AC,$D:$D,$D82),0)</f>
        <v>0</v>
      </c>
      <c r="AE82" s="41">
        <f>IF(COUNTIFS($D$2:$D82,$D82)=1,SUMIFS(AA:AA,$D:$D,$D82),0)</f>
        <v>0</v>
      </c>
      <c r="AF82" s="41">
        <f t="shared" si="26"/>
        <v>0</v>
      </c>
      <c r="AG82" s="41">
        <f t="shared" si="27"/>
        <v>0</v>
      </c>
      <c r="AH82" s="41">
        <f>IF(COUNTIFS($D$2:$D82,$D82)=1,SUMIFS(AG:AG,$D:$D,$D82),0)</f>
        <v>0</v>
      </c>
      <c r="AI82" s="65">
        <f t="shared" si="38"/>
        <v>2026</v>
      </c>
      <c r="AJ82" s="42">
        <f>AH82/VLOOKUP(AI82,SALARIOS!$A$1:$B$4,2,0)</f>
        <v>0</v>
      </c>
      <c r="AK82" s="64">
        <v>0</v>
      </c>
      <c r="AL82" s="64">
        <v>0</v>
      </c>
      <c r="AM82" s="64">
        <v>0</v>
      </c>
      <c r="AN82" s="64">
        <v>0</v>
      </c>
      <c r="AO82" s="41">
        <f t="shared" si="28"/>
        <v>0</v>
      </c>
      <c r="AP82" s="41">
        <f t="shared" si="29"/>
        <v>0</v>
      </c>
      <c r="AQ82" s="41">
        <f t="shared" si="30"/>
        <v>0</v>
      </c>
      <c r="AR82" s="41">
        <f>VALUE(IF(COUNTIFS($D$2:$D82,$D82)=1,MAX(0,SUMIFS(AP:AP,$D:$D,$D82)),0))</f>
        <v>0</v>
      </c>
      <c r="AS82" s="41">
        <f t="shared" si="37"/>
        <v>0</v>
      </c>
      <c r="AT82" s="41">
        <f>IF(COUNTIFS($D$2:$D82,$D82)=1,SUMIFS(AS:AS,$D:$D,$D82),0)</f>
        <v>0</v>
      </c>
      <c r="AU82" s="41">
        <f t="shared" si="31"/>
        <v>0</v>
      </c>
      <c r="AV82" s="41">
        <f t="shared" si="32"/>
        <v>0</v>
      </c>
      <c r="AW82" s="41">
        <f>SUMIFS(Combinaciones!$K:$K,Combinaciones!$A:$A,I82,Combinaciones!$B:$B,J82,Combinaciones!$F:$F,O82)*M82</f>
        <v>434468502</v>
      </c>
      <c r="AX82" s="41">
        <f>IF(COUNTIFS($D$2:$D82,$D82)=1,SUMIFS(AW:AW,$D:$D,$D82),0)</f>
        <v>0</v>
      </c>
      <c r="AY82" s="64">
        <v>0</v>
      </c>
      <c r="AZ82" s="63" t="s">
        <v>85</v>
      </c>
      <c r="BA82" s="59"/>
      <c r="BB82" s="41">
        <f t="shared" si="39"/>
        <v>0</v>
      </c>
      <c r="BC82" s="64">
        <v>0</v>
      </c>
      <c r="BD82" s="43">
        <f t="shared" si="33"/>
        <v>434468502</v>
      </c>
      <c r="BE82" s="41">
        <f>IF(COUNTIFS($D$2:$D82,$D82)=1,SUMIFS(BD:BD,$D:$D,$D82),0)</f>
        <v>0</v>
      </c>
      <c r="BF82" s="66">
        <v>0.02</v>
      </c>
      <c r="BG82" s="41">
        <f t="shared" si="25"/>
        <v>0</v>
      </c>
      <c r="BH82" s="41">
        <f>IF(COUNTIFS($D$2:$D82,$D82)=1,SUMIFS(BG:BG,$D:$D,$D82),0)</f>
        <v>0</v>
      </c>
      <c r="BI82" s="41">
        <f t="shared" si="40"/>
        <v>0</v>
      </c>
      <c r="BJ82" s="44">
        <f t="shared" si="34"/>
        <v>0</v>
      </c>
      <c r="BK82" s="44">
        <f t="shared" si="41"/>
        <v>434468502</v>
      </c>
      <c r="BL82" s="44">
        <f t="shared" si="42"/>
        <v>4199707471</v>
      </c>
      <c r="BM82" s="41" t="str">
        <f>IF(COUNTIF($D$3:D82,D82)=1,BL82,"")</f>
        <v/>
      </c>
      <c r="BN82" s="41">
        <f t="shared" si="43"/>
        <v>0</v>
      </c>
      <c r="BO82" s="41">
        <f t="shared" si="44"/>
        <v>0</v>
      </c>
      <c r="BP82" s="44">
        <f t="shared" si="45"/>
        <v>0</v>
      </c>
      <c r="BQ82" s="44">
        <f t="shared" si="46"/>
        <v>0</v>
      </c>
      <c r="BR82" s="44" t="str">
        <f t="shared" si="47"/>
        <v/>
      </c>
      <c r="BS82" s="44" t="str">
        <f t="shared" si="35"/>
        <v/>
      </c>
      <c r="BT82" s="44">
        <f t="shared" si="48"/>
        <v>0</v>
      </c>
      <c r="BU82" s="45" t="str">
        <f t="shared" si="49"/>
        <v/>
      </c>
    </row>
    <row r="83" spans="1:73" hidden="1">
      <c r="A83" s="95" t="s">
        <v>76</v>
      </c>
      <c r="B83" s="38">
        <v>31</v>
      </c>
      <c r="C83" s="38" t="s">
        <v>77</v>
      </c>
      <c r="D83" s="39">
        <v>5020632025</v>
      </c>
      <c r="E83" s="39" t="str">
        <f t="shared" si="36"/>
        <v/>
      </c>
      <c r="F83" s="62"/>
      <c r="G83" s="38" t="s">
        <v>140</v>
      </c>
      <c r="H83" s="38" t="s">
        <v>149</v>
      </c>
      <c r="I83" s="38" t="s">
        <v>86</v>
      </c>
      <c r="J83" s="38" t="s">
        <v>81</v>
      </c>
      <c r="K83" s="38" t="str">
        <f>INDEX('[3]Zonificación '!$AK:$AK,MATCH(D83,'[3]Zonificación '!$B:$B,0))</f>
        <v>OPERADOR COMPONENTE PEDAGOGICO CON ALIMENTOS</v>
      </c>
      <c r="L83" s="38">
        <v>7</v>
      </c>
      <c r="M83" s="38">
        <f>SUMIFS(
   zonificación!$AA:$AA,
   zonificación!$A:$A,B83,
   zonificación!$K:$K, G83,
   zonificación!$I:$I,H83,
   zonificación!$W:$W, I83, zonificación!$AK:$AK, J83)</f>
        <v>287</v>
      </c>
      <c r="N83" s="48">
        <f>IF(COUNTIFS($D$2:$D83,D83)=1,SUMIFS($M:$M,D:D,D83),0)</f>
        <v>0</v>
      </c>
      <c r="O83" s="62">
        <v>3</v>
      </c>
      <c r="P83" s="38">
        <f>IF(COUNTIFS($D$2:$D83,D83)=1,SUMIFS($L:$L,D:D,D83),0)</f>
        <v>0</v>
      </c>
      <c r="Q83" s="40">
        <f>IF(COUNTIFS($D$2:$D83,D83)=1,SUMIFS($N:$N,D:D,D83),0)</f>
        <v>0</v>
      </c>
      <c r="R83" s="38" t="s">
        <v>82</v>
      </c>
      <c r="S83" s="38">
        <v>900264963</v>
      </c>
      <c r="T83" s="110">
        <v>900264963</v>
      </c>
      <c r="U83" s="38" t="s">
        <v>146</v>
      </c>
      <c r="V83" s="110" t="s">
        <v>147</v>
      </c>
      <c r="W83" s="38" t="s">
        <v>87</v>
      </c>
      <c r="X83" s="97">
        <v>46326</v>
      </c>
      <c r="Y83" s="64">
        <v>0</v>
      </c>
      <c r="Z83" s="41">
        <f>IF(COUNTIFS($D$2:$D83,$D83)=1,SUMIFS(Y:Y,$D:$D,$D83),0)</f>
        <v>0</v>
      </c>
      <c r="AA83" s="64">
        <v>0</v>
      </c>
      <c r="AB83" s="63" t="s">
        <v>85</v>
      </c>
      <c r="AC83" s="64">
        <v>0</v>
      </c>
      <c r="AD83" s="41">
        <f>IF(COUNTIFS($D$2:$D83,$D83)=1,SUMIFS(AC:AC,$D:$D,$D83),0)</f>
        <v>0</v>
      </c>
      <c r="AE83" s="41">
        <f>IF(COUNTIFS($D$2:$D83,$D83)=1,SUMIFS(AA:AA,$D:$D,$D83),0)</f>
        <v>0</v>
      </c>
      <c r="AF83" s="41">
        <f t="shared" si="26"/>
        <v>0</v>
      </c>
      <c r="AG83" s="41">
        <f t="shared" si="27"/>
        <v>0</v>
      </c>
      <c r="AH83" s="41">
        <f>IF(COUNTIFS($D$2:$D83,$D83)=1,SUMIFS(AG:AG,$D:$D,$D83),0)</f>
        <v>0</v>
      </c>
      <c r="AI83" s="65">
        <f t="shared" si="38"/>
        <v>2026</v>
      </c>
      <c r="AJ83" s="42">
        <f>AH83/VLOOKUP(AI83,SALARIOS!$A$1:$B$4,2,0)</f>
        <v>0</v>
      </c>
      <c r="AK83" s="64">
        <v>0</v>
      </c>
      <c r="AL83" s="64">
        <v>0</v>
      </c>
      <c r="AM83" s="64">
        <v>0</v>
      </c>
      <c r="AN83" s="64">
        <v>0</v>
      </c>
      <c r="AO83" s="41">
        <f t="shared" si="28"/>
        <v>0</v>
      </c>
      <c r="AP83" s="41">
        <f t="shared" si="29"/>
        <v>0</v>
      </c>
      <c r="AQ83" s="41">
        <f t="shared" si="30"/>
        <v>0</v>
      </c>
      <c r="AR83" s="41">
        <f>VALUE(IF(COUNTIFS($D$2:$D83,$D83)=1,MAX(0,SUMIFS(AP:AP,$D:$D,$D83)),0))</f>
        <v>0</v>
      </c>
      <c r="AS83" s="41">
        <f t="shared" si="37"/>
        <v>0</v>
      </c>
      <c r="AT83" s="41">
        <f>IF(COUNTIFS($D$2:$D83,$D83)=1,SUMIFS(AS:AS,$D:$D,$D83),0)</f>
        <v>0</v>
      </c>
      <c r="AU83" s="41">
        <f t="shared" si="31"/>
        <v>0</v>
      </c>
      <c r="AV83" s="41">
        <f t="shared" si="32"/>
        <v>0</v>
      </c>
      <c r="AW83" s="41">
        <f>SUMIFS(Combinaciones!$K:$K,Combinaciones!$A:$A,I83,Combinaciones!$B:$B,J83,Combinaciones!$F:$F,O83)*M83</f>
        <v>355249174</v>
      </c>
      <c r="AX83" s="41">
        <f>IF(COUNTIFS($D$2:$D83,$D83)=1,SUMIFS(AW:AW,$D:$D,$D83),0)</f>
        <v>0</v>
      </c>
      <c r="AY83" s="64">
        <v>0</v>
      </c>
      <c r="AZ83" s="63" t="s">
        <v>85</v>
      </c>
      <c r="BA83" s="59"/>
      <c r="BB83" s="41">
        <f t="shared" si="39"/>
        <v>0</v>
      </c>
      <c r="BC83" s="64">
        <v>0</v>
      </c>
      <c r="BD83" s="43">
        <f t="shared" si="33"/>
        <v>355249174</v>
      </c>
      <c r="BE83" s="41">
        <f>IF(COUNTIFS($D$2:$D83,$D83)=1,SUMIFS(BD:BD,$D:$D,$D83),0)</f>
        <v>0</v>
      </c>
      <c r="BF83" s="66">
        <v>0.02</v>
      </c>
      <c r="BG83" s="41">
        <f t="shared" si="25"/>
        <v>0</v>
      </c>
      <c r="BH83" s="41">
        <f>IF(COUNTIFS($D$2:$D83,$D83)=1,SUMIFS(BG:BG,$D:$D,$D83),0)</f>
        <v>0</v>
      </c>
      <c r="BI83" s="41">
        <f t="shared" si="40"/>
        <v>0</v>
      </c>
      <c r="BJ83" s="44">
        <f t="shared" si="34"/>
        <v>0</v>
      </c>
      <c r="BK83" s="44">
        <f t="shared" si="41"/>
        <v>355249174</v>
      </c>
      <c r="BL83" s="44">
        <f t="shared" si="42"/>
        <v>4199707471</v>
      </c>
      <c r="BM83" s="41" t="str">
        <f>IF(COUNTIF($D$3:D83,D83)=1,BL83,"")</f>
        <v/>
      </c>
      <c r="BN83" s="41">
        <f t="shared" si="43"/>
        <v>0</v>
      </c>
      <c r="BO83" s="41">
        <f t="shared" si="44"/>
        <v>0</v>
      </c>
      <c r="BP83" s="44">
        <f t="shared" si="45"/>
        <v>0</v>
      </c>
      <c r="BQ83" s="44">
        <f t="shared" si="46"/>
        <v>0</v>
      </c>
      <c r="BR83" s="44" t="str">
        <f t="shared" si="47"/>
        <v/>
      </c>
      <c r="BS83" s="44" t="str">
        <f t="shared" si="35"/>
        <v/>
      </c>
      <c r="BT83" s="44">
        <f t="shared" si="48"/>
        <v>0</v>
      </c>
      <c r="BU83" s="45" t="str">
        <f t="shared" si="49"/>
        <v/>
      </c>
    </row>
    <row r="84" spans="1:73" hidden="1">
      <c r="A84" s="95" t="s">
        <v>76</v>
      </c>
      <c r="B84" s="38">
        <v>32</v>
      </c>
      <c r="C84" s="38" t="s">
        <v>77</v>
      </c>
      <c r="D84" s="39">
        <v>5020472025</v>
      </c>
      <c r="E84" s="39" t="str">
        <f t="shared" si="36"/>
        <v/>
      </c>
      <c r="F84" s="62"/>
      <c r="G84" s="38" t="s">
        <v>140</v>
      </c>
      <c r="H84" s="38" t="s">
        <v>150</v>
      </c>
      <c r="I84" s="38" t="s">
        <v>80</v>
      </c>
      <c r="J84" s="38" t="s">
        <v>81</v>
      </c>
      <c r="K84" s="38" t="str">
        <f>INDEX('[3]Zonificación '!$AK:$AK,MATCH(D84,'[3]Zonificación '!$B:$B,0))</f>
        <v>OPERADOR COMPONENTE PEDAGOGICO CON ALIMENTOS</v>
      </c>
      <c r="L84" s="38">
        <v>2</v>
      </c>
      <c r="M84" s="38">
        <f>SUMIFS(
   zonificación!$AA:$AA,
   zonificación!$A:$A,B84,
   zonificación!$K:$K, G84,
   zonificación!$I:$I,H84,
   zonificación!$W:$W, I84, zonificación!$AK:$AK, J84)</f>
        <v>112</v>
      </c>
      <c r="N84" s="48">
        <f>IF(COUNTIFS($D$2:$D84,D84)=1,SUMIFS($M:$M,D:D,D84),0)</f>
        <v>585</v>
      </c>
      <c r="O84" s="62">
        <v>3</v>
      </c>
      <c r="P84" s="38">
        <f>IF(COUNTIFS($D$2:$D84,D84)=1,SUMIFS($L:$L,D:D,D84),0)</f>
        <v>11</v>
      </c>
      <c r="Q84" s="40">
        <f>IF(COUNTIFS($D$2:$D84,D84)=1,SUMIFS($N:$N,D:D,D84),0)</f>
        <v>585</v>
      </c>
      <c r="R84" s="38" t="s">
        <v>82</v>
      </c>
      <c r="S84" s="38">
        <v>900077807</v>
      </c>
      <c r="T84" s="110">
        <v>900077807</v>
      </c>
      <c r="U84" s="38" t="s">
        <v>91</v>
      </c>
      <c r="V84" s="110" t="s">
        <v>91</v>
      </c>
      <c r="W84" s="38" t="s">
        <v>84</v>
      </c>
      <c r="X84" s="97">
        <v>46326</v>
      </c>
      <c r="Y84" s="64">
        <v>0</v>
      </c>
      <c r="Z84" s="41">
        <f>IF(COUNTIFS($D$2:$D84,$D84)=1,SUMIFS(Y:Y,$D:$D,$D84),0)</f>
        <v>0</v>
      </c>
      <c r="AA84" s="64">
        <v>0</v>
      </c>
      <c r="AB84" s="63" t="s">
        <v>85</v>
      </c>
      <c r="AC84" s="64">
        <v>0</v>
      </c>
      <c r="AD84" s="41">
        <f>IF(COUNTIFS($D$2:$D84,$D84)=1,SUMIFS(AC:AC,$D:$D,$D84),0)</f>
        <v>0</v>
      </c>
      <c r="AE84" s="41">
        <f>IF(COUNTIFS($D$2:$D84,$D84)=1,SUMIFS(AA:AA,$D:$D,$D84),0)</f>
        <v>0</v>
      </c>
      <c r="AF84" s="41">
        <f t="shared" si="26"/>
        <v>0</v>
      </c>
      <c r="AG84" s="41">
        <f t="shared" si="27"/>
        <v>0</v>
      </c>
      <c r="AH84" s="41">
        <f>IF(COUNTIFS($D$2:$D84,$D84)=1,SUMIFS(AG:AG,$D:$D,$D84),0)</f>
        <v>0</v>
      </c>
      <c r="AI84" s="65">
        <f t="shared" si="38"/>
        <v>2026</v>
      </c>
      <c r="AJ84" s="42">
        <f>AH84/VLOOKUP(AI84,SALARIOS!$A$1:$B$4,2,0)</f>
        <v>0</v>
      </c>
      <c r="AK84" s="64">
        <v>0</v>
      </c>
      <c r="AL84" s="64">
        <v>0</v>
      </c>
      <c r="AM84" s="64">
        <v>0</v>
      </c>
      <c r="AN84" s="64">
        <v>0</v>
      </c>
      <c r="AO84" s="41">
        <f t="shared" si="28"/>
        <v>0</v>
      </c>
      <c r="AP84" s="41">
        <f t="shared" si="29"/>
        <v>0</v>
      </c>
      <c r="AQ84" s="41">
        <f t="shared" si="30"/>
        <v>0</v>
      </c>
      <c r="AR84" s="41">
        <f>VALUE(IF(COUNTIFS($D$2:$D84,$D84)=1,MAX(0,SUMIFS(AP:AP,$D:$D,$D84)),0))</f>
        <v>0</v>
      </c>
      <c r="AS84" s="41">
        <f t="shared" si="37"/>
        <v>0</v>
      </c>
      <c r="AT84" s="41">
        <f>IF(COUNTIFS($D$2:$D84,$D84)=1,SUMIFS(AS:AS,$D:$D,$D84),0)</f>
        <v>0</v>
      </c>
      <c r="AU84" s="41">
        <f t="shared" si="31"/>
        <v>0</v>
      </c>
      <c r="AV84" s="41">
        <f t="shared" si="32"/>
        <v>0</v>
      </c>
      <c r="AW84" s="41">
        <f>SUMIFS(Combinaciones!$K:$K,Combinaciones!$A:$A,I84,Combinaciones!$B:$B,J84,Combinaciones!$F:$F,O84)*M84</f>
        <v>189177408</v>
      </c>
      <c r="AX84" s="41">
        <f>IF(COUNTIFS($D$2:$D84,$D84)=1,SUMIFS(AW:AW,$D:$D,$D84),0)</f>
        <v>881160306</v>
      </c>
      <c r="AY84" s="64">
        <v>0</v>
      </c>
      <c r="AZ84" s="63" t="s">
        <v>85</v>
      </c>
      <c r="BA84" s="59"/>
      <c r="BB84" s="41">
        <f t="shared" si="39"/>
        <v>0</v>
      </c>
      <c r="BC84" s="64">
        <v>0</v>
      </c>
      <c r="BD84" s="43">
        <f t="shared" si="33"/>
        <v>189177408</v>
      </c>
      <c r="BE84" s="41">
        <f>IF(COUNTIFS($D$2:$D84,$D84)=1,SUMIFS(BD:BD,$D:$D,$D84),0)</f>
        <v>881160306</v>
      </c>
      <c r="BF84" s="66">
        <v>0.02</v>
      </c>
      <c r="BG84" s="41">
        <f t="shared" si="25"/>
        <v>17623206.120000001</v>
      </c>
      <c r="BH84" s="41">
        <f>IF(COUNTIFS($D$2:$D84,$D84)=1,SUMIFS(BG:BG,$D:$D,$D84),0)</f>
        <v>17623206.120000001</v>
      </c>
      <c r="BI84" s="41">
        <f t="shared" si="40"/>
        <v>898783512.12</v>
      </c>
      <c r="BJ84" s="44">
        <f t="shared" si="34"/>
        <v>513.32511593718675</v>
      </c>
      <c r="BK84" s="44">
        <f t="shared" si="41"/>
        <v>189177408</v>
      </c>
      <c r="BL84" s="44">
        <f t="shared" si="42"/>
        <v>881160306</v>
      </c>
      <c r="BM84" s="41">
        <f>IF(COUNTIF($D$3:D84,D84)=1,BL84,"")</f>
        <v>881160306</v>
      </c>
      <c r="BN84" s="41">
        <f t="shared" si="43"/>
        <v>17623206.120000001</v>
      </c>
      <c r="BO84" s="41">
        <f t="shared" si="44"/>
        <v>898783512.12</v>
      </c>
      <c r="BP84" s="44">
        <f t="shared" si="45"/>
        <v>0</v>
      </c>
      <c r="BQ84" s="44">
        <f t="shared" si="46"/>
        <v>513.32511593718675</v>
      </c>
      <c r="BR84" s="44" t="str">
        <f t="shared" si="47"/>
        <v/>
      </c>
      <c r="BS84" s="44" t="str">
        <f t="shared" si="35"/>
        <v/>
      </c>
      <c r="BT84" s="44">
        <f t="shared" si="48"/>
        <v>513.32511593718675</v>
      </c>
      <c r="BU84" s="45" t="str">
        <f t="shared" si="49"/>
        <v/>
      </c>
    </row>
    <row r="85" spans="1:73" hidden="1">
      <c r="A85" s="95" t="s">
        <v>76</v>
      </c>
      <c r="B85" s="38">
        <v>32</v>
      </c>
      <c r="C85" s="38" t="s">
        <v>77</v>
      </c>
      <c r="D85" s="39">
        <v>5020472025</v>
      </c>
      <c r="E85" s="39" t="str">
        <f t="shared" si="36"/>
        <v/>
      </c>
      <c r="F85" s="62"/>
      <c r="G85" s="38" t="s">
        <v>140</v>
      </c>
      <c r="H85" s="38" t="s">
        <v>151</v>
      </c>
      <c r="I85" s="38" t="s">
        <v>80</v>
      </c>
      <c r="J85" s="38" t="s">
        <v>81</v>
      </c>
      <c r="K85" s="38" t="str">
        <f>INDEX('[3]Zonificación '!$AK:$AK,MATCH(D85,'[3]Zonificación '!$B:$B,0))</f>
        <v>OPERADOR COMPONENTE PEDAGOGICO CON ALIMENTOS</v>
      </c>
      <c r="L85" s="38">
        <v>2</v>
      </c>
      <c r="M85" s="38">
        <f>SUMIFS(
   zonificación!$AA:$AA,
   zonificación!$A:$A,B85,
   zonificación!$K:$K, G85,
   zonificación!$I:$I,H85,
   zonificación!$W:$W, I85, zonificación!$AK:$AK, J85)</f>
        <v>236</v>
      </c>
      <c r="N85" s="48">
        <f>IF(COUNTIFS($D$2:$D85,D85)=1,SUMIFS($M:$M,D:D,D85),0)</f>
        <v>0</v>
      </c>
      <c r="O85" s="62">
        <v>3</v>
      </c>
      <c r="P85" s="38">
        <f>IF(COUNTIFS($D$2:$D85,D85)=1,SUMIFS($L:$L,D:D,D85),0)</f>
        <v>0</v>
      </c>
      <c r="Q85" s="40">
        <f>IF(COUNTIFS($D$2:$D85,D85)=1,SUMIFS($N:$N,D:D,D85),0)</f>
        <v>0</v>
      </c>
      <c r="R85" s="38" t="s">
        <v>82</v>
      </c>
      <c r="S85" s="38">
        <v>900077807</v>
      </c>
      <c r="T85" s="110">
        <v>900077807</v>
      </c>
      <c r="U85" s="38" t="s">
        <v>91</v>
      </c>
      <c r="V85" s="110" t="s">
        <v>91</v>
      </c>
      <c r="W85" s="38" t="s">
        <v>84</v>
      </c>
      <c r="X85" s="97">
        <v>46326</v>
      </c>
      <c r="Y85" s="64">
        <v>0</v>
      </c>
      <c r="Z85" s="41">
        <f>IF(COUNTIFS($D$2:$D85,$D85)=1,SUMIFS(Y:Y,$D:$D,$D85),0)</f>
        <v>0</v>
      </c>
      <c r="AA85" s="64">
        <v>0</v>
      </c>
      <c r="AB85" s="63" t="s">
        <v>85</v>
      </c>
      <c r="AC85" s="64">
        <v>0</v>
      </c>
      <c r="AD85" s="41">
        <f>IF(COUNTIFS($D$2:$D85,$D85)=1,SUMIFS(AC:AC,$D:$D,$D85),0)</f>
        <v>0</v>
      </c>
      <c r="AE85" s="41">
        <f>IF(COUNTIFS($D$2:$D85,$D85)=1,SUMIFS(AA:AA,$D:$D,$D85),0)</f>
        <v>0</v>
      </c>
      <c r="AF85" s="41">
        <f t="shared" si="26"/>
        <v>0</v>
      </c>
      <c r="AG85" s="41">
        <f t="shared" si="27"/>
        <v>0</v>
      </c>
      <c r="AH85" s="41">
        <f>IF(COUNTIFS($D$2:$D85,$D85)=1,SUMIFS(AG:AG,$D:$D,$D85),0)</f>
        <v>0</v>
      </c>
      <c r="AI85" s="65">
        <f t="shared" si="38"/>
        <v>2026</v>
      </c>
      <c r="AJ85" s="42">
        <f>AH85/VLOOKUP(AI85,SALARIOS!$A$1:$B$4,2,0)</f>
        <v>0</v>
      </c>
      <c r="AK85" s="64">
        <v>0</v>
      </c>
      <c r="AL85" s="64">
        <v>0</v>
      </c>
      <c r="AM85" s="64">
        <v>0</v>
      </c>
      <c r="AN85" s="64">
        <v>0</v>
      </c>
      <c r="AO85" s="41">
        <f t="shared" si="28"/>
        <v>0</v>
      </c>
      <c r="AP85" s="41">
        <f t="shared" si="29"/>
        <v>0</v>
      </c>
      <c r="AQ85" s="41">
        <f t="shared" si="30"/>
        <v>0</v>
      </c>
      <c r="AR85" s="41">
        <f>VALUE(IF(COUNTIFS($D$2:$D85,$D85)=1,MAX(0,SUMIFS(AP:AP,$D:$D,$D85)),0))</f>
        <v>0</v>
      </c>
      <c r="AS85" s="41">
        <f t="shared" si="37"/>
        <v>0</v>
      </c>
      <c r="AT85" s="41">
        <f>IF(COUNTIFS($D$2:$D85,$D85)=1,SUMIFS(AS:AS,$D:$D,$D85),0)</f>
        <v>0</v>
      </c>
      <c r="AU85" s="41">
        <f t="shared" si="31"/>
        <v>0</v>
      </c>
      <c r="AV85" s="41">
        <f t="shared" si="32"/>
        <v>0</v>
      </c>
      <c r="AW85" s="41">
        <f>SUMIFS(Combinaciones!$K:$K,Combinaciones!$A:$A,I85,Combinaciones!$B:$B,J85,Combinaciones!$F:$F,O85)*M85</f>
        <v>398623824</v>
      </c>
      <c r="AX85" s="41">
        <f>IF(COUNTIFS($D$2:$D85,$D85)=1,SUMIFS(AW:AW,$D:$D,$D85),0)</f>
        <v>0</v>
      </c>
      <c r="AY85" s="64">
        <v>0</v>
      </c>
      <c r="AZ85" s="63" t="s">
        <v>85</v>
      </c>
      <c r="BA85" s="59"/>
      <c r="BB85" s="41">
        <f t="shared" si="39"/>
        <v>0</v>
      </c>
      <c r="BC85" s="64">
        <v>0</v>
      </c>
      <c r="BD85" s="43">
        <f t="shared" si="33"/>
        <v>398623824</v>
      </c>
      <c r="BE85" s="41">
        <f>IF(COUNTIFS($D$2:$D85,$D85)=1,SUMIFS(BD:BD,$D:$D,$D85),0)</f>
        <v>0</v>
      </c>
      <c r="BF85" s="66">
        <v>0.02</v>
      </c>
      <c r="BG85" s="41">
        <f t="shared" si="25"/>
        <v>0</v>
      </c>
      <c r="BH85" s="41">
        <f>IF(COUNTIFS($D$2:$D85,$D85)=1,SUMIFS(BG:BG,$D:$D,$D85),0)</f>
        <v>0</v>
      </c>
      <c r="BI85" s="41">
        <f t="shared" si="40"/>
        <v>0</v>
      </c>
      <c r="BJ85" s="44">
        <f t="shared" si="34"/>
        <v>0</v>
      </c>
      <c r="BK85" s="44">
        <f t="shared" si="41"/>
        <v>398623824</v>
      </c>
      <c r="BL85" s="44">
        <f t="shared" si="42"/>
        <v>881160306</v>
      </c>
      <c r="BM85" s="41" t="str">
        <f>IF(COUNTIF($D$3:D85,D85)=1,BL85,"")</f>
        <v/>
      </c>
      <c r="BN85" s="41">
        <f t="shared" si="43"/>
        <v>0</v>
      </c>
      <c r="BO85" s="41">
        <f t="shared" si="44"/>
        <v>0</v>
      </c>
      <c r="BP85" s="44">
        <f t="shared" si="45"/>
        <v>0</v>
      </c>
      <c r="BQ85" s="44">
        <f t="shared" si="46"/>
        <v>0</v>
      </c>
      <c r="BR85" s="44" t="str">
        <f t="shared" si="47"/>
        <v/>
      </c>
      <c r="BS85" s="44" t="str">
        <f t="shared" si="35"/>
        <v/>
      </c>
      <c r="BT85" s="44">
        <f t="shared" si="48"/>
        <v>0</v>
      </c>
      <c r="BU85" s="45" t="str">
        <f t="shared" si="49"/>
        <v/>
      </c>
    </row>
    <row r="86" spans="1:73" hidden="1">
      <c r="A86" s="95" t="s">
        <v>76</v>
      </c>
      <c r="B86" s="38">
        <v>32</v>
      </c>
      <c r="C86" s="38" t="s">
        <v>77</v>
      </c>
      <c r="D86" s="39">
        <v>5020472025</v>
      </c>
      <c r="E86" s="39" t="str">
        <f t="shared" si="36"/>
        <v/>
      </c>
      <c r="F86" s="62"/>
      <c r="G86" s="38" t="s">
        <v>140</v>
      </c>
      <c r="H86" s="38" t="s">
        <v>151</v>
      </c>
      <c r="I86" s="38" t="s">
        <v>86</v>
      </c>
      <c r="J86" s="38" t="s">
        <v>81</v>
      </c>
      <c r="K86" s="38" t="str">
        <f>INDEX('[3]Zonificación '!$AK:$AK,MATCH(D86,'[3]Zonificación '!$B:$B,0))</f>
        <v>OPERADOR COMPONENTE PEDAGOGICO CON ALIMENTOS</v>
      </c>
      <c r="L86" s="38">
        <v>7</v>
      </c>
      <c r="M86" s="38">
        <f>SUMIFS(
   zonificación!$AA:$AA,
   zonificación!$A:$A,B86,
   zonificación!$K:$K, G86,
   zonificación!$I:$I,H86,
   zonificación!$W:$W, I86, zonificación!$AK:$AK, J86)</f>
        <v>237</v>
      </c>
      <c r="N86" s="48">
        <f>IF(COUNTIFS($D$2:$D86,D86)=1,SUMIFS($M:$M,D:D,D86),0)</f>
        <v>0</v>
      </c>
      <c r="O86" s="62">
        <v>3</v>
      </c>
      <c r="P86" s="38">
        <f>IF(COUNTIFS($D$2:$D86,D86)=1,SUMIFS($L:$L,D:D,D86),0)</f>
        <v>0</v>
      </c>
      <c r="Q86" s="40">
        <f>IF(COUNTIFS($D$2:$D86,D86)=1,SUMIFS($N:$N,D:D,D86),0)</f>
        <v>0</v>
      </c>
      <c r="R86" s="38" t="s">
        <v>82</v>
      </c>
      <c r="S86" s="38">
        <v>900077807</v>
      </c>
      <c r="T86" s="110">
        <v>900077807</v>
      </c>
      <c r="U86" s="38" t="s">
        <v>91</v>
      </c>
      <c r="V86" s="110" t="s">
        <v>91</v>
      </c>
      <c r="W86" s="38" t="s">
        <v>87</v>
      </c>
      <c r="X86" s="97">
        <v>46326</v>
      </c>
      <c r="Y86" s="64">
        <v>0</v>
      </c>
      <c r="Z86" s="41">
        <f>IF(COUNTIFS($D$2:$D86,$D86)=1,SUMIFS(Y:Y,$D:$D,$D86),0)</f>
        <v>0</v>
      </c>
      <c r="AA86" s="64">
        <v>0</v>
      </c>
      <c r="AB86" s="63" t="s">
        <v>85</v>
      </c>
      <c r="AC86" s="64">
        <v>0</v>
      </c>
      <c r="AD86" s="41">
        <f>IF(COUNTIFS($D$2:$D86,$D86)=1,SUMIFS(AC:AC,$D:$D,$D86),0)</f>
        <v>0</v>
      </c>
      <c r="AE86" s="41">
        <f>IF(COUNTIFS($D$2:$D86,$D86)=1,SUMIFS(AA:AA,$D:$D,$D86),0)</f>
        <v>0</v>
      </c>
      <c r="AF86" s="41">
        <f t="shared" si="26"/>
        <v>0</v>
      </c>
      <c r="AG86" s="41">
        <f t="shared" si="27"/>
        <v>0</v>
      </c>
      <c r="AH86" s="41">
        <f>IF(COUNTIFS($D$2:$D86,$D86)=1,SUMIFS(AG:AG,$D:$D,$D86),0)</f>
        <v>0</v>
      </c>
      <c r="AI86" s="65">
        <f t="shared" si="38"/>
        <v>2026</v>
      </c>
      <c r="AJ86" s="42">
        <f>AH86/VLOOKUP(AI86,SALARIOS!$A$1:$B$4,2,0)</f>
        <v>0</v>
      </c>
      <c r="AK86" s="64">
        <v>0</v>
      </c>
      <c r="AL86" s="64">
        <v>0</v>
      </c>
      <c r="AM86" s="64">
        <v>0</v>
      </c>
      <c r="AN86" s="64">
        <v>0</v>
      </c>
      <c r="AO86" s="41">
        <f t="shared" si="28"/>
        <v>0</v>
      </c>
      <c r="AP86" s="41">
        <f t="shared" si="29"/>
        <v>0</v>
      </c>
      <c r="AQ86" s="41">
        <f t="shared" si="30"/>
        <v>0</v>
      </c>
      <c r="AR86" s="41">
        <f>VALUE(IF(COUNTIFS($D$2:$D86,$D86)=1,MAX(0,SUMIFS(AP:AP,$D:$D,$D86)),0))</f>
        <v>0</v>
      </c>
      <c r="AS86" s="41">
        <f t="shared" si="37"/>
        <v>0</v>
      </c>
      <c r="AT86" s="41">
        <f>IF(COUNTIFS($D$2:$D86,$D86)=1,SUMIFS(AS:AS,$D:$D,$D86),0)</f>
        <v>0</v>
      </c>
      <c r="AU86" s="41">
        <f t="shared" si="31"/>
        <v>0</v>
      </c>
      <c r="AV86" s="41">
        <f t="shared" si="32"/>
        <v>0</v>
      </c>
      <c r="AW86" s="41">
        <f>SUMIFS(Combinaciones!$K:$K,Combinaciones!$A:$A,I86,Combinaciones!$B:$B,J86,Combinaciones!$F:$F,O86)*M86</f>
        <v>293359074</v>
      </c>
      <c r="AX86" s="41">
        <f>IF(COUNTIFS($D$2:$D86,$D86)=1,SUMIFS(AW:AW,$D:$D,$D86),0)</f>
        <v>0</v>
      </c>
      <c r="AY86" s="64">
        <v>0</v>
      </c>
      <c r="AZ86" s="63" t="s">
        <v>85</v>
      </c>
      <c r="BA86" s="59"/>
      <c r="BB86" s="41">
        <f t="shared" si="39"/>
        <v>0</v>
      </c>
      <c r="BC86" s="64">
        <v>0</v>
      </c>
      <c r="BD86" s="43">
        <f t="shared" si="33"/>
        <v>293359074</v>
      </c>
      <c r="BE86" s="41">
        <f>IF(COUNTIFS($D$2:$D86,$D86)=1,SUMIFS(BD:BD,$D:$D,$D86),0)</f>
        <v>0</v>
      </c>
      <c r="BF86" s="66">
        <v>0.02</v>
      </c>
      <c r="BG86" s="41">
        <f t="shared" si="25"/>
        <v>0</v>
      </c>
      <c r="BH86" s="41">
        <f>IF(COUNTIFS($D$2:$D86,$D86)=1,SUMIFS(BG:BG,$D:$D,$D86),0)</f>
        <v>0</v>
      </c>
      <c r="BI86" s="41">
        <f t="shared" si="40"/>
        <v>0</v>
      </c>
      <c r="BJ86" s="44">
        <f t="shared" si="34"/>
        <v>0</v>
      </c>
      <c r="BK86" s="44">
        <f t="shared" si="41"/>
        <v>293359074</v>
      </c>
      <c r="BL86" s="44">
        <f t="shared" si="42"/>
        <v>881160306</v>
      </c>
      <c r="BM86" s="41" t="str">
        <f>IF(COUNTIF($D$3:D86,D86)=1,BL86,"")</f>
        <v/>
      </c>
      <c r="BN86" s="41">
        <f t="shared" si="43"/>
        <v>0</v>
      </c>
      <c r="BO86" s="41">
        <f t="shared" si="44"/>
        <v>0</v>
      </c>
      <c r="BP86" s="44">
        <f t="shared" si="45"/>
        <v>0</v>
      </c>
      <c r="BQ86" s="44">
        <f t="shared" si="46"/>
        <v>0</v>
      </c>
      <c r="BR86" s="44" t="str">
        <f t="shared" si="47"/>
        <v/>
      </c>
      <c r="BS86" s="44" t="str">
        <f t="shared" si="35"/>
        <v/>
      </c>
      <c r="BT86" s="44">
        <f t="shared" si="48"/>
        <v>0</v>
      </c>
      <c r="BU86" s="45" t="str">
        <f t="shared" si="49"/>
        <v/>
      </c>
    </row>
    <row r="87" spans="1:73" hidden="1">
      <c r="A87" s="95" t="s">
        <v>76</v>
      </c>
      <c r="B87" s="38">
        <v>33</v>
      </c>
      <c r="C87" s="38" t="s">
        <v>77</v>
      </c>
      <c r="D87" s="39">
        <v>5010722026</v>
      </c>
      <c r="E87" s="39" t="str">
        <f t="shared" si="36"/>
        <v/>
      </c>
      <c r="F87" s="62"/>
      <c r="G87" s="38" t="s">
        <v>152</v>
      </c>
      <c r="H87" s="38" t="s">
        <v>153</v>
      </c>
      <c r="I87" s="38" t="s">
        <v>80</v>
      </c>
      <c r="J87" s="38" t="s">
        <v>81</v>
      </c>
      <c r="K87" s="38" t="str">
        <f>INDEX('[3]Zonificación '!$AK:$AK,MATCH(D87,'[3]Zonificación '!$B:$B,0))</f>
        <v>OPERADOR COMPONENTE PEDAGOGICO CON ALIMENTOS</v>
      </c>
      <c r="L87" s="38">
        <v>1</v>
      </c>
      <c r="M87" s="38">
        <f>SUMIFS(
   zonificación!$AA:$AA,
   zonificación!$A:$A,B87,
   zonificación!$K:$K, G87,
   zonificación!$I:$I,H87,
   zonificación!$W:$W, I87, zonificación!$AK:$AK, J87)</f>
        <v>128</v>
      </c>
      <c r="N87" s="48">
        <f>IF(COUNTIFS($D$2:$D87,D87)=1,SUMIFS($M:$M,D:D,D87),0)</f>
        <v>324</v>
      </c>
      <c r="O87" s="62">
        <v>3</v>
      </c>
      <c r="P87" s="38">
        <f>IF(COUNTIFS($D$2:$D87,D87)=1,SUMIFS($L:$L,D:D,D87),0)</f>
        <v>3</v>
      </c>
      <c r="Q87" s="40">
        <f>IF(COUNTIFS($D$2:$D87,D87)=1,SUMIFS($N:$N,D:D,D87),0)</f>
        <v>324</v>
      </c>
      <c r="R87" s="38" t="s">
        <v>82</v>
      </c>
      <c r="S87" s="38">
        <v>900155293</v>
      </c>
      <c r="T87" s="110">
        <v>900155293</v>
      </c>
      <c r="U87" s="38" t="s">
        <v>154</v>
      </c>
      <c r="V87" s="110" t="s">
        <v>154</v>
      </c>
      <c r="W87" s="38" t="s">
        <v>84</v>
      </c>
      <c r="X87" s="97">
        <v>46326</v>
      </c>
      <c r="Y87" s="64">
        <v>0</v>
      </c>
      <c r="Z87" s="41">
        <f>IF(COUNTIFS($D$2:$D87,$D87)=1,SUMIFS(Y:Y,$D:$D,$D87),0)</f>
        <v>0</v>
      </c>
      <c r="AA87" s="64">
        <v>0</v>
      </c>
      <c r="AB87" s="63" t="s">
        <v>85</v>
      </c>
      <c r="AC87" s="64">
        <v>0</v>
      </c>
      <c r="AD87" s="41">
        <f>IF(COUNTIFS($D$2:$D87,$D87)=1,SUMIFS(AC:AC,$D:$D,$D87),0)</f>
        <v>0</v>
      </c>
      <c r="AE87" s="41">
        <f>IF(COUNTIFS($D$2:$D87,$D87)=1,SUMIFS(AA:AA,$D:$D,$D87),0)</f>
        <v>0</v>
      </c>
      <c r="AF87" s="41">
        <f t="shared" si="26"/>
        <v>0</v>
      </c>
      <c r="AG87" s="41">
        <f t="shared" si="27"/>
        <v>0</v>
      </c>
      <c r="AH87" s="41">
        <f>IF(COUNTIFS($D$2:$D87,$D87)=1,SUMIFS(AG:AG,$D:$D,$D87),0)</f>
        <v>0</v>
      </c>
      <c r="AI87" s="65">
        <f t="shared" si="38"/>
        <v>2026</v>
      </c>
      <c r="AJ87" s="42">
        <f>AH87/VLOOKUP(AI87,SALARIOS!$A$1:$B$4,2,0)</f>
        <v>0</v>
      </c>
      <c r="AK87" s="64">
        <v>0</v>
      </c>
      <c r="AL87" s="64">
        <v>0</v>
      </c>
      <c r="AM87" s="64">
        <v>0</v>
      </c>
      <c r="AN87" s="64">
        <v>0</v>
      </c>
      <c r="AO87" s="41">
        <f t="shared" si="28"/>
        <v>0</v>
      </c>
      <c r="AP87" s="41">
        <f t="shared" si="29"/>
        <v>0</v>
      </c>
      <c r="AQ87" s="41">
        <f t="shared" si="30"/>
        <v>0</v>
      </c>
      <c r="AR87" s="41">
        <f>VALUE(IF(COUNTIFS($D$2:$D87,$D87)=1,MAX(0,SUMIFS(AP:AP,$D:$D,$D87)),0))</f>
        <v>0</v>
      </c>
      <c r="AS87" s="41">
        <f t="shared" si="37"/>
        <v>0</v>
      </c>
      <c r="AT87" s="41">
        <f>IF(COUNTIFS($D$2:$D87,$D87)=1,SUMIFS(AS:AS,$D:$D,$D87),0)</f>
        <v>0</v>
      </c>
      <c r="AU87" s="41">
        <f t="shared" si="31"/>
        <v>0</v>
      </c>
      <c r="AV87" s="41">
        <f t="shared" si="32"/>
        <v>0</v>
      </c>
      <c r="AW87" s="41">
        <f>SUMIFS(Combinaciones!$K:$K,Combinaciones!$A:$A,I87,Combinaciones!$B:$B,J87,Combinaciones!$F:$F,O87)*M87</f>
        <v>216202752</v>
      </c>
      <c r="AX87" s="41">
        <f>IF(COUNTIFS($D$2:$D87,$D87)=1,SUMIFS(AW:AW,$D:$D,$D87),0)</f>
        <v>529211936</v>
      </c>
      <c r="AY87" s="64">
        <v>0</v>
      </c>
      <c r="AZ87" s="63" t="s">
        <v>85</v>
      </c>
      <c r="BA87" s="59"/>
      <c r="BB87" s="41">
        <f t="shared" si="39"/>
        <v>0</v>
      </c>
      <c r="BC87" s="64">
        <v>0</v>
      </c>
      <c r="BD87" s="43">
        <f t="shared" si="33"/>
        <v>216202752</v>
      </c>
      <c r="BE87" s="41">
        <f>IF(COUNTIFS($D$2:$D87,$D87)=1,SUMIFS(BD:BD,$D:$D,$D87),0)</f>
        <v>529211936</v>
      </c>
      <c r="BF87" s="66">
        <v>0.02</v>
      </c>
      <c r="BG87" s="41">
        <f t="shared" si="25"/>
        <v>10584238.720000001</v>
      </c>
      <c r="BH87" s="41">
        <f>IF(COUNTIFS($D$2:$D87,$D87)=1,SUMIFS(BG:BG,$D:$D,$D87),0)</f>
        <v>10584238.720000001</v>
      </c>
      <c r="BI87" s="41">
        <f t="shared" si="40"/>
        <v>539796174.72000003</v>
      </c>
      <c r="BJ87" s="44">
        <f t="shared" si="34"/>
        <v>308.29552415465145</v>
      </c>
      <c r="BK87" s="44">
        <f t="shared" si="41"/>
        <v>216202752</v>
      </c>
      <c r="BL87" s="44">
        <f t="shared" si="42"/>
        <v>529211936</v>
      </c>
      <c r="BM87" s="41">
        <f>IF(COUNTIF($D$3:D87,D87)=1,BL87,"")</f>
        <v>529211936</v>
      </c>
      <c r="BN87" s="41">
        <f t="shared" si="43"/>
        <v>10584238.720000001</v>
      </c>
      <c r="BO87" s="41">
        <f t="shared" si="44"/>
        <v>539796174.72000003</v>
      </c>
      <c r="BP87" s="44">
        <f t="shared" si="45"/>
        <v>0</v>
      </c>
      <c r="BQ87" s="44">
        <f t="shared" si="46"/>
        <v>308.29552415465145</v>
      </c>
      <c r="BR87" s="44" t="str">
        <f t="shared" si="47"/>
        <v/>
      </c>
      <c r="BS87" s="44" t="str">
        <f t="shared" si="35"/>
        <v/>
      </c>
      <c r="BT87" s="44">
        <f t="shared" si="48"/>
        <v>308.29552415465145</v>
      </c>
      <c r="BU87" s="45" t="str">
        <f t="shared" si="49"/>
        <v/>
      </c>
    </row>
    <row r="88" spans="1:73" hidden="1">
      <c r="A88" s="95" t="s">
        <v>76</v>
      </c>
      <c r="B88" s="38">
        <v>33</v>
      </c>
      <c r="C88" s="38" t="s">
        <v>77</v>
      </c>
      <c r="D88" s="39">
        <v>5010722026</v>
      </c>
      <c r="E88" s="39" t="str">
        <f t="shared" si="36"/>
        <v/>
      </c>
      <c r="F88" s="62"/>
      <c r="G88" s="38" t="s">
        <v>152</v>
      </c>
      <c r="H88" s="38" t="s">
        <v>153</v>
      </c>
      <c r="I88" s="38" t="s">
        <v>86</v>
      </c>
      <c r="J88" s="38" t="s">
        <v>81</v>
      </c>
      <c r="K88" s="38" t="str">
        <f>INDEX('[3]Zonificación '!$AK:$AK,MATCH(D88,'[3]Zonificación '!$B:$B,0))</f>
        <v>OPERADOR COMPONENTE PEDAGOGICO CON ALIMENTOS</v>
      </c>
      <c r="L88" s="38">
        <v>1</v>
      </c>
      <c r="M88" s="38">
        <f>SUMIFS(
   zonificación!$AA:$AA,
   zonificación!$A:$A,B88,
   zonificación!$K:$K, G88,
   zonificación!$I:$I,H88,
   zonificación!$W:$W, I88, zonificación!$AK:$AK, J88)</f>
        <v>40</v>
      </c>
      <c r="N88" s="48">
        <f>IF(COUNTIFS($D$2:$D88,D88)=1,SUMIFS($M:$M,D:D,D88),0)</f>
        <v>0</v>
      </c>
      <c r="O88" s="62">
        <v>3</v>
      </c>
      <c r="P88" s="38">
        <f>IF(COUNTIFS($D$2:$D88,D88)=1,SUMIFS($L:$L,D:D,D88),0)</f>
        <v>0</v>
      </c>
      <c r="Q88" s="40">
        <f>IF(COUNTIFS($D$2:$D88,D88)=1,SUMIFS($N:$N,D:D,D88),0)</f>
        <v>0</v>
      </c>
      <c r="R88" s="38" t="s">
        <v>82</v>
      </c>
      <c r="S88" s="38">
        <v>900155293</v>
      </c>
      <c r="T88" s="110">
        <v>900155293</v>
      </c>
      <c r="U88" s="38" t="s">
        <v>154</v>
      </c>
      <c r="V88" s="110" t="s">
        <v>154</v>
      </c>
      <c r="W88" s="38" t="s">
        <v>87</v>
      </c>
      <c r="X88" s="97">
        <v>46326</v>
      </c>
      <c r="Y88" s="64">
        <v>0</v>
      </c>
      <c r="Z88" s="41">
        <f>IF(COUNTIFS($D$2:$D88,$D88)=1,SUMIFS(Y:Y,$D:$D,$D88),0)</f>
        <v>0</v>
      </c>
      <c r="AA88" s="64">
        <v>0</v>
      </c>
      <c r="AB88" s="63" t="s">
        <v>85</v>
      </c>
      <c r="AC88" s="64">
        <v>0</v>
      </c>
      <c r="AD88" s="41">
        <f>IF(COUNTIFS($D$2:$D88,$D88)=1,SUMIFS(AC:AC,$D:$D,$D88),0)</f>
        <v>0</v>
      </c>
      <c r="AE88" s="41">
        <f>IF(COUNTIFS($D$2:$D88,$D88)=1,SUMIFS(AA:AA,$D:$D,$D88),0)</f>
        <v>0</v>
      </c>
      <c r="AF88" s="41">
        <f t="shared" si="26"/>
        <v>0</v>
      </c>
      <c r="AG88" s="41">
        <f t="shared" si="27"/>
        <v>0</v>
      </c>
      <c r="AH88" s="41">
        <f>IF(COUNTIFS($D$2:$D88,$D88)=1,SUMIFS(AG:AG,$D:$D,$D88),0)</f>
        <v>0</v>
      </c>
      <c r="AI88" s="65">
        <f t="shared" si="38"/>
        <v>2026</v>
      </c>
      <c r="AJ88" s="42">
        <f>AH88/VLOOKUP(AI88,SALARIOS!$A$1:$B$4,2,0)</f>
        <v>0</v>
      </c>
      <c r="AK88" s="64">
        <v>0</v>
      </c>
      <c r="AL88" s="64">
        <v>0</v>
      </c>
      <c r="AM88" s="64">
        <v>0</v>
      </c>
      <c r="AN88" s="64">
        <v>0</v>
      </c>
      <c r="AO88" s="41">
        <f t="shared" si="28"/>
        <v>0</v>
      </c>
      <c r="AP88" s="41">
        <f t="shared" si="29"/>
        <v>0</v>
      </c>
      <c r="AQ88" s="41">
        <f t="shared" si="30"/>
        <v>0</v>
      </c>
      <c r="AR88" s="41">
        <f>VALUE(IF(COUNTIFS($D$2:$D88,$D88)=1,MAX(0,SUMIFS(AP:AP,$D:$D,$D88)),0))</f>
        <v>0</v>
      </c>
      <c r="AS88" s="41">
        <f t="shared" si="37"/>
        <v>0</v>
      </c>
      <c r="AT88" s="41">
        <f>IF(COUNTIFS($D$2:$D88,$D88)=1,SUMIFS(AS:AS,$D:$D,$D88),0)</f>
        <v>0</v>
      </c>
      <c r="AU88" s="41">
        <f t="shared" si="31"/>
        <v>0</v>
      </c>
      <c r="AV88" s="41">
        <f t="shared" si="32"/>
        <v>0</v>
      </c>
      <c r="AW88" s="41">
        <f>SUMIFS(Combinaciones!$K:$K,Combinaciones!$A:$A,I88,Combinaciones!$B:$B,J88,Combinaciones!$F:$F,O88)*M88</f>
        <v>49512080</v>
      </c>
      <c r="AX88" s="41">
        <f>IF(COUNTIFS($D$2:$D88,$D88)=1,SUMIFS(AW:AW,$D:$D,$D88),0)</f>
        <v>0</v>
      </c>
      <c r="AY88" s="64">
        <v>0</v>
      </c>
      <c r="AZ88" s="63" t="s">
        <v>85</v>
      </c>
      <c r="BA88" s="59"/>
      <c r="BB88" s="41">
        <f t="shared" si="39"/>
        <v>0</v>
      </c>
      <c r="BC88" s="64">
        <v>0</v>
      </c>
      <c r="BD88" s="43">
        <f t="shared" si="33"/>
        <v>49512080</v>
      </c>
      <c r="BE88" s="41">
        <f>IF(COUNTIFS($D$2:$D88,$D88)=1,SUMIFS(BD:BD,$D:$D,$D88),0)</f>
        <v>0</v>
      </c>
      <c r="BF88" s="66">
        <v>0.02</v>
      </c>
      <c r="BG88" s="41">
        <f t="shared" si="25"/>
        <v>0</v>
      </c>
      <c r="BH88" s="41">
        <f>IF(COUNTIFS($D$2:$D88,$D88)=1,SUMIFS(BG:BG,$D:$D,$D88),0)</f>
        <v>0</v>
      </c>
      <c r="BI88" s="41">
        <f t="shared" si="40"/>
        <v>0</v>
      </c>
      <c r="BJ88" s="44">
        <f t="shared" si="34"/>
        <v>0</v>
      </c>
      <c r="BK88" s="44">
        <f t="shared" si="41"/>
        <v>49512080</v>
      </c>
      <c r="BL88" s="44">
        <f t="shared" si="42"/>
        <v>529211936</v>
      </c>
      <c r="BM88" s="41" t="str">
        <f>IF(COUNTIF($D$3:D88,D88)=1,BL88,"")</f>
        <v/>
      </c>
      <c r="BN88" s="41">
        <f t="shared" si="43"/>
        <v>0</v>
      </c>
      <c r="BO88" s="41">
        <f t="shared" si="44"/>
        <v>0</v>
      </c>
      <c r="BP88" s="44">
        <f t="shared" si="45"/>
        <v>0</v>
      </c>
      <c r="BQ88" s="44">
        <f t="shared" si="46"/>
        <v>0</v>
      </c>
      <c r="BR88" s="44" t="str">
        <f t="shared" si="47"/>
        <v/>
      </c>
      <c r="BS88" s="44" t="str">
        <f t="shared" si="35"/>
        <v/>
      </c>
      <c r="BT88" s="44">
        <f t="shared" si="48"/>
        <v>0</v>
      </c>
      <c r="BU88" s="45" t="str">
        <f t="shared" si="49"/>
        <v/>
      </c>
    </row>
    <row r="89" spans="1:73" hidden="1">
      <c r="A89" s="95" t="s">
        <v>76</v>
      </c>
      <c r="B89" s="38">
        <v>33</v>
      </c>
      <c r="C89" s="38" t="s">
        <v>77</v>
      </c>
      <c r="D89" s="39">
        <v>5010722026</v>
      </c>
      <c r="E89" s="39" t="str">
        <f t="shared" si="36"/>
        <v/>
      </c>
      <c r="F89" s="62"/>
      <c r="G89" s="38" t="s">
        <v>152</v>
      </c>
      <c r="H89" s="38" t="s">
        <v>155</v>
      </c>
      <c r="I89" s="38" t="s">
        <v>80</v>
      </c>
      <c r="J89" s="38" t="s">
        <v>81</v>
      </c>
      <c r="K89" s="38" t="str">
        <f>INDEX('[3]Zonificación '!$AK:$AK,MATCH(D89,'[3]Zonificación '!$B:$B,0))</f>
        <v>OPERADOR COMPONENTE PEDAGOGICO CON ALIMENTOS</v>
      </c>
      <c r="L89" s="38">
        <v>1</v>
      </c>
      <c r="M89" s="38">
        <f>SUMIFS(
   zonificación!$AA:$AA,
   zonificación!$A:$A,B89,
   zonificación!$K:$K, G89,
   zonificación!$I:$I,H89,
   zonificación!$W:$W, I89, zonificación!$AK:$AK, J89)</f>
        <v>156</v>
      </c>
      <c r="N89" s="48">
        <f>IF(COUNTIFS($D$2:$D89,D89)=1,SUMIFS($M:$M,D:D,D89),0)</f>
        <v>0</v>
      </c>
      <c r="O89" s="62">
        <v>3</v>
      </c>
      <c r="P89" s="38">
        <f>IF(COUNTIFS($D$2:$D89,D89)=1,SUMIFS($L:$L,D:D,D89),0)</f>
        <v>0</v>
      </c>
      <c r="Q89" s="40">
        <f>IF(COUNTIFS($D$2:$D89,D89)=1,SUMIFS($N:$N,D:D,D89),0)</f>
        <v>0</v>
      </c>
      <c r="R89" s="38" t="s">
        <v>82</v>
      </c>
      <c r="S89" s="38">
        <v>900155293</v>
      </c>
      <c r="T89" s="110">
        <v>900155293</v>
      </c>
      <c r="U89" s="38" t="s">
        <v>154</v>
      </c>
      <c r="V89" s="110" t="s">
        <v>154</v>
      </c>
      <c r="W89" s="38" t="s">
        <v>84</v>
      </c>
      <c r="X89" s="97">
        <v>46326</v>
      </c>
      <c r="Y89" s="64">
        <v>0</v>
      </c>
      <c r="Z89" s="41">
        <f>IF(COUNTIFS($D$2:$D89,$D89)=1,SUMIFS(Y:Y,$D:$D,$D89),0)</f>
        <v>0</v>
      </c>
      <c r="AA89" s="64">
        <v>0</v>
      </c>
      <c r="AB89" s="63" t="s">
        <v>85</v>
      </c>
      <c r="AC89" s="64">
        <v>0</v>
      </c>
      <c r="AD89" s="41">
        <f>IF(COUNTIFS($D$2:$D89,$D89)=1,SUMIFS(AC:AC,$D:$D,$D89),0)</f>
        <v>0</v>
      </c>
      <c r="AE89" s="41">
        <f>IF(COUNTIFS($D$2:$D89,$D89)=1,SUMIFS(AA:AA,$D:$D,$D89),0)</f>
        <v>0</v>
      </c>
      <c r="AF89" s="41">
        <f t="shared" si="26"/>
        <v>0</v>
      </c>
      <c r="AG89" s="41">
        <f t="shared" si="27"/>
        <v>0</v>
      </c>
      <c r="AH89" s="41">
        <f>IF(COUNTIFS($D$2:$D89,$D89)=1,SUMIFS(AG:AG,$D:$D,$D89),0)</f>
        <v>0</v>
      </c>
      <c r="AI89" s="65">
        <f t="shared" si="38"/>
        <v>2026</v>
      </c>
      <c r="AJ89" s="42">
        <f>AH89/VLOOKUP(AI89,SALARIOS!$A$1:$B$4,2,0)</f>
        <v>0</v>
      </c>
      <c r="AK89" s="64">
        <v>0</v>
      </c>
      <c r="AL89" s="64">
        <v>0</v>
      </c>
      <c r="AM89" s="64">
        <v>0</v>
      </c>
      <c r="AN89" s="64">
        <v>0</v>
      </c>
      <c r="AO89" s="41">
        <f t="shared" si="28"/>
        <v>0</v>
      </c>
      <c r="AP89" s="41">
        <f t="shared" si="29"/>
        <v>0</v>
      </c>
      <c r="AQ89" s="41">
        <f t="shared" si="30"/>
        <v>0</v>
      </c>
      <c r="AR89" s="41">
        <f>VALUE(IF(COUNTIFS($D$2:$D89,$D89)=1,MAX(0,SUMIFS(AP:AP,$D:$D,$D89)),0))</f>
        <v>0</v>
      </c>
      <c r="AS89" s="41">
        <f t="shared" si="37"/>
        <v>0</v>
      </c>
      <c r="AT89" s="41">
        <f>IF(COUNTIFS($D$2:$D89,$D89)=1,SUMIFS(AS:AS,$D:$D,$D89),0)</f>
        <v>0</v>
      </c>
      <c r="AU89" s="41">
        <f t="shared" si="31"/>
        <v>0</v>
      </c>
      <c r="AV89" s="41">
        <f t="shared" si="32"/>
        <v>0</v>
      </c>
      <c r="AW89" s="41">
        <f>SUMIFS(Combinaciones!$K:$K,Combinaciones!$A:$A,I89,Combinaciones!$B:$B,J89,Combinaciones!$F:$F,O89)*M89</f>
        <v>263497104</v>
      </c>
      <c r="AX89" s="41">
        <f>IF(COUNTIFS($D$2:$D89,$D89)=1,SUMIFS(AW:AW,$D:$D,$D89),0)</f>
        <v>0</v>
      </c>
      <c r="AY89" s="64">
        <v>0</v>
      </c>
      <c r="AZ89" s="63" t="s">
        <v>85</v>
      </c>
      <c r="BA89" s="59"/>
      <c r="BB89" s="41">
        <f t="shared" si="39"/>
        <v>0</v>
      </c>
      <c r="BC89" s="64">
        <v>0</v>
      </c>
      <c r="BD89" s="43">
        <f t="shared" si="33"/>
        <v>263497104</v>
      </c>
      <c r="BE89" s="41">
        <f>IF(COUNTIFS($D$2:$D89,$D89)=1,SUMIFS(BD:BD,$D:$D,$D89),0)</f>
        <v>0</v>
      </c>
      <c r="BF89" s="66">
        <v>0.02</v>
      </c>
      <c r="BG89" s="41">
        <f t="shared" si="25"/>
        <v>0</v>
      </c>
      <c r="BH89" s="41">
        <f>IF(COUNTIFS($D$2:$D89,$D89)=1,SUMIFS(BG:BG,$D:$D,$D89),0)</f>
        <v>0</v>
      </c>
      <c r="BI89" s="41">
        <f t="shared" si="40"/>
        <v>0</v>
      </c>
      <c r="BJ89" s="44">
        <f t="shared" si="34"/>
        <v>0</v>
      </c>
      <c r="BK89" s="44">
        <f t="shared" si="41"/>
        <v>263497104</v>
      </c>
      <c r="BL89" s="44">
        <f t="shared" si="42"/>
        <v>529211936</v>
      </c>
      <c r="BM89" s="41" t="str">
        <f>IF(COUNTIF($D$3:D89,D89)=1,BL89,"")</f>
        <v/>
      </c>
      <c r="BN89" s="41">
        <f t="shared" si="43"/>
        <v>0</v>
      </c>
      <c r="BO89" s="41">
        <f t="shared" si="44"/>
        <v>0</v>
      </c>
      <c r="BP89" s="44">
        <f t="shared" si="45"/>
        <v>0</v>
      </c>
      <c r="BQ89" s="44">
        <f t="shared" si="46"/>
        <v>0</v>
      </c>
      <c r="BR89" s="44" t="str">
        <f t="shared" si="47"/>
        <v/>
      </c>
      <c r="BS89" s="44" t="str">
        <f t="shared" si="35"/>
        <v/>
      </c>
      <c r="BT89" s="44">
        <f t="shared" si="48"/>
        <v>0</v>
      </c>
      <c r="BU89" s="45" t="str">
        <f t="shared" si="49"/>
        <v/>
      </c>
    </row>
    <row r="90" spans="1:73" hidden="1">
      <c r="A90" s="95" t="s">
        <v>76</v>
      </c>
      <c r="B90" s="38">
        <v>34</v>
      </c>
      <c r="C90" s="38" t="s">
        <v>77</v>
      </c>
      <c r="D90" s="39">
        <v>5020492025</v>
      </c>
      <c r="E90" s="39" t="str">
        <f t="shared" si="36"/>
        <v/>
      </c>
      <c r="F90" s="62"/>
      <c r="G90" s="38" t="s">
        <v>152</v>
      </c>
      <c r="H90" s="38" t="s">
        <v>156</v>
      </c>
      <c r="I90" s="38" t="s">
        <v>89</v>
      </c>
      <c r="J90" s="38" t="s">
        <v>81</v>
      </c>
      <c r="K90" s="38" t="str">
        <f>INDEX('[3]Zonificación '!$AK:$AK,MATCH(D90,'[3]Zonificación '!$B:$B,0))</f>
        <v>OPERADOR COMPONENTE PEDAGOGICO CON ALIMENTOS</v>
      </c>
      <c r="L90" s="38">
        <v>3</v>
      </c>
      <c r="M90" s="38">
        <f>SUMIFS(
   zonificación!$AA:$AA,
   zonificación!$A:$A,B90,
   zonificación!$K:$K, G90,
   zonificación!$I:$I,H90,
   zonificación!$W:$W, I90, zonificación!$AK:$AK, J90)</f>
        <v>380</v>
      </c>
      <c r="N90" s="48">
        <f>IF(COUNTIFS($D$2:$D90,D90)=1,SUMIFS($M:$M,D:D,D90),0)</f>
        <v>1227</v>
      </c>
      <c r="O90" s="62">
        <v>3</v>
      </c>
      <c r="P90" s="38">
        <f>IF(COUNTIFS($D$2:$D90,D90)=1,SUMIFS($L:$L,D:D,D90),0)</f>
        <v>23</v>
      </c>
      <c r="Q90" s="40">
        <f>IF(COUNTIFS($D$2:$D90,D90)=1,SUMIFS($N:$N,D:D,D90),0)</f>
        <v>1227</v>
      </c>
      <c r="R90" s="38" t="s">
        <v>82</v>
      </c>
      <c r="S90" s="38">
        <v>811013275</v>
      </c>
      <c r="T90" s="110">
        <v>811013275</v>
      </c>
      <c r="U90" s="38" t="s">
        <v>157</v>
      </c>
      <c r="V90" s="110" t="s">
        <v>157</v>
      </c>
      <c r="W90" s="38" t="s">
        <v>84</v>
      </c>
      <c r="X90" s="97">
        <v>46326</v>
      </c>
      <c r="Y90" s="64">
        <v>0</v>
      </c>
      <c r="Z90" s="41">
        <f>IF(COUNTIFS($D$2:$D90,$D90)=1,SUMIFS(Y:Y,$D:$D,$D90),0)</f>
        <v>0</v>
      </c>
      <c r="AA90" s="64">
        <v>0</v>
      </c>
      <c r="AB90" s="63" t="s">
        <v>85</v>
      </c>
      <c r="AC90" s="64">
        <v>0</v>
      </c>
      <c r="AD90" s="41">
        <f>IF(COUNTIFS($D$2:$D90,$D90)=1,SUMIFS(AC:AC,$D:$D,$D90),0)</f>
        <v>0</v>
      </c>
      <c r="AE90" s="41">
        <f>IF(COUNTIFS($D$2:$D90,$D90)=1,SUMIFS(AA:AA,$D:$D,$D90),0)</f>
        <v>0</v>
      </c>
      <c r="AF90" s="41">
        <f t="shared" si="26"/>
        <v>0</v>
      </c>
      <c r="AG90" s="41">
        <f t="shared" si="27"/>
        <v>0</v>
      </c>
      <c r="AH90" s="41">
        <f>IF(COUNTIFS($D$2:$D90,$D90)=1,SUMIFS(AG:AG,$D:$D,$D90),0)</f>
        <v>0</v>
      </c>
      <c r="AI90" s="65">
        <f t="shared" si="38"/>
        <v>2026</v>
      </c>
      <c r="AJ90" s="42">
        <f>AH90/VLOOKUP(AI90,SALARIOS!$A$1:$B$4,2,0)</f>
        <v>0</v>
      </c>
      <c r="AK90" s="64">
        <v>0</v>
      </c>
      <c r="AL90" s="64">
        <v>0</v>
      </c>
      <c r="AM90" s="64">
        <v>0</v>
      </c>
      <c r="AN90" s="64">
        <v>0</v>
      </c>
      <c r="AO90" s="41">
        <f t="shared" si="28"/>
        <v>0</v>
      </c>
      <c r="AP90" s="41">
        <f t="shared" si="29"/>
        <v>0</v>
      </c>
      <c r="AQ90" s="41">
        <f t="shared" si="30"/>
        <v>0</v>
      </c>
      <c r="AR90" s="41">
        <f>VALUE(IF(COUNTIFS($D$2:$D90,$D90)=1,MAX(0,SUMIFS(AP:AP,$D:$D,$D90)),0))</f>
        <v>0</v>
      </c>
      <c r="AS90" s="41">
        <f t="shared" si="37"/>
        <v>0</v>
      </c>
      <c r="AT90" s="41">
        <f>IF(COUNTIFS($D$2:$D90,$D90)=1,SUMIFS(AS:AS,$D:$D,$D90),0)</f>
        <v>0</v>
      </c>
      <c r="AU90" s="41">
        <f t="shared" si="31"/>
        <v>0</v>
      </c>
      <c r="AV90" s="41">
        <f t="shared" si="32"/>
        <v>0</v>
      </c>
      <c r="AW90" s="41">
        <f>SUMIFS(Combinaciones!$K:$K,Combinaciones!$A:$A,I90,Combinaciones!$B:$B,J90,Combinaciones!$F:$F,O90)*M90</f>
        <v>662902020</v>
      </c>
      <c r="AX90" s="41">
        <f>IF(COUNTIFS($D$2:$D90,$D90)=1,SUMIFS(AW:AW,$D:$D,$D90),0)</f>
        <v>1829056184</v>
      </c>
      <c r="AY90" s="64">
        <v>0</v>
      </c>
      <c r="AZ90" s="63" t="s">
        <v>85</v>
      </c>
      <c r="BA90" s="59"/>
      <c r="BB90" s="41">
        <f t="shared" si="39"/>
        <v>0</v>
      </c>
      <c r="BC90" s="64">
        <v>0</v>
      </c>
      <c r="BD90" s="43">
        <f t="shared" si="33"/>
        <v>662902020</v>
      </c>
      <c r="BE90" s="41">
        <f>IF(COUNTIFS($D$2:$D90,$D90)=1,SUMIFS(BD:BD,$D:$D,$D90),0)</f>
        <v>1829056184</v>
      </c>
      <c r="BF90" s="66">
        <v>0.02</v>
      </c>
      <c r="BG90" s="41">
        <f t="shared" si="25"/>
        <v>36581123.68</v>
      </c>
      <c r="BH90" s="41">
        <f>IF(COUNTIFS($D$2:$D90,$D90)=1,SUMIFS(BG:BG,$D:$D,$D90),0)</f>
        <v>36581123.68</v>
      </c>
      <c r="BI90" s="41">
        <f t="shared" si="40"/>
        <v>1865637307.6800001</v>
      </c>
      <c r="BJ90" s="44">
        <f t="shared" si="34"/>
        <v>1065.5274316310708</v>
      </c>
      <c r="BK90" s="44">
        <f t="shared" si="41"/>
        <v>662902020</v>
      </c>
      <c r="BL90" s="44">
        <f t="shared" si="42"/>
        <v>1829056184</v>
      </c>
      <c r="BM90" s="41">
        <f>IF(COUNTIF($D$3:D90,D90)=1,BL90,"")</f>
        <v>1829056184</v>
      </c>
      <c r="BN90" s="41">
        <f t="shared" si="43"/>
        <v>36581123.68</v>
      </c>
      <c r="BO90" s="41">
        <f t="shared" si="44"/>
        <v>1865637307.6800001</v>
      </c>
      <c r="BP90" s="44">
        <f t="shared" si="45"/>
        <v>0</v>
      </c>
      <c r="BQ90" s="44">
        <f t="shared" si="46"/>
        <v>1065.5274316310708</v>
      </c>
      <c r="BR90" s="44" t="str">
        <f t="shared" si="47"/>
        <v/>
      </c>
      <c r="BS90" s="44" t="str">
        <f t="shared" si="35"/>
        <v/>
      </c>
      <c r="BT90" s="44">
        <f t="shared" si="48"/>
        <v>1065.5274316310708</v>
      </c>
      <c r="BU90" s="45" t="str">
        <f t="shared" si="49"/>
        <v/>
      </c>
    </row>
    <row r="91" spans="1:73" hidden="1">
      <c r="A91" s="95" t="s">
        <v>76</v>
      </c>
      <c r="B91" s="38">
        <v>34</v>
      </c>
      <c r="C91" s="38" t="s">
        <v>77</v>
      </c>
      <c r="D91" s="39">
        <v>5020492025</v>
      </c>
      <c r="E91" s="39" t="str">
        <f t="shared" si="36"/>
        <v/>
      </c>
      <c r="F91" s="62"/>
      <c r="G91" s="38" t="s">
        <v>152</v>
      </c>
      <c r="H91" s="38" t="s">
        <v>156</v>
      </c>
      <c r="I91" s="38" t="s">
        <v>86</v>
      </c>
      <c r="J91" s="38" t="s">
        <v>81</v>
      </c>
      <c r="K91" s="38" t="str">
        <f>INDEX('[3]Zonificación '!$AK:$AK,MATCH(D91,'[3]Zonificación '!$B:$B,0))</f>
        <v>OPERADOR COMPONENTE PEDAGOGICO CON ALIMENTOS</v>
      </c>
      <c r="L91" s="38">
        <v>4</v>
      </c>
      <c r="M91" s="38">
        <f>SUMIFS(
   zonificación!$AA:$AA,
   zonificación!$A:$A,B91,
   zonificación!$K:$K, G91,
   zonificación!$I:$I,H91,
   zonificación!$W:$W, I91, zonificación!$AK:$AK, J91)</f>
        <v>157</v>
      </c>
      <c r="N91" s="48">
        <f>IF(COUNTIFS($D$2:$D91,D91)=1,SUMIFS($M:$M,D:D,D91),0)</f>
        <v>0</v>
      </c>
      <c r="O91" s="62">
        <v>3</v>
      </c>
      <c r="P91" s="38">
        <f>IF(COUNTIFS($D$2:$D91,D91)=1,SUMIFS($L:$L,D:D,D91),0)</f>
        <v>0</v>
      </c>
      <c r="Q91" s="40">
        <f>IF(COUNTIFS($D$2:$D91,D91)=1,SUMIFS($N:$N,D:D,D91),0)</f>
        <v>0</v>
      </c>
      <c r="R91" s="38" t="s">
        <v>82</v>
      </c>
      <c r="S91" s="38">
        <v>811013275</v>
      </c>
      <c r="T91" s="110">
        <v>811013275</v>
      </c>
      <c r="U91" s="38" t="s">
        <v>157</v>
      </c>
      <c r="V91" s="110" t="s">
        <v>157</v>
      </c>
      <c r="W91" s="38" t="s">
        <v>87</v>
      </c>
      <c r="X91" s="97">
        <v>46326</v>
      </c>
      <c r="Y91" s="64">
        <v>0</v>
      </c>
      <c r="Z91" s="41">
        <f>IF(COUNTIFS($D$2:$D91,$D91)=1,SUMIFS(Y:Y,$D:$D,$D91),0)</f>
        <v>0</v>
      </c>
      <c r="AA91" s="64">
        <v>0</v>
      </c>
      <c r="AB91" s="63" t="s">
        <v>85</v>
      </c>
      <c r="AC91" s="64">
        <v>0</v>
      </c>
      <c r="AD91" s="41">
        <f>IF(COUNTIFS($D$2:$D91,$D91)=1,SUMIFS(AC:AC,$D:$D,$D91),0)</f>
        <v>0</v>
      </c>
      <c r="AE91" s="41">
        <f>IF(COUNTIFS($D$2:$D91,$D91)=1,SUMIFS(AA:AA,$D:$D,$D91),0)</f>
        <v>0</v>
      </c>
      <c r="AF91" s="41">
        <f t="shared" si="26"/>
        <v>0</v>
      </c>
      <c r="AG91" s="41">
        <f t="shared" si="27"/>
        <v>0</v>
      </c>
      <c r="AH91" s="41">
        <f>IF(COUNTIFS($D$2:$D91,$D91)=1,SUMIFS(AG:AG,$D:$D,$D91),0)</f>
        <v>0</v>
      </c>
      <c r="AI91" s="65">
        <f t="shared" si="38"/>
        <v>2026</v>
      </c>
      <c r="AJ91" s="42">
        <f>AH91/VLOOKUP(AI91,SALARIOS!$A$1:$B$4,2,0)</f>
        <v>0</v>
      </c>
      <c r="AK91" s="64">
        <v>0</v>
      </c>
      <c r="AL91" s="64">
        <v>0</v>
      </c>
      <c r="AM91" s="64">
        <v>0</v>
      </c>
      <c r="AN91" s="64">
        <v>0</v>
      </c>
      <c r="AO91" s="41">
        <f t="shared" si="28"/>
        <v>0</v>
      </c>
      <c r="AP91" s="41">
        <f t="shared" si="29"/>
        <v>0</v>
      </c>
      <c r="AQ91" s="41">
        <f t="shared" si="30"/>
        <v>0</v>
      </c>
      <c r="AR91" s="41">
        <f>VALUE(IF(COUNTIFS($D$2:$D91,$D91)=1,MAX(0,SUMIFS(AP:AP,$D:$D,$D91)),0))</f>
        <v>0</v>
      </c>
      <c r="AS91" s="41">
        <f t="shared" si="37"/>
        <v>0</v>
      </c>
      <c r="AT91" s="41">
        <f>IF(COUNTIFS($D$2:$D91,$D91)=1,SUMIFS(AS:AS,$D:$D,$D91),0)</f>
        <v>0</v>
      </c>
      <c r="AU91" s="41">
        <f t="shared" si="31"/>
        <v>0</v>
      </c>
      <c r="AV91" s="41">
        <f t="shared" si="32"/>
        <v>0</v>
      </c>
      <c r="AW91" s="41">
        <f>SUMIFS(Combinaciones!$K:$K,Combinaciones!$A:$A,I91,Combinaciones!$B:$B,J91,Combinaciones!$F:$F,O91)*M91</f>
        <v>194334914</v>
      </c>
      <c r="AX91" s="41">
        <f>IF(COUNTIFS($D$2:$D91,$D91)=1,SUMIFS(AW:AW,$D:$D,$D91),0)</f>
        <v>0</v>
      </c>
      <c r="AY91" s="64">
        <v>0</v>
      </c>
      <c r="AZ91" s="63" t="s">
        <v>85</v>
      </c>
      <c r="BA91" s="59"/>
      <c r="BB91" s="41">
        <f t="shared" si="39"/>
        <v>0</v>
      </c>
      <c r="BC91" s="64">
        <v>0</v>
      </c>
      <c r="BD91" s="43">
        <f t="shared" si="33"/>
        <v>194334914</v>
      </c>
      <c r="BE91" s="41">
        <f>IF(COUNTIFS($D$2:$D91,$D91)=1,SUMIFS(BD:BD,$D:$D,$D91),0)</f>
        <v>0</v>
      </c>
      <c r="BF91" s="66">
        <v>0.02</v>
      </c>
      <c r="BG91" s="41">
        <f t="shared" si="25"/>
        <v>0</v>
      </c>
      <c r="BH91" s="41">
        <f>IF(COUNTIFS($D$2:$D91,$D91)=1,SUMIFS(BG:BG,$D:$D,$D91),0)</f>
        <v>0</v>
      </c>
      <c r="BI91" s="41">
        <f t="shared" si="40"/>
        <v>0</v>
      </c>
      <c r="BJ91" s="44">
        <f t="shared" si="34"/>
        <v>0</v>
      </c>
      <c r="BK91" s="44">
        <f t="shared" si="41"/>
        <v>194334914</v>
      </c>
      <c r="BL91" s="44">
        <f t="shared" si="42"/>
        <v>1829056184</v>
      </c>
      <c r="BM91" s="41" t="str">
        <f>IF(COUNTIF($D$3:D91,D91)=1,BL91,"")</f>
        <v/>
      </c>
      <c r="BN91" s="41">
        <f t="shared" si="43"/>
        <v>0</v>
      </c>
      <c r="BO91" s="41">
        <f t="shared" si="44"/>
        <v>0</v>
      </c>
      <c r="BP91" s="44">
        <f t="shared" si="45"/>
        <v>0</v>
      </c>
      <c r="BQ91" s="44">
        <f t="shared" si="46"/>
        <v>0</v>
      </c>
      <c r="BR91" s="44" t="str">
        <f t="shared" si="47"/>
        <v/>
      </c>
      <c r="BS91" s="44" t="str">
        <f t="shared" si="35"/>
        <v/>
      </c>
      <c r="BT91" s="44">
        <f t="shared" si="48"/>
        <v>0</v>
      </c>
      <c r="BU91" s="45" t="str">
        <f t="shared" si="49"/>
        <v/>
      </c>
    </row>
    <row r="92" spans="1:73" hidden="1">
      <c r="A92" s="95" t="s">
        <v>76</v>
      </c>
      <c r="B92" s="38">
        <v>34</v>
      </c>
      <c r="C92" s="38" t="s">
        <v>77</v>
      </c>
      <c r="D92" s="39">
        <v>5020492025</v>
      </c>
      <c r="E92" s="39" t="str">
        <f t="shared" si="36"/>
        <v/>
      </c>
      <c r="F92" s="62"/>
      <c r="G92" s="38" t="s">
        <v>152</v>
      </c>
      <c r="H92" s="38" t="s">
        <v>158</v>
      </c>
      <c r="I92" s="38" t="s">
        <v>80</v>
      </c>
      <c r="J92" s="38" t="s">
        <v>81</v>
      </c>
      <c r="K92" s="38" t="str">
        <f>INDEX('[3]Zonificación '!$AK:$AK,MATCH(D92,'[3]Zonificación '!$B:$B,0))</f>
        <v>OPERADOR COMPONENTE PEDAGOGICO CON ALIMENTOS</v>
      </c>
      <c r="L92" s="38">
        <v>2</v>
      </c>
      <c r="M92" s="38">
        <f>SUMIFS(
   zonificación!$AA:$AA,
   zonificación!$A:$A,B92,
   zonificación!$K:$K, G92,
   zonificación!$I:$I,H92,
   zonificación!$W:$W, I92, zonificación!$AK:$AK, J92)</f>
        <v>92</v>
      </c>
      <c r="N92" s="48">
        <f>IF(COUNTIFS($D$2:$D92,D92)=1,SUMIFS($M:$M,D:D,D92),0)</f>
        <v>0</v>
      </c>
      <c r="O92" s="62">
        <v>3</v>
      </c>
      <c r="P92" s="38">
        <f>IF(COUNTIFS($D$2:$D92,D92)=1,SUMIFS($L:$L,D:D,D92),0)</f>
        <v>0</v>
      </c>
      <c r="Q92" s="40">
        <f>IF(COUNTIFS($D$2:$D92,D92)=1,SUMIFS($N:$N,D:D,D92),0)</f>
        <v>0</v>
      </c>
      <c r="R92" s="38" t="s">
        <v>82</v>
      </c>
      <c r="S92" s="38">
        <v>811013275</v>
      </c>
      <c r="T92" s="110">
        <v>811013275</v>
      </c>
      <c r="U92" s="38" t="s">
        <v>157</v>
      </c>
      <c r="V92" s="110" t="s">
        <v>157</v>
      </c>
      <c r="W92" s="38" t="s">
        <v>84</v>
      </c>
      <c r="X92" s="97">
        <v>46326</v>
      </c>
      <c r="Y92" s="64">
        <v>0</v>
      </c>
      <c r="Z92" s="41">
        <f>IF(COUNTIFS($D$2:$D92,$D92)=1,SUMIFS(Y:Y,$D:$D,$D92),0)</f>
        <v>0</v>
      </c>
      <c r="AA92" s="64">
        <v>0</v>
      </c>
      <c r="AB92" s="63" t="s">
        <v>85</v>
      </c>
      <c r="AC92" s="64">
        <v>0</v>
      </c>
      <c r="AD92" s="41">
        <f>IF(COUNTIFS($D$2:$D92,$D92)=1,SUMIFS(AC:AC,$D:$D,$D92),0)</f>
        <v>0</v>
      </c>
      <c r="AE92" s="41">
        <f>IF(COUNTIFS($D$2:$D92,$D92)=1,SUMIFS(AA:AA,$D:$D,$D92),0)</f>
        <v>0</v>
      </c>
      <c r="AF92" s="41">
        <f t="shared" si="26"/>
        <v>0</v>
      </c>
      <c r="AG92" s="41">
        <f t="shared" si="27"/>
        <v>0</v>
      </c>
      <c r="AH92" s="41">
        <f>IF(COUNTIFS($D$2:$D92,$D92)=1,SUMIFS(AG:AG,$D:$D,$D92),0)</f>
        <v>0</v>
      </c>
      <c r="AI92" s="65">
        <f t="shared" si="38"/>
        <v>2026</v>
      </c>
      <c r="AJ92" s="42">
        <f>AH92/VLOOKUP(AI92,SALARIOS!$A$1:$B$4,2,0)</f>
        <v>0</v>
      </c>
      <c r="AK92" s="64">
        <v>0</v>
      </c>
      <c r="AL92" s="64">
        <v>0</v>
      </c>
      <c r="AM92" s="64">
        <v>0</v>
      </c>
      <c r="AN92" s="64">
        <v>0</v>
      </c>
      <c r="AO92" s="41">
        <f t="shared" si="28"/>
        <v>0</v>
      </c>
      <c r="AP92" s="41">
        <f t="shared" si="29"/>
        <v>0</v>
      </c>
      <c r="AQ92" s="41">
        <f t="shared" si="30"/>
        <v>0</v>
      </c>
      <c r="AR92" s="41">
        <f>VALUE(IF(COUNTIFS($D$2:$D92,$D92)=1,MAX(0,SUMIFS(AP:AP,$D:$D,$D92)),0))</f>
        <v>0</v>
      </c>
      <c r="AS92" s="41">
        <f t="shared" si="37"/>
        <v>0</v>
      </c>
      <c r="AT92" s="41">
        <f>IF(COUNTIFS($D$2:$D92,$D92)=1,SUMIFS(AS:AS,$D:$D,$D92),0)</f>
        <v>0</v>
      </c>
      <c r="AU92" s="41">
        <f t="shared" si="31"/>
        <v>0</v>
      </c>
      <c r="AV92" s="41">
        <f t="shared" si="32"/>
        <v>0</v>
      </c>
      <c r="AW92" s="41">
        <f>SUMIFS(Combinaciones!$K:$K,Combinaciones!$A:$A,I92,Combinaciones!$B:$B,J92,Combinaciones!$F:$F,O92)*M92</f>
        <v>155395728</v>
      </c>
      <c r="AX92" s="41">
        <f>IF(COUNTIFS($D$2:$D92,$D92)=1,SUMIFS(AW:AW,$D:$D,$D92),0)</f>
        <v>0</v>
      </c>
      <c r="AY92" s="64">
        <v>0</v>
      </c>
      <c r="AZ92" s="63" t="s">
        <v>85</v>
      </c>
      <c r="BA92" s="59"/>
      <c r="BB92" s="41">
        <f t="shared" si="39"/>
        <v>0</v>
      </c>
      <c r="BC92" s="64">
        <v>0</v>
      </c>
      <c r="BD92" s="43">
        <f t="shared" si="33"/>
        <v>155395728</v>
      </c>
      <c r="BE92" s="41">
        <f>IF(COUNTIFS($D$2:$D92,$D92)=1,SUMIFS(BD:BD,$D:$D,$D92),0)</f>
        <v>0</v>
      </c>
      <c r="BF92" s="66">
        <v>0.02</v>
      </c>
      <c r="BG92" s="41">
        <f t="shared" ref="BG92:BG155" si="50">IFERROR(BF92*BE92,"")</f>
        <v>0</v>
      </c>
      <c r="BH92" s="41">
        <f>IF(COUNTIFS($D$2:$D92,$D92)=1,SUMIFS(BG:BG,$D:$D,$D92),0)</f>
        <v>0</v>
      </c>
      <c r="BI92" s="41">
        <f t="shared" si="40"/>
        <v>0</v>
      </c>
      <c r="BJ92" s="44">
        <f t="shared" si="34"/>
        <v>0</v>
      </c>
      <c r="BK92" s="44">
        <f t="shared" si="41"/>
        <v>155395728</v>
      </c>
      <c r="BL92" s="44">
        <f t="shared" si="42"/>
        <v>1829056184</v>
      </c>
      <c r="BM92" s="41" t="str">
        <f>IF(COUNTIF($D$3:D92,D92)=1,BL92,"")</f>
        <v/>
      </c>
      <c r="BN92" s="41">
        <f t="shared" si="43"/>
        <v>0</v>
      </c>
      <c r="BO92" s="41">
        <f t="shared" si="44"/>
        <v>0</v>
      </c>
      <c r="BP92" s="44">
        <f t="shared" si="45"/>
        <v>0</v>
      </c>
      <c r="BQ92" s="44">
        <f t="shared" si="46"/>
        <v>0</v>
      </c>
      <c r="BR92" s="44" t="str">
        <f t="shared" si="47"/>
        <v/>
      </c>
      <c r="BS92" s="44" t="str">
        <f t="shared" si="35"/>
        <v/>
      </c>
      <c r="BT92" s="44">
        <f t="shared" si="48"/>
        <v>0</v>
      </c>
      <c r="BU92" s="45" t="str">
        <f t="shared" si="49"/>
        <v/>
      </c>
    </row>
    <row r="93" spans="1:73" hidden="1">
      <c r="A93" s="95" t="s">
        <v>76</v>
      </c>
      <c r="B93" s="38">
        <v>34</v>
      </c>
      <c r="C93" s="38" t="s">
        <v>77</v>
      </c>
      <c r="D93" s="39">
        <v>5020492025</v>
      </c>
      <c r="E93" s="39" t="str">
        <f t="shared" si="36"/>
        <v/>
      </c>
      <c r="F93" s="62"/>
      <c r="G93" s="38" t="s">
        <v>152</v>
      </c>
      <c r="H93" s="38" t="s">
        <v>159</v>
      </c>
      <c r="I93" s="38" t="s">
        <v>80</v>
      </c>
      <c r="J93" s="38" t="s">
        <v>81</v>
      </c>
      <c r="K93" s="38" t="str">
        <f>INDEX('[3]Zonificación '!$AK:$AK,MATCH(D93,'[3]Zonificación '!$B:$B,0))</f>
        <v>OPERADOR COMPONENTE PEDAGOGICO CON ALIMENTOS</v>
      </c>
      <c r="L93" s="38">
        <v>1</v>
      </c>
      <c r="M93" s="38">
        <f>SUMIFS(
   zonificación!$AA:$AA,
   zonificación!$A:$A,B93,
   zonificación!$K:$K, G93,
   zonificación!$I:$I,H93,
   zonificación!$W:$W, I93, zonificación!$AK:$AK, J93)</f>
        <v>67</v>
      </c>
      <c r="N93" s="48">
        <f>IF(COUNTIFS($D$2:$D93,D93)=1,SUMIFS($M:$M,D:D,D93),0)</f>
        <v>0</v>
      </c>
      <c r="O93" s="62">
        <v>3</v>
      </c>
      <c r="P93" s="38">
        <f>IF(COUNTIFS($D$2:$D93,D93)=1,SUMIFS($L:$L,D:D,D93),0)</f>
        <v>0</v>
      </c>
      <c r="Q93" s="40">
        <f>IF(COUNTIFS($D$2:$D93,D93)=1,SUMIFS($N:$N,D:D,D93),0)</f>
        <v>0</v>
      </c>
      <c r="R93" s="38" t="s">
        <v>82</v>
      </c>
      <c r="S93" s="38">
        <v>811013275</v>
      </c>
      <c r="T93" s="110">
        <v>811013275</v>
      </c>
      <c r="U93" s="38" t="s">
        <v>157</v>
      </c>
      <c r="V93" s="110" t="s">
        <v>157</v>
      </c>
      <c r="W93" s="38" t="s">
        <v>84</v>
      </c>
      <c r="X93" s="97">
        <v>46326</v>
      </c>
      <c r="Y93" s="64">
        <v>0</v>
      </c>
      <c r="Z93" s="41">
        <f>IF(COUNTIFS($D$2:$D93,$D93)=1,SUMIFS(Y:Y,$D:$D,$D93),0)</f>
        <v>0</v>
      </c>
      <c r="AA93" s="64">
        <v>0</v>
      </c>
      <c r="AB93" s="63" t="s">
        <v>85</v>
      </c>
      <c r="AC93" s="64">
        <v>0</v>
      </c>
      <c r="AD93" s="41">
        <f>IF(COUNTIFS($D$2:$D93,$D93)=1,SUMIFS(AC:AC,$D:$D,$D93),0)</f>
        <v>0</v>
      </c>
      <c r="AE93" s="41">
        <f>IF(COUNTIFS($D$2:$D93,$D93)=1,SUMIFS(AA:AA,$D:$D,$D93),0)</f>
        <v>0</v>
      </c>
      <c r="AF93" s="41">
        <f t="shared" si="26"/>
        <v>0</v>
      </c>
      <c r="AG93" s="41">
        <f t="shared" si="27"/>
        <v>0</v>
      </c>
      <c r="AH93" s="41">
        <f>IF(COUNTIFS($D$2:$D93,$D93)=1,SUMIFS(AG:AG,$D:$D,$D93),0)</f>
        <v>0</v>
      </c>
      <c r="AI93" s="65">
        <f t="shared" si="38"/>
        <v>2026</v>
      </c>
      <c r="AJ93" s="42">
        <f>AH93/VLOOKUP(AI93,SALARIOS!$A$1:$B$4,2,0)</f>
        <v>0</v>
      </c>
      <c r="AK93" s="64">
        <v>0</v>
      </c>
      <c r="AL93" s="64">
        <v>0</v>
      </c>
      <c r="AM93" s="64">
        <v>0</v>
      </c>
      <c r="AN93" s="64">
        <v>0</v>
      </c>
      <c r="AO93" s="41">
        <f t="shared" si="28"/>
        <v>0</v>
      </c>
      <c r="AP93" s="41">
        <f t="shared" si="29"/>
        <v>0</v>
      </c>
      <c r="AQ93" s="41">
        <f t="shared" si="30"/>
        <v>0</v>
      </c>
      <c r="AR93" s="41">
        <f>VALUE(IF(COUNTIFS($D$2:$D93,$D93)=1,MAX(0,SUMIFS(AP:AP,$D:$D,$D93)),0))</f>
        <v>0</v>
      </c>
      <c r="AS93" s="41">
        <f t="shared" si="37"/>
        <v>0</v>
      </c>
      <c r="AT93" s="41">
        <f>IF(COUNTIFS($D$2:$D93,$D93)=1,SUMIFS(AS:AS,$D:$D,$D93),0)</f>
        <v>0</v>
      </c>
      <c r="AU93" s="41">
        <f t="shared" si="31"/>
        <v>0</v>
      </c>
      <c r="AV93" s="41">
        <f t="shared" si="32"/>
        <v>0</v>
      </c>
      <c r="AW93" s="41">
        <f>SUMIFS(Combinaciones!$K:$K,Combinaciones!$A:$A,I93,Combinaciones!$B:$B,J93,Combinaciones!$F:$F,O93)*M93</f>
        <v>113168628</v>
      </c>
      <c r="AX93" s="41">
        <f>IF(COUNTIFS($D$2:$D93,$D93)=1,SUMIFS(AW:AW,$D:$D,$D93),0)</f>
        <v>0</v>
      </c>
      <c r="AY93" s="64">
        <v>0</v>
      </c>
      <c r="AZ93" s="63" t="s">
        <v>85</v>
      </c>
      <c r="BA93" s="59"/>
      <c r="BB93" s="41">
        <f t="shared" si="39"/>
        <v>0</v>
      </c>
      <c r="BC93" s="64">
        <v>0</v>
      </c>
      <c r="BD93" s="43">
        <f t="shared" si="33"/>
        <v>113168628</v>
      </c>
      <c r="BE93" s="41">
        <f>IF(COUNTIFS($D$2:$D93,$D93)=1,SUMIFS(BD:BD,$D:$D,$D93),0)</f>
        <v>0</v>
      </c>
      <c r="BF93" s="66">
        <v>0.02</v>
      </c>
      <c r="BG93" s="41">
        <f t="shared" si="50"/>
        <v>0</v>
      </c>
      <c r="BH93" s="41">
        <f>IF(COUNTIFS($D$2:$D93,$D93)=1,SUMIFS(BG:BG,$D:$D,$D93),0)</f>
        <v>0</v>
      </c>
      <c r="BI93" s="41">
        <f t="shared" si="40"/>
        <v>0</v>
      </c>
      <c r="BJ93" s="44">
        <f t="shared" si="34"/>
        <v>0</v>
      </c>
      <c r="BK93" s="44">
        <f t="shared" si="41"/>
        <v>113168628</v>
      </c>
      <c r="BL93" s="44">
        <f t="shared" si="42"/>
        <v>1829056184</v>
      </c>
      <c r="BM93" s="41" t="str">
        <f>IF(COUNTIF($D$3:D93,D93)=1,BL93,"")</f>
        <v/>
      </c>
      <c r="BN93" s="41">
        <f t="shared" si="43"/>
        <v>0</v>
      </c>
      <c r="BO93" s="41">
        <f t="shared" si="44"/>
        <v>0</v>
      </c>
      <c r="BP93" s="44">
        <f t="shared" si="45"/>
        <v>0</v>
      </c>
      <c r="BQ93" s="44">
        <f t="shared" si="46"/>
        <v>0</v>
      </c>
      <c r="BR93" s="44" t="str">
        <f t="shared" si="47"/>
        <v/>
      </c>
      <c r="BS93" s="44" t="str">
        <f t="shared" si="35"/>
        <v/>
      </c>
      <c r="BT93" s="44">
        <f t="shared" si="48"/>
        <v>0</v>
      </c>
      <c r="BU93" s="45" t="str">
        <f t="shared" si="49"/>
        <v/>
      </c>
    </row>
    <row r="94" spans="1:73" hidden="1">
      <c r="A94" s="95" t="s">
        <v>76</v>
      </c>
      <c r="B94" s="38">
        <v>34</v>
      </c>
      <c r="C94" s="38" t="s">
        <v>77</v>
      </c>
      <c r="D94" s="39">
        <v>5020492025</v>
      </c>
      <c r="E94" s="39" t="str">
        <f t="shared" si="36"/>
        <v/>
      </c>
      <c r="F94" s="62"/>
      <c r="G94" s="38" t="s">
        <v>152</v>
      </c>
      <c r="H94" s="38" t="s">
        <v>159</v>
      </c>
      <c r="I94" s="38" t="s">
        <v>86</v>
      </c>
      <c r="J94" s="38" t="s">
        <v>81</v>
      </c>
      <c r="K94" s="38" t="str">
        <f>INDEX('[3]Zonificación '!$AK:$AK,MATCH(D94,'[3]Zonificación '!$B:$B,0))</f>
        <v>OPERADOR COMPONENTE PEDAGOGICO CON ALIMENTOS</v>
      </c>
      <c r="L94" s="38">
        <v>3</v>
      </c>
      <c r="M94" s="38">
        <f>SUMIFS(
   zonificación!$AA:$AA,
   zonificación!$A:$A,B94,
   zonificación!$K:$K, G94,
   zonificación!$I:$I,H94,
   zonificación!$W:$W, I94, zonificación!$AK:$AK, J94)</f>
        <v>115</v>
      </c>
      <c r="N94" s="48">
        <f>IF(COUNTIFS($D$2:$D94,D94)=1,SUMIFS($M:$M,D:D,D94),0)</f>
        <v>0</v>
      </c>
      <c r="O94" s="62">
        <v>3</v>
      </c>
      <c r="P94" s="38">
        <f>IF(COUNTIFS($D$2:$D94,D94)=1,SUMIFS($L:$L,D:D,D94),0)</f>
        <v>0</v>
      </c>
      <c r="Q94" s="40">
        <f>IF(COUNTIFS($D$2:$D94,D94)=1,SUMIFS($N:$N,D:D,D94),0)</f>
        <v>0</v>
      </c>
      <c r="R94" s="38" t="s">
        <v>82</v>
      </c>
      <c r="S94" s="38">
        <v>811013275</v>
      </c>
      <c r="T94" s="110">
        <v>811013275</v>
      </c>
      <c r="U94" s="38" t="s">
        <v>157</v>
      </c>
      <c r="V94" s="110" t="s">
        <v>157</v>
      </c>
      <c r="W94" s="38" t="s">
        <v>87</v>
      </c>
      <c r="X94" s="97">
        <v>46326</v>
      </c>
      <c r="Y94" s="64">
        <v>0</v>
      </c>
      <c r="Z94" s="41">
        <f>IF(COUNTIFS($D$2:$D94,$D94)=1,SUMIFS(Y:Y,$D:$D,$D94),0)</f>
        <v>0</v>
      </c>
      <c r="AA94" s="64">
        <v>0</v>
      </c>
      <c r="AB94" s="63" t="s">
        <v>85</v>
      </c>
      <c r="AC94" s="64">
        <v>0</v>
      </c>
      <c r="AD94" s="41">
        <f>IF(COUNTIFS($D$2:$D94,$D94)=1,SUMIFS(AC:AC,$D:$D,$D94),0)</f>
        <v>0</v>
      </c>
      <c r="AE94" s="41">
        <f>IF(COUNTIFS($D$2:$D94,$D94)=1,SUMIFS(AA:AA,$D:$D,$D94),0)</f>
        <v>0</v>
      </c>
      <c r="AF94" s="41">
        <f t="shared" si="26"/>
        <v>0</v>
      </c>
      <c r="AG94" s="41">
        <f t="shared" si="27"/>
        <v>0</v>
      </c>
      <c r="AH94" s="41">
        <f>IF(COUNTIFS($D$2:$D94,$D94)=1,SUMIFS(AG:AG,$D:$D,$D94),0)</f>
        <v>0</v>
      </c>
      <c r="AI94" s="65">
        <f t="shared" si="38"/>
        <v>2026</v>
      </c>
      <c r="AJ94" s="42">
        <f>AH94/VLOOKUP(AI94,SALARIOS!$A$1:$B$4,2,0)</f>
        <v>0</v>
      </c>
      <c r="AK94" s="64">
        <v>0</v>
      </c>
      <c r="AL94" s="64">
        <v>0</v>
      </c>
      <c r="AM94" s="64">
        <v>0</v>
      </c>
      <c r="AN94" s="64">
        <v>0</v>
      </c>
      <c r="AO94" s="41">
        <f t="shared" si="28"/>
        <v>0</v>
      </c>
      <c r="AP94" s="41">
        <f t="shared" si="29"/>
        <v>0</v>
      </c>
      <c r="AQ94" s="41">
        <f t="shared" si="30"/>
        <v>0</v>
      </c>
      <c r="AR94" s="41">
        <f>VALUE(IF(COUNTIFS($D$2:$D94,$D94)=1,MAX(0,SUMIFS(AP:AP,$D:$D,$D94)),0))</f>
        <v>0</v>
      </c>
      <c r="AS94" s="41">
        <f t="shared" si="37"/>
        <v>0</v>
      </c>
      <c r="AT94" s="41">
        <f>IF(COUNTIFS($D$2:$D94,$D94)=1,SUMIFS(AS:AS,$D:$D,$D94),0)</f>
        <v>0</v>
      </c>
      <c r="AU94" s="41">
        <f t="shared" si="31"/>
        <v>0</v>
      </c>
      <c r="AV94" s="41">
        <f t="shared" si="32"/>
        <v>0</v>
      </c>
      <c r="AW94" s="41">
        <f>SUMIFS(Combinaciones!$K:$K,Combinaciones!$A:$A,I94,Combinaciones!$B:$B,J94,Combinaciones!$F:$F,O94)*M94</f>
        <v>142347230</v>
      </c>
      <c r="AX94" s="41">
        <f>IF(COUNTIFS($D$2:$D94,$D94)=1,SUMIFS(AW:AW,$D:$D,$D94),0)</f>
        <v>0</v>
      </c>
      <c r="AY94" s="64">
        <v>0</v>
      </c>
      <c r="AZ94" s="63" t="s">
        <v>85</v>
      </c>
      <c r="BA94" s="59"/>
      <c r="BB94" s="41">
        <f t="shared" si="39"/>
        <v>0</v>
      </c>
      <c r="BC94" s="64">
        <v>0</v>
      </c>
      <c r="BD94" s="43">
        <f t="shared" si="33"/>
        <v>142347230</v>
      </c>
      <c r="BE94" s="41">
        <f>IF(COUNTIFS($D$2:$D94,$D94)=1,SUMIFS(BD:BD,$D:$D,$D94),0)</f>
        <v>0</v>
      </c>
      <c r="BF94" s="66">
        <v>0.02</v>
      </c>
      <c r="BG94" s="41">
        <f t="shared" si="50"/>
        <v>0</v>
      </c>
      <c r="BH94" s="41">
        <f>IF(COUNTIFS($D$2:$D94,$D94)=1,SUMIFS(BG:BG,$D:$D,$D94),0)</f>
        <v>0</v>
      </c>
      <c r="BI94" s="41">
        <f t="shared" si="40"/>
        <v>0</v>
      </c>
      <c r="BJ94" s="44">
        <f t="shared" si="34"/>
        <v>0</v>
      </c>
      <c r="BK94" s="44">
        <f t="shared" si="41"/>
        <v>142347230</v>
      </c>
      <c r="BL94" s="44">
        <f t="shared" si="42"/>
        <v>1829056184</v>
      </c>
      <c r="BM94" s="41" t="str">
        <f>IF(COUNTIF($D$3:D94,D94)=1,BL94,"")</f>
        <v/>
      </c>
      <c r="BN94" s="41">
        <f t="shared" si="43"/>
        <v>0</v>
      </c>
      <c r="BO94" s="41">
        <f t="shared" si="44"/>
        <v>0</v>
      </c>
      <c r="BP94" s="44">
        <f t="shared" si="45"/>
        <v>0</v>
      </c>
      <c r="BQ94" s="44">
        <f t="shared" si="46"/>
        <v>0</v>
      </c>
      <c r="BR94" s="44" t="str">
        <f t="shared" si="47"/>
        <v/>
      </c>
      <c r="BS94" s="44" t="str">
        <f t="shared" si="35"/>
        <v/>
      </c>
      <c r="BT94" s="44">
        <f t="shared" si="48"/>
        <v>0</v>
      </c>
      <c r="BU94" s="45" t="str">
        <f t="shared" si="49"/>
        <v/>
      </c>
    </row>
    <row r="95" spans="1:73" hidden="1">
      <c r="A95" s="95" t="s">
        <v>76</v>
      </c>
      <c r="B95" s="38">
        <v>34</v>
      </c>
      <c r="C95" s="38" t="s">
        <v>77</v>
      </c>
      <c r="D95" s="39">
        <v>5020492025</v>
      </c>
      <c r="E95" s="39" t="str">
        <f t="shared" si="36"/>
        <v/>
      </c>
      <c r="F95" s="62"/>
      <c r="G95" s="38" t="s">
        <v>152</v>
      </c>
      <c r="H95" s="38" t="s">
        <v>160</v>
      </c>
      <c r="I95" s="38" t="s">
        <v>89</v>
      </c>
      <c r="J95" s="38" t="s">
        <v>81</v>
      </c>
      <c r="K95" s="38" t="str">
        <f>INDEX('[3]Zonificación '!$AK:$AK,MATCH(D95,'[3]Zonificación '!$B:$B,0))</f>
        <v>OPERADOR COMPONENTE PEDAGOGICO CON ALIMENTOS</v>
      </c>
      <c r="L95" s="38">
        <v>1</v>
      </c>
      <c r="M95" s="38">
        <f>SUMIFS(
   zonificación!$AA:$AA,
   zonificación!$A:$A,B95,
   zonificación!$K:$K, G95,
   zonificación!$I:$I,H95,
   zonificación!$W:$W, I95, zonificación!$AK:$AK, J95)</f>
        <v>48</v>
      </c>
      <c r="N95" s="48">
        <f>IF(COUNTIFS($D$2:$D95,D95)=1,SUMIFS($M:$M,D:D,D95),0)</f>
        <v>0</v>
      </c>
      <c r="O95" s="62">
        <v>3</v>
      </c>
      <c r="P95" s="38">
        <f>IF(COUNTIFS($D$2:$D95,D95)=1,SUMIFS($L:$L,D:D,D95),0)</f>
        <v>0</v>
      </c>
      <c r="Q95" s="40">
        <f>IF(COUNTIFS($D$2:$D95,D95)=1,SUMIFS($N:$N,D:D,D95),0)</f>
        <v>0</v>
      </c>
      <c r="R95" s="38" t="s">
        <v>82</v>
      </c>
      <c r="S95" s="38">
        <v>811013275</v>
      </c>
      <c r="T95" s="110">
        <v>811013275</v>
      </c>
      <c r="U95" s="38" t="s">
        <v>157</v>
      </c>
      <c r="V95" s="110" t="s">
        <v>157</v>
      </c>
      <c r="W95" s="38" t="s">
        <v>84</v>
      </c>
      <c r="X95" s="97">
        <v>46326</v>
      </c>
      <c r="Y95" s="64">
        <v>0</v>
      </c>
      <c r="Z95" s="41">
        <f>IF(COUNTIFS($D$2:$D95,$D95)=1,SUMIFS(Y:Y,$D:$D,$D95),0)</f>
        <v>0</v>
      </c>
      <c r="AA95" s="64">
        <v>0</v>
      </c>
      <c r="AB95" s="63" t="s">
        <v>85</v>
      </c>
      <c r="AC95" s="64">
        <v>0</v>
      </c>
      <c r="AD95" s="41">
        <f>IF(COUNTIFS($D$2:$D95,$D95)=1,SUMIFS(AC:AC,$D:$D,$D95),0)</f>
        <v>0</v>
      </c>
      <c r="AE95" s="41">
        <f>IF(COUNTIFS($D$2:$D95,$D95)=1,SUMIFS(AA:AA,$D:$D,$D95),0)</f>
        <v>0</v>
      </c>
      <c r="AF95" s="41">
        <f t="shared" si="26"/>
        <v>0</v>
      </c>
      <c r="AG95" s="41">
        <f t="shared" si="27"/>
        <v>0</v>
      </c>
      <c r="AH95" s="41">
        <f>IF(COUNTIFS($D$2:$D95,$D95)=1,SUMIFS(AG:AG,$D:$D,$D95),0)</f>
        <v>0</v>
      </c>
      <c r="AI95" s="65">
        <f t="shared" si="38"/>
        <v>2026</v>
      </c>
      <c r="AJ95" s="42">
        <f>AH95/VLOOKUP(AI95,SALARIOS!$A$1:$B$4,2,0)</f>
        <v>0</v>
      </c>
      <c r="AK95" s="64">
        <v>0</v>
      </c>
      <c r="AL95" s="64">
        <v>0</v>
      </c>
      <c r="AM95" s="64">
        <v>0</v>
      </c>
      <c r="AN95" s="64">
        <v>0</v>
      </c>
      <c r="AO95" s="41">
        <f t="shared" si="28"/>
        <v>0</v>
      </c>
      <c r="AP95" s="41">
        <f t="shared" si="29"/>
        <v>0</v>
      </c>
      <c r="AQ95" s="41">
        <f t="shared" si="30"/>
        <v>0</v>
      </c>
      <c r="AR95" s="41">
        <f>VALUE(IF(COUNTIFS($D$2:$D95,$D95)=1,MAX(0,SUMIFS(AP:AP,$D:$D,$D95)),0))</f>
        <v>0</v>
      </c>
      <c r="AS95" s="41">
        <f t="shared" si="37"/>
        <v>0</v>
      </c>
      <c r="AT95" s="41">
        <f>IF(COUNTIFS($D$2:$D95,$D95)=1,SUMIFS(AS:AS,$D:$D,$D95),0)</f>
        <v>0</v>
      </c>
      <c r="AU95" s="41">
        <f t="shared" si="31"/>
        <v>0</v>
      </c>
      <c r="AV95" s="41">
        <f t="shared" si="32"/>
        <v>0</v>
      </c>
      <c r="AW95" s="41">
        <f>SUMIFS(Combinaciones!$K:$K,Combinaciones!$A:$A,I95,Combinaciones!$B:$B,J95,Combinaciones!$F:$F,O95)*M95</f>
        <v>83734992</v>
      </c>
      <c r="AX95" s="41">
        <f>IF(COUNTIFS($D$2:$D95,$D95)=1,SUMIFS(AW:AW,$D:$D,$D95),0)</f>
        <v>0</v>
      </c>
      <c r="AY95" s="64">
        <v>0</v>
      </c>
      <c r="AZ95" s="63" t="s">
        <v>85</v>
      </c>
      <c r="BA95" s="59"/>
      <c r="BB95" s="41">
        <f t="shared" si="39"/>
        <v>0</v>
      </c>
      <c r="BC95" s="64">
        <v>0</v>
      </c>
      <c r="BD95" s="43">
        <f t="shared" si="33"/>
        <v>83734992</v>
      </c>
      <c r="BE95" s="41">
        <f>IF(COUNTIFS($D$2:$D95,$D95)=1,SUMIFS(BD:BD,$D:$D,$D95),0)</f>
        <v>0</v>
      </c>
      <c r="BF95" s="66">
        <v>0.02</v>
      </c>
      <c r="BG95" s="41">
        <f t="shared" si="50"/>
        <v>0</v>
      </c>
      <c r="BH95" s="41">
        <f>IF(COUNTIFS($D$2:$D95,$D95)=1,SUMIFS(BG:BG,$D:$D,$D95),0)</f>
        <v>0</v>
      </c>
      <c r="BI95" s="41">
        <f t="shared" si="40"/>
        <v>0</v>
      </c>
      <c r="BJ95" s="44">
        <f t="shared" si="34"/>
        <v>0</v>
      </c>
      <c r="BK95" s="44">
        <f t="shared" si="41"/>
        <v>83734992</v>
      </c>
      <c r="BL95" s="44">
        <f t="shared" si="42"/>
        <v>1829056184</v>
      </c>
      <c r="BM95" s="41" t="str">
        <f>IF(COUNTIF($D$3:D95,D95)=1,BL95,"")</f>
        <v/>
      </c>
      <c r="BN95" s="41">
        <f t="shared" si="43"/>
        <v>0</v>
      </c>
      <c r="BO95" s="41">
        <f t="shared" si="44"/>
        <v>0</v>
      </c>
      <c r="BP95" s="44">
        <f t="shared" si="45"/>
        <v>0</v>
      </c>
      <c r="BQ95" s="44">
        <f t="shared" si="46"/>
        <v>0</v>
      </c>
      <c r="BR95" s="44" t="str">
        <f t="shared" si="47"/>
        <v/>
      </c>
      <c r="BS95" s="44" t="str">
        <f t="shared" si="35"/>
        <v/>
      </c>
      <c r="BT95" s="44">
        <f t="shared" si="48"/>
        <v>0</v>
      </c>
      <c r="BU95" s="45" t="str">
        <f t="shared" si="49"/>
        <v/>
      </c>
    </row>
    <row r="96" spans="1:73" hidden="1">
      <c r="A96" s="95" t="s">
        <v>76</v>
      </c>
      <c r="B96" s="38">
        <v>34</v>
      </c>
      <c r="C96" s="38" t="s">
        <v>77</v>
      </c>
      <c r="D96" s="39">
        <v>5020492025</v>
      </c>
      <c r="E96" s="39" t="str">
        <f t="shared" si="36"/>
        <v/>
      </c>
      <c r="F96" s="62"/>
      <c r="G96" s="38" t="s">
        <v>152</v>
      </c>
      <c r="H96" s="38" t="s">
        <v>160</v>
      </c>
      <c r="I96" s="38" t="s">
        <v>80</v>
      </c>
      <c r="J96" s="38" t="s">
        <v>81</v>
      </c>
      <c r="K96" s="38" t="str">
        <f>INDEX('[3]Zonificación '!$AK:$AK,MATCH(D96,'[3]Zonificación '!$B:$B,0))</f>
        <v>OPERADOR COMPONENTE PEDAGOGICO CON ALIMENTOS</v>
      </c>
      <c r="L96" s="38">
        <v>1</v>
      </c>
      <c r="M96" s="38">
        <f>SUMIFS(
   zonificación!$AA:$AA,
   zonificación!$A:$A,B96,
   zonificación!$K:$K, G96,
   zonificación!$I:$I,H96,
   zonificación!$W:$W, I96, zonificación!$AK:$AK, J96)</f>
        <v>48</v>
      </c>
      <c r="N96" s="48">
        <f>IF(COUNTIFS($D$2:$D96,D96)=1,SUMIFS($M:$M,D:D,D96),0)</f>
        <v>0</v>
      </c>
      <c r="O96" s="62">
        <v>3</v>
      </c>
      <c r="P96" s="38">
        <f>IF(COUNTIFS($D$2:$D96,D96)=1,SUMIFS($L:$L,D:D,D96),0)</f>
        <v>0</v>
      </c>
      <c r="Q96" s="40">
        <f>IF(COUNTIFS($D$2:$D96,D96)=1,SUMIFS($N:$N,D:D,D96),0)</f>
        <v>0</v>
      </c>
      <c r="R96" s="38" t="s">
        <v>82</v>
      </c>
      <c r="S96" s="38">
        <v>811013275</v>
      </c>
      <c r="T96" s="110">
        <v>811013275</v>
      </c>
      <c r="U96" s="38" t="s">
        <v>157</v>
      </c>
      <c r="V96" s="110" t="s">
        <v>157</v>
      </c>
      <c r="W96" s="38" t="s">
        <v>84</v>
      </c>
      <c r="X96" s="97">
        <v>46326</v>
      </c>
      <c r="Y96" s="64">
        <v>0</v>
      </c>
      <c r="Z96" s="41">
        <f>IF(COUNTIFS($D$2:$D96,$D96)=1,SUMIFS(Y:Y,$D:$D,$D96),0)</f>
        <v>0</v>
      </c>
      <c r="AA96" s="64">
        <v>0</v>
      </c>
      <c r="AB96" s="63" t="s">
        <v>85</v>
      </c>
      <c r="AC96" s="64">
        <v>0</v>
      </c>
      <c r="AD96" s="41">
        <f>IF(COUNTIFS($D$2:$D96,$D96)=1,SUMIFS(AC:AC,$D:$D,$D96),0)</f>
        <v>0</v>
      </c>
      <c r="AE96" s="41">
        <f>IF(COUNTIFS($D$2:$D96,$D96)=1,SUMIFS(AA:AA,$D:$D,$D96),0)</f>
        <v>0</v>
      </c>
      <c r="AF96" s="41">
        <f t="shared" si="26"/>
        <v>0</v>
      </c>
      <c r="AG96" s="41">
        <f t="shared" si="27"/>
        <v>0</v>
      </c>
      <c r="AH96" s="41">
        <f>IF(COUNTIFS($D$2:$D96,$D96)=1,SUMIFS(AG:AG,$D:$D,$D96),0)</f>
        <v>0</v>
      </c>
      <c r="AI96" s="65">
        <f t="shared" si="38"/>
        <v>2026</v>
      </c>
      <c r="AJ96" s="42">
        <f>AH96/VLOOKUP(AI96,SALARIOS!$A$1:$B$4,2,0)</f>
        <v>0</v>
      </c>
      <c r="AK96" s="64">
        <v>0</v>
      </c>
      <c r="AL96" s="64">
        <v>0</v>
      </c>
      <c r="AM96" s="64">
        <v>0</v>
      </c>
      <c r="AN96" s="64">
        <v>0</v>
      </c>
      <c r="AO96" s="41">
        <f t="shared" si="28"/>
        <v>0</v>
      </c>
      <c r="AP96" s="41">
        <f t="shared" si="29"/>
        <v>0</v>
      </c>
      <c r="AQ96" s="41">
        <f t="shared" si="30"/>
        <v>0</v>
      </c>
      <c r="AR96" s="41">
        <f>VALUE(IF(COUNTIFS($D$2:$D96,$D96)=1,MAX(0,SUMIFS(AP:AP,$D:$D,$D96)),0))</f>
        <v>0</v>
      </c>
      <c r="AS96" s="41">
        <f t="shared" si="37"/>
        <v>0</v>
      </c>
      <c r="AT96" s="41">
        <f>IF(COUNTIFS($D$2:$D96,$D96)=1,SUMIFS(AS:AS,$D:$D,$D96),0)</f>
        <v>0</v>
      </c>
      <c r="AU96" s="41">
        <f t="shared" si="31"/>
        <v>0</v>
      </c>
      <c r="AV96" s="41">
        <f t="shared" si="32"/>
        <v>0</v>
      </c>
      <c r="AW96" s="41">
        <f>SUMIFS(Combinaciones!$K:$K,Combinaciones!$A:$A,I96,Combinaciones!$B:$B,J96,Combinaciones!$F:$F,O96)*M96</f>
        <v>81076032</v>
      </c>
      <c r="AX96" s="41">
        <f>IF(COUNTIFS($D$2:$D96,$D96)=1,SUMIFS(AW:AW,$D:$D,$D96),0)</f>
        <v>0</v>
      </c>
      <c r="AY96" s="64">
        <v>0</v>
      </c>
      <c r="AZ96" s="63" t="s">
        <v>85</v>
      </c>
      <c r="BA96" s="59"/>
      <c r="BB96" s="41">
        <f t="shared" si="39"/>
        <v>0</v>
      </c>
      <c r="BC96" s="64">
        <v>0</v>
      </c>
      <c r="BD96" s="43">
        <f t="shared" si="33"/>
        <v>81076032</v>
      </c>
      <c r="BE96" s="41">
        <f>IF(COUNTIFS($D$2:$D96,$D96)=1,SUMIFS(BD:BD,$D:$D,$D96),0)</f>
        <v>0</v>
      </c>
      <c r="BF96" s="66">
        <v>0.02</v>
      </c>
      <c r="BG96" s="41">
        <f t="shared" si="50"/>
        <v>0</v>
      </c>
      <c r="BH96" s="41">
        <f>IF(COUNTIFS($D$2:$D96,$D96)=1,SUMIFS(BG:BG,$D:$D,$D96),0)</f>
        <v>0</v>
      </c>
      <c r="BI96" s="41">
        <f t="shared" si="40"/>
        <v>0</v>
      </c>
      <c r="BJ96" s="44">
        <f t="shared" si="34"/>
        <v>0</v>
      </c>
      <c r="BK96" s="44">
        <f t="shared" si="41"/>
        <v>81076032</v>
      </c>
      <c r="BL96" s="44">
        <f t="shared" si="42"/>
        <v>1829056184</v>
      </c>
      <c r="BM96" s="41" t="str">
        <f>IF(COUNTIF($D$3:D96,D96)=1,BL96,"")</f>
        <v/>
      </c>
      <c r="BN96" s="41">
        <f t="shared" si="43"/>
        <v>0</v>
      </c>
      <c r="BO96" s="41">
        <f t="shared" si="44"/>
        <v>0</v>
      </c>
      <c r="BP96" s="44">
        <f t="shared" si="45"/>
        <v>0</v>
      </c>
      <c r="BQ96" s="44">
        <f t="shared" si="46"/>
        <v>0</v>
      </c>
      <c r="BR96" s="44" t="str">
        <f t="shared" si="47"/>
        <v/>
      </c>
      <c r="BS96" s="44" t="str">
        <f t="shared" si="35"/>
        <v/>
      </c>
      <c r="BT96" s="44">
        <f t="shared" si="48"/>
        <v>0</v>
      </c>
      <c r="BU96" s="45" t="str">
        <f t="shared" si="49"/>
        <v/>
      </c>
    </row>
    <row r="97" spans="1:73" hidden="1">
      <c r="A97" s="95" t="s">
        <v>76</v>
      </c>
      <c r="B97" s="38">
        <v>34</v>
      </c>
      <c r="C97" s="38" t="s">
        <v>77</v>
      </c>
      <c r="D97" s="39">
        <v>5020492025</v>
      </c>
      <c r="E97" s="39" t="str">
        <f t="shared" si="36"/>
        <v/>
      </c>
      <c r="F97" s="62"/>
      <c r="G97" s="38" t="s">
        <v>152</v>
      </c>
      <c r="H97" s="38" t="s">
        <v>160</v>
      </c>
      <c r="I97" s="38" t="s">
        <v>86</v>
      </c>
      <c r="J97" s="38" t="s">
        <v>81</v>
      </c>
      <c r="K97" s="38" t="str">
        <f>INDEX('[3]Zonificación '!$AK:$AK,MATCH(D97,'[3]Zonificación '!$B:$B,0))</f>
        <v>OPERADOR COMPONENTE PEDAGOGICO CON ALIMENTOS</v>
      </c>
      <c r="L97" s="38">
        <v>8</v>
      </c>
      <c r="M97" s="38">
        <f>SUMIFS(
   zonificación!$AA:$AA,
   zonificación!$A:$A,B97,
   zonificación!$K:$K, G97,
   zonificación!$I:$I,H97,
   zonificación!$W:$W, I97, zonificación!$AK:$AK, J97)</f>
        <v>320</v>
      </c>
      <c r="N97" s="48">
        <f>IF(COUNTIFS($D$2:$D97,D97)=1,SUMIFS($M:$M,D:D,D97),0)</f>
        <v>0</v>
      </c>
      <c r="O97" s="62">
        <v>3</v>
      </c>
      <c r="P97" s="38">
        <f>IF(COUNTIFS($D$2:$D97,D97)=1,SUMIFS($L:$L,D:D,D97),0)</f>
        <v>0</v>
      </c>
      <c r="Q97" s="40">
        <f>IF(COUNTIFS($D$2:$D97,D97)=1,SUMIFS($N:$N,D:D,D97),0)</f>
        <v>0</v>
      </c>
      <c r="R97" s="38" t="s">
        <v>82</v>
      </c>
      <c r="S97" s="38">
        <v>811013275</v>
      </c>
      <c r="T97" s="110">
        <v>811013275</v>
      </c>
      <c r="U97" s="38" t="s">
        <v>157</v>
      </c>
      <c r="V97" s="110" t="s">
        <v>157</v>
      </c>
      <c r="W97" s="38" t="s">
        <v>87</v>
      </c>
      <c r="X97" s="97">
        <v>46326</v>
      </c>
      <c r="Y97" s="64">
        <v>0</v>
      </c>
      <c r="Z97" s="41">
        <f>IF(COUNTIFS($D$2:$D97,$D97)=1,SUMIFS(Y:Y,$D:$D,$D97),0)</f>
        <v>0</v>
      </c>
      <c r="AA97" s="64">
        <v>0</v>
      </c>
      <c r="AB97" s="63" t="s">
        <v>85</v>
      </c>
      <c r="AC97" s="64">
        <v>0</v>
      </c>
      <c r="AD97" s="41">
        <f>IF(COUNTIFS($D$2:$D97,$D97)=1,SUMIFS(AC:AC,$D:$D,$D97),0)</f>
        <v>0</v>
      </c>
      <c r="AE97" s="41">
        <f>IF(COUNTIFS($D$2:$D97,$D97)=1,SUMIFS(AA:AA,$D:$D,$D97),0)</f>
        <v>0</v>
      </c>
      <c r="AF97" s="41">
        <f t="shared" si="26"/>
        <v>0</v>
      </c>
      <c r="AG97" s="41">
        <f t="shared" si="27"/>
        <v>0</v>
      </c>
      <c r="AH97" s="41">
        <f>IF(COUNTIFS($D$2:$D97,$D97)=1,SUMIFS(AG:AG,$D:$D,$D97),0)</f>
        <v>0</v>
      </c>
      <c r="AI97" s="65">
        <f t="shared" si="38"/>
        <v>2026</v>
      </c>
      <c r="AJ97" s="42">
        <f>AH97/VLOOKUP(AI97,SALARIOS!$A$1:$B$4,2,0)</f>
        <v>0</v>
      </c>
      <c r="AK97" s="64">
        <v>0</v>
      </c>
      <c r="AL97" s="64">
        <v>0</v>
      </c>
      <c r="AM97" s="64">
        <v>0</v>
      </c>
      <c r="AN97" s="64">
        <v>0</v>
      </c>
      <c r="AO97" s="41">
        <f t="shared" si="28"/>
        <v>0</v>
      </c>
      <c r="AP97" s="41">
        <f t="shared" si="29"/>
        <v>0</v>
      </c>
      <c r="AQ97" s="41">
        <f t="shared" si="30"/>
        <v>0</v>
      </c>
      <c r="AR97" s="41">
        <f>VALUE(IF(COUNTIFS($D$2:$D97,$D97)=1,MAX(0,SUMIFS(AP:AP,$D:$D,$D97)),0))</f>
        <v>0</v>
      </c>
      <c r="AS97" s="41">
        <f t="shared" si="37"/>
        <v>0</v>
      </c>
      <c r="AT97" s="41">
        <f>IF(COUNTIFS($D$2:$D97,$D97)=1,SUMIFS(AS:AS,$D:$D,$D97),0)</f>
        <v>0</v>
      </c>
      <c r="AU97" s="41">
        <f t="shared" si="31"/>
        <v>0</v>
      </c>
      <c r="AV97" s="41">
        <f t="shared" si="32"/>
        <v>0</v>
      </c>
      <c r="AW97" s="41">
        <f>SUMIFS(Combinaciones!$K:$K,Combinaciones!$A:$A,I97,Combinaciones!$B:$B,J97,Combinaciones!$F:$F,O97)*M97</f>
        <v>396096640</v>
      </c>
      <c r="AX97" s="41">
        <f>IF(COUNTIFS($D$2:$D97,$D97)=1,SUMIFS(AW:AW,$D:$D,$D97),0)</f>
        <v>0</v>
      </c>
      <c r="AY97" s="64">
        <v>0</v>
      </c>
      <c r="AZ97" s="63" t="s">
        <v>85</v>
      </c>
      <c r="BA97" s="59"/>
      <c r="BB97" s="41">
        <f t="shared" si="39"/>
        <v>0</v>
      </c>
      <c r="BC97" s="64">
        <v>0</v>
      </c>
      <c r="BD97" s="43">
        <f t="shared" si="33"/>
        <v>396096640</v>
      </c>
      <c r="BE97" s="41">
        <f>IF(COUNTIFS($D$2:$D97,$D97)=1,SUMIFS(BD:BD,$D:$D,$D97),0)</f>
        <v>0</v>
      </c>
      <c r="BF97" s="66">
        <v>0.02</v>
      </c>
      <c r="BG97" s="41">
        <f t="shared" si="50"/>
        <v>0</v>
      </c>
      <c r="BH97" s="41">
        <f>IF(COUNTIFS($D$2:$D97,$D97)=1,SUMIFS(BG:BG,$D:$D,$D97),0)</f>
        <v>0</v>
      </c>
      <c r="BI97" s="41">
        <f t="shared" si="40"/>
        <v>0</v>
      </c>
      <c r="BJ97" s="44">
        <f t="shared" si="34"/>
        <v>0</v>
      </c>
      <c r="BK97" s="44">
        <f t="shared" si="41"/>
        <v>396096640</v>
      </c>
      <c r="BL97" s="44">
        <f t="shared" si="42"/>
        <v>1829056184</v>
      </c>
      <c r="BM97" s="41" t="str">
        <f>IF(COUNTIF($D$3:D97,D97)=1,BL97,"")</f>
        <v/>
      </c>
      <c r="BN97" s="41">
        <f t="shared" si="43"/>
        <v>0</v>
      </c>
      <c r="BO97" s="41">
        <f t="shared" si="44"/>
        <v>0</v>
      </c>
      <c r="BP97" s="44">
        <f t="shared" si="45"/>
        <v>0</v>
      </c>
      <c r="BQ97" s="44">
        <f t="shared" si="46"/>
        <v>0</v>
      </c>
      <c r="BR97" s="44" t="str">
        <f t="shared" si="47"/>
        <v/>
      </c>
      <c r="BS97" s="44" t="str">
        <f t="shared" si="35"/>
        <v/>
      </c>
      <c r="BT97" s="44">
        <f t="shared" si="48"/>
        <v>0</v>
      </c>
      <c r="BU97" s="45" t="str">
        <f t="shared" si="49"/>
        <v/>
      </c>
    </row>
    <row r="98" spans="1:73" hidden="1">
      <c r="A98" s="95" t="s">
        <v>76</v>
      </c>
      <c r="B98" s="38">
        <v>35</v>
      </c>
      <c r="C98" s="38" t="s">
        <v>77</v>
      </c>
      <c r="D98" s="39">
        <v>5020962025</v>
      </c>
      <c r="E98" s="39" t="str">
        <f t="shared" si="36"/>
        <v/>
      </c>
      <c r="F98" s="62"/>
      <c r="G98" s="38" t="s">
        <v>161</v>
      </c>
      <c r="H98" s="38" t="s">
        <v>162</v>
      </c>
      <c r="I98" s="38" t="s">
        <v>80</v>
      </c>
      <c r="J98" s="38" t="s">
        <v>81</v>
      </c>
      <c r="K98" s="38" t="str">
        <f>INDEX('[3]Zonificación '!$AK:$AK,MATCH(D98,'[3]Zonificación '!$B:$B,0))</f>
        <v>OPERADOR COMPONENTE PEDAGOGICO CON ALIMENTOS</v>
      </c>
      <c r="L98" s="38">
        <v>3</v>
      </c>
      <c r="M98" s="38">
        <f>SUMIFS(
   zonificación!$AA:$AA,
   zonificación!$A:$A,B98,
   zonificación!$K:$K, G98,
   zonificación!$I:$I,H98,
   zonificación!$W:$W, I98, zonificación!$AK:$AK, J98)</f>
        <v>110</v>
      </c>
      <c r="N98" s="48">
        <f>IF(COUNTIFS($D$2:$D98,D98)=1,SUMIFS($M:$M,D:D,D98),0)</f>
        <v>941</v>
      </c>
      <c r="O98" s="62">
        <v>3</v>
      </c>
      <c r="P98" s="38">
        <f>IF(COUNTIFS($D$2:$D98,D98)=1,SUMIFS($L:$L,D:D,D98),0)</f>
        <v>63</v>
      </c>
      <c r="Q98" s="40">
        <f>IF(COUNTIFS($D$2:$D98,D98)=1,SUMIFS($N:$N,D:D,D98),0)</f>
        <v>941</v>
      </c>
      <c r="R98" s="38" t="s">
        <v>82</v>
      </c>
      <c r="S98" s="38">
        <v>901924607</v>
      </c>
      <c r="T98" s="110">
        <v>901924607</v>
      </c>
      <c r="U98" s="38" t="s">
        <v>163</v>
      </c>
      <c r="V98" s="110" t="s">
        <v>163</v>
      </c>
      <c r="W98" s="38" t="s">
        <v>84</v>
      </c>
      <c r="X98" s="97">
        <v>46326</v>
      </c>
      <c r="Y98" s="64">
        <v>0</v>
      </c>
      <c r="Z98" s="41">
        <f>IF(COUNTIFS($D$2:$D98,$D98)=1,SUMIFS(Y:Y,$D:$D,$D98),0)</f>
        <v>0</v>
      </c>
      <c r="AA98" s="64">
        <v>0</v>
      </c>
      <c r="AB98" s="63" t="s">
        <v>85</v>
      </c>
      <c r="AC98" s="64">
        <v>0</v>
      </c>
      <c r="AD98" s="41">
        <f>IF(COUNTIFS($D$2:$D98,$D98)=1,SUMIFS(AC:AC,$D:$D,$D98),0)</f>
        <v>0</v>
      </c>
      <c r="AE98" s="41">
        <f>IF(COUNTIFS($D$2:$D98,$D98)=1,SUMIFS(AA:AA,$D:$D,$D98),0)</f>
        <v>0</v>
      </c>
      <c r="AF98" s="41">
        <f t="shared" si="26"/>
        <v>0</v>
      </c>
      <c r="AG98" s="41">
        <f t="shared" si="27"/>
        <v>0</v>
      </c>
      <c r="AH98" s="41">
        <f>IF(COUNTIFS($D$2:$D98,$D98)=1,SUMIFS(AG:AG,$D:$D,$D98),0)</f>
        <v>0</v>
      </c>
      <c r="AI98" s="65">
        <f t="shared" si="38"/>
        <v>2026</v>
      </c>
      <c r="AJ98" s="42">
        <f>AH98/VLOOKUP(AI98,SALARIOS!$A$1:$B$4,2,0)</f>
        <v>0</v>
      </c>
      <c r="AK98" s="64">
        <v>0</v>
      </c>
      <c r="AL98" s="64">
        <v>0</v>
      </c>
      <c r="AM98" s="64">
        <v>0</v>
      </c>
      <c r="AN98" s="64">
        <v>0</v>
      </c>
      <c r="AO98" s="41">
        <f t="shared" si="28"/>
        <v>0</v>
      </c>
      <c r="AP98" s="41">
        <f t="shared" si="29"/>
        <v>0</v>
      </c>
      <c r="AQ98" s="41">
        <f t="shared" si="30"/>
        <v>0</v>
      </c>
      <c r="AR98" s="41">
        <f>VALUE(IF(COUNTIFS($D$2:$D98,$D98)=1,MAX(0,SUMIFS(AP:AP,$D:$D,$D98)),0))</f>
        <v>0</v>
      </c>
      <c r="AS98" s="41">
        <f t="shared" si="37"/>
        <v>0</v>
      </c>
      <c r="AT98" s="41">
        <f>IF(COUNTIFS($D$2:$D98,$D98)=1,SUMIFS(AS:AS,$D:$D,$D98),0)</f>
        <v>0</v>
      </c>
      <c r="AU98" s="41">
        <f t="shared" si="31"/>
        <v>0</v>
      </c>
      <c r="AV98" s="41">
        <f t="shared" si="32"/>
        <v>0</v>
      </c>
      <c r="AW98" s="41">
        <f>SUMIFS(Combinaciones!$K:$K,Combinaciones!$A:$A,I98,Combinaciones!$B:$B,J98,Combinaciones!$F:$F,O98)*M98</f>
        <v>185799240</v>
      </c>
      <c r="AX98" s="41">
        <f>IF(COUNTIFS($D$2:$D98,$D98)=1,SUMIFS(AW:AW,$D:$D,$D98),0)</f>
        <v>1401998487</v>
      </c>
      <c r="AY98" s="64">
        <v>0</v>
      </c>
      <c r="AZ98" s="63" t="s">
        <v>85</v>
      </c>
      <c r="BA98" s="59"/>
      <c r="BB98" s="41">
        <f t="shared" si="39"/>
        <v>0</v>
      </c>
      <c r="BC98" s="64">
        <v>0</v>
      </c>
      <c r="BD98" s="43">
        <f t="shared" si="33"/>
        <v>185799240</v>
      </c>
      <c r="BE98" s="41">
        <f>IF(COUNTIFS($D$2:$D98,$D98)=1,SUMIFS(BD:BD,$D:$D,$D98),0)</f>
        <v>1401998487</v>
      </c>
      <c r="BF98" s="66">
        <v>0.02</v>
      </c>
      <c r="BG98" s="41">
        <f t="shared" si="50"/>
        <v>28039969.740000002</v>
      </c>
      <c r="BH98" s="41">
        <f>IF(COUNTIFS($D$2:$D98,$D98)=1,SUMIFS(BG:BG,$D:$D,$D98),0)</f>
        <v>28039969.740000002</v>
      </c>
      <c r="BI98" s="41">
        <f t="shared" si="40"/>
        <v>1430038456.74</v>
      </c>
      <c r="BJ98" s="44">
        <f t="shared" si="34"/>
        <v>816.74245989359792</v>
      </c>
      <c r="BK98" s="44">
        <f t="shared" si="41"/>
        <v>185799240</v>
      </c>
      <c r="BL98" s="44">
        <f t="shared" si="42"/>
        <v>1401998487</v>
      </c>
      <c r="BM98" s="41">
        <f>IF(COUNTIF($D$3:D98,D98)=1,BL98,"")</f>
        <v>1401998487</v>
      </c>
      <c r="BN98" s="41">
        <f t="shared" si="43"/>
        <v>28039969.740000002</v>
      </c>
      <c r="BO98" s="41">
        <f t="shared" si="44"/>
        <v>1430038456.74</v>
      </c>
      <c r="BP98" s="44">
        <f t="shared" si="45"/>
        <v>0</v>
      </c>
      <c r="BQ98" s="44">
        <f t="shared" si="46"/>
        <v>816.74245989359792</v>
      </c>
      <c r="BR98" s="44" t="str">
        <f t="shared" si="47"/>
        <v/>
      </c>
      <c r="BS98" s="44" t="str">
        <f t="shared" si="35"/>
        <v/>
      </c>
      <c r="BT98" s="44">
        <f t="shared" si="48"/>
        <v>816.74245989359792</v>
      </c>
      <c r="BU98" s="45" t="str">
        <f t="shared" si="49"/>
        <v/>
      </c>
    </row>
    <row r="99" spans="1:73" hidden="1">
      <c r="A99" s="95" t="s">
        <v>76</v>
      </c>
      <c r="B99" s="38">
        <v>35</v>
      </c>
      <c r="C99" s="38" t="s">
        <v>77</v>
      </c>
      <c r="D99" s="39">
        <v>5020962025</v>
      </c>
      <c r="E99" s="39" t="str">
        <f t="shared" si="36"/>
        <v/>
      </c>
      <c r="F99" s="62"/>
      <c r="G99" s="38" t="s">
        <v>161</v>
      </c>
      <c r="H99" s="38" t="s">
        <v>162</v>
      </c>
      <c r="I99" s="38" t="s">
        <v>118</v>
      </c>
      <c r="J99" s="38" t="s">
        <v>81</v>
      </c>
      <c r="K99" s="38" t="str">
        <f>INDEX('[3]Zonificación '!$AK:$AK,MATCH(D99,'[3]Zonificación '!$B:$B,0))</f>
        <v>OPERADOR COMPONENTE PEDAGOGICO CON ALIMENTOS</v>
      </c>
      <c r="L99" s="38">
        <v>23</v>
      </c>
      <c r="M99" s="38">
        <f>SUMIFS(
   zonificación!$AA:$AA,
   zonificación!$A:$A,B99,
   zonificación!$K:$K, G99,
   zonificación!$I:$I,H99,
   zonificación!$W:$W, I99, zonificación!$AK:$AK, J99)</f>
        <v>324</v>
      </c>
      <c r="N99" s="48">
        <f>IF(COUNTIFS($D$2:$D99,D99)=1,SUMIFS($M:$M,D:D,D99),0)</f>
        <v>0</v>
      </c>
      <c r="O99" s="62">
        <v>3</v>
      </c>
      <c r="P99" s="38">
        <f>IF(COUNTIFS($D$2:$D99,D99)=1,SUMIFS($L:$L,D:D,D99),0)</f>
        <v>0</v>
      </c>
      <c r="Q99" s="40">
        <f>IF(COUNTIFS($D$2:$D99,D99)=1,SUMIFS($N:$N,D:D,D99),0)</f>
        <v>0</v>
      </c>
      <c r="R99" s="38" t="s">
        <v>82</v>
      </c>
      <c r="S99" s="38">
        <v>901924607</v>
      </c>
      <c r="T99" s="110">
        <v>901924607</v>
      </c>
      <c r="U99" s="38" t="s">
        <v>163</v>
      </c>
      <c r="V99" s="110" t="s">
        <v>163</v>
      </c>
      <c r="W99" s="38" t="s">
        <v>120</v>
      </c>
      <c r="X99" s="97">
        <v>46326</v>
      </c>
      <c r="Y99" s="64">
        <v>0</v>
      </c>
      <c r="Z99" s="41">
        <f>IF(COUNTIFS($D$2:$D99,$D99)=1,SUMIFS(Y:Y,$D:$D,$D99),0)</f>
        <v>0</v>
      </c>
      <c r="AA99" s="64">
        <v>0</v>
      </c>
      <c r="AB99" s="63" t="s">
        <v>85</v>
      </c>
      <c r="AC99" s="64">
        <v>0</v>
      </c>
      <c r="AD99" s="41">
        <f>IF(COUNTIFS($D$2:$D99,$D99)=1,SUMIFS(AC:AC,$D:$D,$D99),0)</f>
        <v>0</v>
      </c>
      <c r="AE99" s="41">
        <f>IF(COUNTIFS($D$2:$D99,$D99)=1,SUMIFS(AA:AA,$D:$D,$D99),0)</f>
        <v>0</v>
      </c>
      <c r="AF99" s="41">
        <f t="shared" si="26"/>
        <v>0</v>
      </c>
      <c r="AG99" s="41">
        <f t="shared" si="27"/>
        <v>0</v>
      </c>
      <c r="AH99" s="41">
        <f>IF(COUNTIFS($D$2:$D99,$D99)=1,SUMIFS(AG:AG,$D:$D,$D99),0)</f>
        <v>0</v>
      </c>
      <c r="AI99" s="65">
        <f t="shared" si="38"/>
        <v>2026</v>
      </c>
      <c r="AJ99" s="42">
        <f>AH99/VLOOKUP(AI99,SALARIOS!$A$1:$B$4,2,0)</f>
        <v>0</v>
      </c>
      <c r="AK99" s="64">
        <v>0</v>
      </c>
      <c r="AL99" s="64">
        <v>0</v>
      </c>
      <c r="AM99" s="64">
        <v>0</v>
      </c>
      <c r="AN99" s="64">
        <v>0</v>
      </c>
      <c r="AO99" s="41">
        <f t="shared" si="28"/>
        <v>0</v>
      </c>
      <c r="AP99" s="41">
        <f t="shared" si="29"/>
        <v>0</v>
      </c>
      <c r="AQ99" s="41">
        <f t="shared" si="30"/>
        <v>0</v>
      </c>
      <c r="AR99" s="41">
        <f>VALUE(IF(COUNTIFS($D$2:$D99,$D99)=1,MAX(0,SUMIFS(AP:AP,$D:$D,$D99)),0))</f>
        <v>0</v>
      </c>
      <c r="AS99" s="41">
        <f t="shared" si="37"/>
        <v>0</v>
      </c>
      <c r="AT99" s="41">
        <f>IF(COUNTIFS($D$2:$D99,$D99)=1,SUMIFS(AS:AS,$D:$D,$D99),0)</f>
        <v>0</v>
      </c>
      <c r="AU99" s="41">
        <f t="shared" si="31"/>
        <v>0</v>
      </c>
      <c r="AV99" s="41">
        <f t="shared" si="32"/>
        <v>0</v>
      </c>
      <c r="AW99" s="41">
        <f>SUMIFS(Combinaciones!$K:$K,Combinaciones!$A:$A,I99,Combinaciones!$B:$B,J99,Combinaciones!$F:$F,O99)*M99</f>
        <v>474185988</v>
      </c>
      <c r="AX99" s="41">
        <f>IF(COUNTIFS($D$2:$D99,$D99)=1,SUMIFS(AW:AW,$D:$D,$D99),0)</f>
        <v>0</v>
      </c>
      <c r="AY99" s="64">
        <v>0</v>
      </c>
      <c r="AZ99" s="63" t="s">
        <v>85</v>
      </c>
      <c r="BA99" s="59"/>
      <c r="BB99" s="41">
        <f t="shared" si="39"/>
        <v>0</v>
      </c>
      <c r="BC99" s="64">
        <v>0</v>
      </c>
      <c r="BD99" s="43">
        <f t="shared" si="33"/>
        <v>474185988</v>
      </c>
      <c r="BE99" s="41">
        <f>IF(COUNTIFS($D$2:$D99,$D99)=1,SUMIFS(BD:BD,$D:$D,$D99),0)</f>
        <v>0</v>
      </c>
      <c r="BF99" s="66">
        <v>0.02</v>
      </c>
      <c r="BG99" s="41">
        <f t="shared" si="50"/>
        <v>0</v>
      </c>
      <c r="BH99" s="41">
        <f>IF(COUNTIFS($D$2:$D99,$D99)=1,SUMIFS(BG:BG,$D:$D,$D99),0)</f>
        <v>0</v>
      </c>
      <c r="BI99" s="41">
        <f t="shared" si="40"/>
        <v>0</v>
      </c>
      <c r="BJ99" s="44">
        <f t="shared" si="34"/>
        <v>0</v>
      </c>
      <c r="BK99" s="44">
        <f t="shared" si="41"/>
        <v>474185988</v>
      </c>
      <c r="BL99" s="44">
        <f t="shared" si="42"/>
        <v>1401998487</v>
      </c>
      <c r="BM99" s="41" t="str">
        <f>IF(COUNTIF($D$3:D99,D99)=1,BL99,"")</f>
        <v/>
      </c>
      <c r="BN99" s="41">
        <f t="shared" si="43"/>
        <v>0</v>
      </c>
      <c r="BO99" s="41">
        <f t="shared" si="44"/>
        <v>0</v>
      </c>
      <c r="BP99" s="44">
        <f t="shared" si="45"/>
        <v>0</v>
      </c>
      <c r="BQ99" s="44">
        <f t="shared" si="46"/>
        <v>0</v>
      </c>
      <c r="BR99" s="44" t="str">
        <f t="shared" si="47"/>
        <v/>
      </c>
      <c r="BS99" s="44" t="str">
        <f t="shared" si="35"/>
        <v/>
      </c>
      <c r="BT99" s="44">
        <f t="shared" si="48"/>
        <v>0</v>
      </c>
      <c r="BU99" s="45" t="str">
        <f t="shared" si="49"/>
        <v/>
      </c>
    </row>
    <row r="100" spans="1:73" hidden="1">
      <c r="A100" s="95" t="s">
        <v>76</v>
      </c>
      <c r="B100" s="38">
        <v>35</v>
      </c>
      <c r="C100" s="38" t="s">
        <v>77</v>
      </c>
      <c r="D100" s="39">
        <v>5020962025</v>
      </c>
      <c r="E100" s="39" t="str">
        <f t="shared" si="36"/>
        <v/>
      </c>
      <c r="F100" s="62"/>
      <c r="G100" s="38" t="s">
        <v>161</v>
      </c>
      <c r="H100" s="38" t="s">
        <v>164</v>
      </c>
      <c r="I100" s="38" t="s">
        <v>118</v>
      </c>
      <c r="J100" s="38" t="s">
        <v>81</v>
      </c>
      <c r="K100" s="38" t="str">
        <f>INDEX('[3]Zonificación '!$AK:$AK,MATCH(D100,'[3]Zonificación '!$B:$B,0))</f>
        <v>OPERADOR COMPONENTE PEDAGOGICO CON ALIMENTOS</v>
      </c>
      <c r="L100" s="38">
        <v>37</v>
      </c>
      <c r="M100" s="38">
        <f>SUMIFS(
   zonificación!$AA:$AA,
   zonificación!$A:$A,B100,
   zonificación!$K:$K, G100,
   zonificación!$I:$I,H100,
   zonificación!$W:$W, I100, zonificación!$AK:$AK, J100)</f>
        <v>507</v>
      </c>
      <c r="N100" s="48">
        <f>IF(COUNTIFS($D$2:$D100,D100)=1,SUMIFS($M:$M,D:D,D100),0)</f>
        <v>0</v>
      </c>
      <c r="O100" s="62">
        <v>3</v>
      </c>
      <c r="P100" s="38">
        <f>IF(COUNTIFS($D$2:$D100,D100)=1,SUMIFS($L:$L,D:D,D100),0)</f>
        <v>0</v>
      </c>
      <c r="Q100" s="40">
        <f>IF(COUNTIFS($D$2:$D100,D100)=1,SUMIFS($N:$N,D:D,D100),0)</f>
        <v>0</v>
      </c>
      <c r="R100" s="38" t="s">
        <v>82</v>
      </c>
      <c r="S100" s="38">
        <v>901924607</v>
      </c>
      <c r="T100" s="110">
        <v>901924607</v>
      </c>
      <c r="U100" s="38" t="s">
        <v>163</v>
      </c>
      <c r="V100" s="110" t="s">
        <v>163</v>
      </c>
      <c r="W100" s="38" t="s">
        <v>120</v>
      </c>
      <c r="X100" s="97">
        <v>46326</v>
      </c>
      <c r="Y100" s="64">
        <v>0</v>
      </c>
      <c r="Z100" s="41">
        <f>IF(COUNTIFS($D$2:$D100,$D100)=1,SUMIFS(Y:Y,$D:$D,$D100),0)</f>
        <v>0</v>
      </c>
      <c r="AA100" s="64">
        <v>0</v>
      </c>
      <c r="AB100" s="63" t="s">
        <v>85</v>
      </c>
      <c r="AC100" s="64">
        <v>0</v>
      </c>
      <c r="AD100" s="41">
        <f>IF(COUNTIFS($D$2:$D100,$D100)=1,SUMIFS(AC:AC,$D:$D,$D100),0)</f>
        <v>0</v>
      </c>
      <c r="AE100" s="41">
        <f>IF(COUNTIFS($D$2:$D100,$D100)=1,SUMIFS(AA:AA,$D:$D,$D100),0)</f>
        <v>0</v>
      </c>
      <c r="AF100" s="41">
        <f t="shared" ref="AF100:AF147" si="51">SUM(AD100:AE100)</f>
        <v>0</v>
      </c>
      <c r="AG100" s="41">
        <f t="shared" ref="AG100:AG147" si="52">+Y100+AF100</f>
        <v>0</v>
      </c>
      <c r="AH100" s="41">
        <f>IF(COUNTIFS($D$2:$D100,$D100)=1,SUMIFS(AG:AG,$D:$D,$D100),0)</f>
        <v>0</v>
      </c>
      <c r="AI100" s="65">
        <f t="shared" si="38"/>
        <v>2026</v>
      </c>
      <c r="AJ100" s="42">
        <f>AH100/VLOOKUP(AI100,SALARIOS!$A$1:$B$4,2,0)</f>
        <v>0</v>
      </c>
      <c r="AK100" s="64">
        <v>0</v>
      </c>
      <c r="AL100" s="64">
        <v>0</v>
      </c>
      <c r="AM100" s="64">
        <v>0</v>
      </c>
      <c r="AN100" s="64">
        <v>0</v>
      </c>
      <c r="AO100" s="41">
        <f t="shared" ref="AO100:AO147" si="53">+AK100+AM100</f>
        <v>0</v>
      </c>
      <c r="AP100" s="41">
        <f t="shared" ref="AP100:AP147" si="54">+AL100+AN100</f>
        <v>0</v>
      </c>
      <c r="AQ100" s="41">
        <f t="shared" ref="AQ100:AQ147" si="55">((AL100-AK100)/SAL_2026)+((AN100-AM100)/SAL_2026)</f>
        <v>0</v>
      </c>
      <c r="AR100" s="41">
        <f>VALUE(IF(COUNTIFS($D$2:$D100,$D100)=1,MAX(0,SUMIFS(AP:AP,$D:$D,$D100)),0))</f>
        <v>0</v>
      </c>
      <c r="AS100" s="41">
        <f t="shared" si="37"/>
        <v>0</v>
      </c>
      <c r="AT100" s="41">
        <f>IF(COUNTIFS($D$2:$D100,$D100)=1,SUMIFS(AS:AS,$D:$D,$D100),0)</f>
        <v>0</v>
      </c>
      <c r="AU100" s="41">
        <f t="shared" ref="AU100:AU147" si="56">IF(AT100="",AH100,AH100+AT100)</f>
        <v>0</v>
      </c>
      <c r="AV100" s="41">
        <f t="shared" ref="AV100:AV147" si="57">+AU100</f>
        <v>0</v>
      </c>
      <c r="AW100" s="41">
        <f>SUMIFS(Combinaciones!$K:$K,Combinaciones!$A:$A,I100,Combinaciones!$B:$B,J100,Combinaciones!$F:$F,O100)*M100</f>
        <v>742013259</v>
      </c>
      <c r="AX100" s="41">
        <f>IF(COUNTIFS($D$2:$D100,$D100)=1,SUMIFS(AW:AW,$D:$D,$D100),0)</f>
        <v>0</v>
      </c>
      <c r="AY100" s="64">
        <v>0</v>
      </c>
      <c r="AZ100" s="63" t="s">
        <v>85</v>
      </c>
      <c r="BA100" s="59"/>
      <c r="BB100" s="41">
        <f t="shared" si="39"/>
        <v>0</v>
      </c>
      <c r="BC100" s="64">
        <v>0</v>
      </c>
      <c r="BD100" s="43">
        <f t="shared" ref="BD100:BD147" si="58">IFERROR(AW100+AY100-BC100+BB100,0)</f>
        <v>742013259</v>
      </c>
      <c r="BE100" s="41">
        <f>IF(COUNTIFS($D$2:$D100,$D100)=1,SUMIFS(BD:BD,$D:$D,$D100),0)</f>
        <v>0</v>
      </c>
      <c r="BF100" s="66">
        <v>0.02</v>
      </c>
      <c r="BG100" s="41">
        <f t="shared" si="50"/>
        <v>0</v>
      </c>
      <c r="BH100" s="41">
        <f>IF(COUNTIFS($D$2:$D100,$D100)=1,SUMIFS(BG:BG,$D:$D,$D100),0)</f>
        <v>0</v>
      </c>
      <c r="BI100" s="41">
        <f t="shared" si="40"/>
        <v>0</v>
      </c>
      <c r="BJ100" s="44">
        <f t="shared" ref="BJ100:BJ147" si="59">IFERROR(BI100/SAL_2026,"")</f>
        <v>0</v>
      </c>
      <c r="BK100" s="44">
        <f t="shared" si="41"/>
        <v>742013259</v>
      </c>
      <c r="BL100" s="44">
        <f t="shared" si="42"/>
        <v>1401998487</v>
      </c>
      <c r="BM100" s="41" t="str">
        <f>IF(COUNTIF($D$3:D100,D100)=1,BL100,"")</f>
        <v/>
      </c>
      <c r="BN100" s="41">
        <f t="shared" si="43"/>
        <v>0</v>
      </c>
      <c r="BO100" s="41">
        <f t="shared" si="44"/>
        <v>0</v>
      </c>
      <c r="BP100" s="44">
        <f t="shared" si="45"/>
        <v>0</v>
      </c>
      <c r="BQ100" s="44">
        <f t="shared" si="46"/>
        <v>0</v>
      </c>
      <c r="BR100" s="44" t="str">
        <f t="shared" si="47"/>
        <v/>
      </c>
      <c r="BS100" s="44" t="str">
        <f t="shared" ref="BS100:BS147" si="60">IFERROR(BR100*SAL_2026,"")</f>
        <v/>
      </c>
      <c r="BT100" s="44">
        <f t="shared" si="48"/>
        <v>0</v>
      </c>
      <c r="BU100" s="45" t="str">
        <f t="shared" si="49"/>
        <v/>
      </c>
    </row>
    <row r="101" spans="1:73" hidden="1">
      <c r="A101" s="95" t="s">
        <v>76</v>
      </c>
      <c r="B101" s="38">
        <v>36</v>
      </c>
      <c r="C101" s="38" t="s">
        <v>77</v>
      </c>
      <c r="D101" s="39">
        <v>5020502025</v>
      </c>
      <c r="E101" s="39" t="str">
        <f t="shared" si="36"/>
        <v/>
      </c>
      <c r="F101" s="62"/>
      <c r="G101" s="38" t="s">
        <v>165</v>
      </c>
      <c r="H101" s="38" t="s">
        <v>166</v>
      </c>
      <c r="I101" s="38" t="s">
        <v>89</v>
      </c>
      <c r="J101" s="38" t="s">
        <v>81</v>
      </c>
      <c r="K101" s="38" t="str">
        <f>INDEX('[3]Zonificación '!$AK:$AK,MATCH(D101,'[3]Zonificación '!$B:$B,0))</f>
        <v>OPERADOR COMPONENTE PEDAGOGICO CON ALIMENTOS</v>
      </c>
      <c r="L101" s="38">
        <v>4</v>
      </c>
      <c r="M101" s="38">
        <f>SUMIFS(
   zonificación!$AA:$AA,
   zonificación!$A:$A,B101,
   zonificación!$K:$K, G101,
   zonificación!$I:$I,H101,
   zonificación!$W:$W, I101, zonificación!$AK:$AK, J101)</f>
        <v>336</v>
      </c>
      <c r="N101" s="48">
        <f>IF(COUNTIFS($D$2:$D101,D101)=1,SUMIFS($M:$M,D:D,D101),0)</f>
        <v>1396</v>
      </c>
      <c r="O101" s="62">
        <v>3</v>
      </c>
      <c r="P101" s="38">
        <f>IF(COUNTIFS($D$2:$D101,D101)=1,SUMIFS($L:$L,D:D,D101),0)</f>
        <v>42</v>
      </c>
      <c r="Q101" s="40">
        <f>IF(COUNTIFS($D$2:$D101,D101)=1,SUMIFS($N:$N,D:D,D101),0)</f>
        <v>1396</v>
      </c>
      <c r="R101" s="38" t="s">
        <v>82</v>
      </c>
      <c r="S101" s="38">
        <v>811013275</v>
      </c>
      <c r="T101" s="110">
        <v>811013275</v>
      </c>
      <c r="U101" s="38" t="s">
        <v>157</v>
      </c>
      <c r="V101" s="110" t="s">
        <v>157</v>
      </c>
      <c r="W101" s="38" t="s">
        <v>84</v>
      </c>
      <c r="X101" s="97">
        <v>46326</v>
      </c>
      <c r="Y101" s="64">
        <v>0</v>
      </c>
      <c r="Z101" s="41">
        <f>IF(COUNTIFS($D$2:$D101,$D101)=1,SUMIFS(Y:Y,$D:$D,$D101),0)</f>
        <v>0</v>
      </c>
      <c r="AA101" s="64">
        <v>0</v>
      </c>
      <c r="AB101" s="63" t="s">
        <v>85</v>
      </c>
      <c r="AC101" s="64">
        <v>0</v>
      </c>
      <c r="AD101" s="41">
        <f>IF(COUNTIFS($D$2:$D101,$D101)=1,SUMIFS(AC:AC,$D:$D,$D101),0)</f>
        <v>0</v>
      </c>
      <c r="AE101" s="41">
        <f>IF(COUNTIFS($D$2:$D101,$D101)=1,SUMIFS(AA:AA,$D:$D,$D101),0)</f>
        <v>0</v>
      </c>
      <c r="AF101" s="41">
        <f t="shared" si="51"/>
        <v>0</v>
      </c>
      <c r="AG101" s="41">
        <f t="shared" si="52"/>
        <v>0</v>
      </c>
      <c r="AH101" s="41">
        <f>IF(COUNTIFS($D$2:$D101,$D101)=1,SUMIFS(AG:AG,$D:$D,$D101),0)</f>
        <v>0</v>
      </c>
      <c r="AI101" s="65">
        <f t="shared" si="38"/>
        <v>2026</v>
      </c>
      <c r="AJ101" s="42">
        <f>AH101/VLOOKUP(AI101,SALARIOS!$A$1:$B$4,2,0)</f>
        <v>0</v>
      </c>
      <c r="AK101" s="64">
        <v>0</v>
      </c>
      <c r="AL101" s="64">
        <v>0</v>
      </c>
      <c r="AM101" s="64">
        <v>0</v>
      </c>
      <c r="AN101" s="64">
        <v>0</v>
      </c>
      <c r="AO101" s="41">
        <f t="shared" si="53"/>
        <v>0</v>
      </c>
      <c r="AP101" s="41">
        <f t="shared" si="54"/>
        <v>0</v>
      </c>
      <c r="AQ101" s="41">
        <f t="shared" si="55"/>
        <v>0</v>
      </c>
      <c r="AR101" s="41">
        <f>VALUE(IF(COUNTIFS($D$2:$D101,$D101)=1,MAX(0,SUMIFS(AP:AP,$D:$D,$D101)),0))</f>
        <v>0</v>
      </c>
      <c r="AS101" s="41">
        <f t="shared" si="37"/>
        <v>0</v>
      </c>
      <c r="AT101" s="41">
        <f>IF(COUNTIFS($D$2:$D101,$D101)=1,SUMIFS(AS:AS,$D:$D,$D101),0)</f>
        <v>0</v>
      </c>
      <c r="AU101" s="41">
        <f t="shared" si="56"/>
        <v>0</v>
      </c>
      <c r="AV101" s="41">
        <f t="shared" si="57"/>
        <v>0</v>
      </c>
      <c r="AW101" s="41">
        <f>SUMIFS(Combinaciones!$K:$K,Combinaciones!$A:$A,I101,Combinaciones!$B:$B,J101,Combinaciones!$F:$F,O101)*M101</f>
        <v>586144944</v>
      </c>
      <c r="AX101" s="41">
        <f>IF(COUNTIFS($D$2:$D101,$D101)=1,SUMIFS(AW:AW,$D:$D,$D101),0)</f>
        <v>2128582342</v>
      </c>
      <c r="AY101" s="64">
        <v>0</v>
      </c>
      <c r="AZ101" s="63" t="s">
        <v>85</v>
      </c>
      <c r="BA101" s="59"/>
      <c r="BB101" s="41">
        <f t="shared" si="39"/>
        <v>0</v>
      </c>
      <c r="BC101" s="64">
        <v>0</v>
      </c>
      <c r="BD101" s="43">
        <f t="shared" si="58"/>
        <v>586144944</v>
      </c>
      <c r="BE101" s="41">
        <f>IF(COUNTIFS($D$2:$D101,$D101)=1,SUMIFS(BD:BD,$D:$D,$D101),0)</f>
        <v>2128739923.45</v>
      </c>
      <c r="BF101" s="66">
        <v>0.02</v>
      </c>
      <c r="BG101" s="41">
        <f t="shared" si="50"/>
        <v>42574798.469000004</v>
      </c>
      <c r="BH101" s="41">
        <f>IF(COUNTIFS($D$2:$D101,$D101)=1,SUMIFS(BG:BG,$D:$D,$D101),0)</f>
        <v>42574798.469000004</v>
      </c>
      <c r="BI101" s="41">
        <f t="shared" si="40"/>
        <v>2171314721.9190001</v>
      </c>
      <c r="BJ101" s="44">
        <f t="shared" si="59"/>
        <v>1240.1099556623576</v>
      </c>
      <c r="BK101" s="44">
        <f t="shared" si="41"/>
        <v>586144944</v>
      </c>
      <c r="BL101" s="44">
        <f t="shared" si="42"/>
        <v>2128739923.45</v>
      </c>
      <c r="BM101" s="41">
        <f>IF(COUNTIF($D$3:D101,D101)=1,BL101,"")</f>
        <v>2128739923.45</v>
      </c>
      <c r="BN101" s="41">
        <f t="shared" si="43"/>
        <v>42574798.469000004</v>
      </c>
      <c r="BO101" s="41">
        <f t="shared" si="44"/>
        <v>2171314721.9190001</v>
      </c>
      <c r="BP101" s="44">
        <f t="shared" si="45"/>
        <v>0</v>
      </c>
      <c r="BQ101" s="44">
        <f t="shared" si="46"/>
        <v>1240.1099556623576</v>
      </c>
      <c r="BR101" s="44" t="str">
        <f t="shared" si="47"/>
        <v/>
      </c>
      <c r="BS101" s="44" t="str">
        <f t="shared" si="60"/>
        <v/>
      </c>
      <c r="BT101" s="44">
        <f t="shared" si="48"/>
        <v>1240.1099556623576</v>
      </c>
      <c r="BU101" s="45" t="str">
        <f t="shared" si="49"/>
        <v/>
      </c>
    </row>
    <row r="102" spans="1:73" hidden="1">
      <c r="A102" s="95" t="s">
        <v>76</v>
      </c>
      <c r="B102" s="38">
        <v>36</v>
      </c>
      <c r="C102" s="38" t="s">
        <v>77</v>
      </c>
      <c r="D102" s="39">
        <v>5020502025</v>
      </c>
      <c r="E102" s="39" t="str">
        <f t="shared" si="36"/>
        <v/>
      </c>
      <c r="F102" s="62"/>
      <c r="G102" s="38" t="s">
        <v>165</v>
      </c>
      <c r="H102" s="38" t="s">
        <v>166</v>
      </c>
      <c r="I102" s="38" t="s">
        <v>80</v>
      </c>
      <c r="J102" s="38" t="s">
        <v>81</v>
      </c>
      <c r="K102" s="38" t="str">
        <f>INDEX('[3]Zonificación '!$AK:$AK,MATCH(D102,'[3]Zonificación '!$B:$B,0))</f>
        <v>OPERADOR COMPONENTE PEDAGOGICO CON ALIMENTOS</v>
      </c>
      <c r="L102" s="38">
        <v>5</v>
      </c>
      <c r="M102" s="38">
        <f>SUMIFS(
   zonificación!$AA:$AA,
   zonificación!$A:$A,B102,
   zonificación!$K:$K, G102,
   zonificación!$I:$I,H102,
   zonificación!$W:$W, I102, zonificación!$AK:$AK, J102)</f>
        <v>246</v>
      </c>
      <c r="N102" s="48">
        <f>IF(COUNTIFS($D$2:$D102,D102)=1,SUMIFS($M:$M,D:D,D102),0)</f>
        <v>0</v>
      </c>
      <c r="O102" s="62">
        <v>3</v>
      </c>
      <c r="P102" s="38">
        <f>IF(COUNTIFS($D$2:$D102,D102)=1,SUMIFS($L:$L,D:D,D102),0)</f>
        <v>0</v>
      </c>
      <c r="Q102" s="40">
        <f>IF(COUNTIFS($D$2:$D102,D102)=1,SUMIFS($N:$N,D:D,D102),0)</f>
        <v>0</v>
      </c>
      <c r="R102" s="38" t="s">
        <v>82</v>
      </c>
      <c r="S102" s="38">
        <v>811013275</v>
      </c>
      <c r="T102" s="110">
        <v>811013275</v>
      </c>
      <c r="U102" s="38" t="s">
        <v>157</v>
      </c>
      <c r="V102" s="110" t="s">
        <v>157</v>
      </c>
      <c r="W102" s="38" t="s">
        <v>84</v>
      </c>
      <c r="X102" s="97">
        <v>46326</v>
      </c>
      <c r="Y102" s="64">
        <v>0</v>
      </c>
      <c r="Z102" s="41">
        <f>IF(COUNTIFS($D$2:$D102,$D102)=1,SUMIFS(Y:Y,$D:$D,$D102),0)</f>
        <v>0</v>
      </c>
      <c r="AA102" s="64">
        <v>0</v>
      </c>
      <c r="AB102" s="63" t="s">
        <v>85</v>
      </c>
      <c r="AC102" s="64">
        <v>0</v>
      </c>
      <c r="AD102" s="41">
        <f>IF(COUNTIFS($D$2:$D102,$D102)=1,SUMIFS(AC:AC,$D:$D,$D102),0)</f>
        <v>0</v>
      </c>
      <c r="AE102" s="41">
        <f>IF(COUNTIFS($D$2:$D102,$D102)=1,SUMIFS(AA:AA,$D:$D,$D102),0)</f>
        <v>0</v>
      </c>
      <c r="AF102" s="41">
        <f t="shared" si="51"/>
        <v>0</v>
      </c>
      <c r="AG102" s="41">
        <f t="shared" si="52"/>
        <v>0</v>
      </c>
      <c r="AH102" s="41">
        <f>IF(COUNTIFS($D$2:$D102,$D102)=1,SUMIFS(AG:AG,$D:$D,$D102),0)</f>
        <v>0</v>
      </c>
      <c r="AI102" s="65">
        <f t="shared" si="38"/>
        <v>2026</v>
      </c>
      <c r="AJ102" s="42">
        <f>AH102/VLOOKUP(AI102,SALARIOS!$A$1:$B$4,2,0)</f>
        <v>0</v>
      </c>
      <c r="AK102" s="64">
        <v>0</v>
      </c>
      <c r="AL102" s="64">
        <v>0</v>
      </c>
      <c r="AM102" s="64">
        <v>0</v>
      </c>
      <c r="AN102" s="64">
        <v>0</v>
      </c>
      <c r="AO102" s="41">
        <f t="shared" si="53"/>
        <v>0</v>
      </c>
      <c r="AP102" s="41">
        <f t="shared" si="54"/>
        <v>0</v>
      </c>
      <c r="AQ102" s="41">
        <f t="shared" si="55"/>
        <v>0</v>
      </c>
      <c r="AR102" s="41">
        <f>VALUE(IF(COUNTIFS($D$2:$D102,$D102)=1,MAX(0,SUMIFS(AP:AP,$D:$D,$D102)),0))</f>
        <v>0</v>
      </c>
      <c r="AS102" s="41">
        <f t="shared" si="37"/>
        <v>0</v>
      </c>
      <c r="AT102" s="41">
        <f>IF(COUNTIFS($D$2:$D102,$D102)=1,SUMIFS(AS:AS,$D:$D,$D102),0)</f>
        <v>0</v>
      </c>
      <c r="AU102" s="41">
        <f t="shared" si="56"/>
        <v>0</v>
      </c>
      <c r="AV102" s="41">
        <f t="shared" si="57"/>
        <v>0</v>
      </c>
      <c r="AW102" s="41">
        <f>SUMIFS(Combinaciones!$K:$K,Combinaciones!$A:$A,I102,Combinaciones!$B:$B,J102,Combinaciones!$F:$F,O102)*M102</f>
        <v>415514664</v>
      </c>
      <c r="AX102" s="41">
        <f>IF(COUNTIFS($D$2:$D102,$D102)=1,SUMIFS(AW:AW,$D:$D,$D102),0)</f>
        <v>0</v>
      </c>
      <c r="AY102" s="64">
        <v>0</v>
      </c>
      <c r="AZ102" s="63" t="s">
        <v>85</v>
      </c>
      <c r="BA102" s="59"/>
      <c r="BB102" s="41">
        <f t="shared" si="39"/>
        <v>0</v>
      </c>
      <c r="BC102" s="64">
        <v>0</v>
      </c>
      <c r="BD102" s="43">
        <f t="shared" si="58"/>
        <v>415514664</v>
      </c>
      <c r="BE102" s="41">
        <f>IF(COUNTIFS($D$2:$D102,$D102)=1,SUMIFS(BD:BD,$D:$D,$D102),0)</f>
        <v>0</v>
      </c>
      <c r="BF102" s="66">
        <v>0.02</v>
      </c>
      <c r="BG102" s="41">
        <f t="shared" si="50"/>
        <v>0</v>
      </c>
      <c r="BH102" s="41">
        <f>IF(COUNTIFS($D$2:$D102,$D102)=1,SUMIFS(BG:BG,$D:$D,$D102),0)</f>
        <v>0</v>
      </c>
      <c r="BI102" s="41">
        <f t="shared" si="40"/>
        <v>0</v>
      </c>
      <c r="BJ102" s="44">
        <f t="shared" si="59"/>
        <v>0</v>
      </c>
      <c r="BK102" s="44">
        <f t="shared" si="41"/>
        <v>415514664</v>
      </c>
      <c r="BL102" s="44">
        <f t="shared" si="42"/>
        <v>2128739923.45</v>
      </c>
      <c r="BM102" s="41" t="str">
        <f>IF(COUNTIF($D$3:D102,D102)=1,BL102,"")</f>
        <v/>
      </c>
      <c r="BN102" s="41">
        <f t="shared" si="43"/>
        <v>0</v>
      </c>
      <c r="BO102" s="41">
        <f t="shared" si="44"/>
        <v>0</v>
      </c>
      <c r="BP102" s="44">
        <f t="shared" si="45"/>
        <v>0</v>
      </c>
      <c r="BQ102" s="44">
        <f t="shared" si="46"/>
        <v>0</v>
      </c>
      <c r="BR102" s="44" t="str">
        <f t="shared" si="47"/>
        <v/>
      </c>
      <c r="BS102" s="44" t="str">
        <f t="shared" si="60"/>
        <v/>
      </c>
      <c r="BT102" s="44">
        <f t="shared" si="48"/>
        <v>0</v>
      </c>
      <c r="BU102" s="45" t="str">
        <f t="shared" si="49"/>
        <v/>
      </c>
    </row>
    <row r="103" spans="1:73" hidden="1">
      <c r="A103" s="95" t="s">
        <v>76</v>
      </c>
      <c r="B103" s="38">
        <v>36</v>
      </c>
      <c r="C103" s="38" t="s">
        <v>77</v>
      </c>
      <c r="D103" s="39">
        <v>5020502025</v>
      </c>
      <c r="E103" s="39" t="str">
        <f t="shared" si="36"/>
        <v/>
      </c>
      <c r="F103" s="62"/>
      <c r="G103" s="38" t="s">
        <v>165</v>
      </c>
      <c r="H103" s="38" t="s">
        <v>166</v>
      </c>
      <c r="I103" s="38" t="s">
        <v>86</v>
      </c>
      <c r="J103" s="38" t="s">
        <v>81</v>
      </c>
      <c r="K103" s="38" t="str">
        <f>INDEX('[3]Zonificación '!$AK:$AK,MATCH(D103,'[3]Zonificación '!$B:$B,0))</f>
        <v>OPERADOR COMPONENTE PEDAGOGICO CON ALIMENTOS</v>
      </c>
      <c r="L103" s="38">
        <v>6</v>
      </c>
      <c r="M103" s="38">
        <f>SUMIFS(
   zonificación!$AA:$AA,
   zonificación!$A:$A,B103,
   zonificación!$K:$K, G103,
   zonificación!$I:$I,H103,
   zonificación!$W:$W, I103, zonificación!$AK:$AK, J103)</f>
        <v>92</v>
      </c>
      <c r="N103" s="48">
        <f>IF(COUNTIFS($D$2:$D103,D103)=1,SUMIFS($M:$M,D:D,D103),0)</f>
        <v>0</v>
      </c>
      <c r="O103" s="62">
        <v>3</v>
      </c>
      <c r="P103" s="38">
        <f>IF(COUNTIFS($D$2:$D103,D103)=1,SUMIFS($L:$L,D:D,D103),0)</f>
        <v>0</v>
      </c>
      <c r="Q103" s="40">
        <f>IF(COUNTIFS($D$2:$D103,D103)=1,SUMIFS($N:$N,D:D,D103),0)</f>
        <v>0</v>
      </c>
      <c r="R103" s="38" t="s">
        <v>82</v>
      </c>
      <c r="S103" s="38">
        <v>811013275</v>
      </c>
      <c r="T103" s="110">
        <v>811013275</v>
      </c>
      <c r="U103" s="38" t="s">
        <v>157</v>
      </c>
      <c r="V103" s="110" t="s">
        <v>157</v>
      </c>
      <c r="W103" s="38" t="s">
        <v>87</v>
      </c>
      <c r="X103" s="97">
        <v>46326</v>
      </c>
      <c r="Y103" s="64">
        <v>0</v>
      </c>
      <c r="Z103" s="41">
        <f>IF(COUNTIFS($D$2:$D103,$D103)=1,SUMIFS(Y:Y,$D:$D,$D103),0)</f>
        <v>0</v>
      </c>
      <c r="AA103" s="64">
        <v>0</v>
      </c>
      <c r="AB103" s="63" t="s">
        <v>85</v>
      </c>
      <c r="AC103" s="64">
        <v>0</v>
      </c>
      <c r="AD103" s="41">
        <f>IF(COUNTIFS($D$2:$D103,$D103)=1,SUMIFS(AC:AC,$D:$D,$D103),0)</f>
        <v>0</v>
      </c>
      <c r="AE103" s="41">
        <f>IF(COUNTIFS($D$2:$D103,$D103)=1,SUMIFS(AA:AA,$D:$D,$D103),0)</f>
        <v>0</v>
      </c>
      <c r="AF103" s="41">
        <f t="shared" si="51"/>
        <v>0</v>
      </c>
      <c r="AG103" s="41">
        <f t="shared" si="52"/>
        <v>0</v>
      </c>
      <c r="AH103" s="41">
        <f>IF(COUNTIFS($D$2:$D103,$D103)=1,SUMIFS(AG:AG,$D:$D,$D103),0)</f>
        <v>0</v>
      </c>
      <c r="AI103" s="65">
        <f t="shared" si="38"/>
        <v>2026</v>
      </c>
      <c r="AJ103" s="42">
        <f>AH103/VLOOKUP(AI103,SALARIOS!$A$1:$B$4,2,0)</f>
        <v>0</v>
      </c>
      <c r="AK103" s="64">
        <v>0</v>
      </c>
      <c r="AL103" s="64">
        <v>0</v>
      </c>
      <c r="AM103" s="64">
        <v>0</v>
      </c>
      <c r="AN103" s="64">
        <v>0</v>
      </c>
      <c r="AO103" s="41">
        <f t="shared" si="53"/>
        <v>0</v>
      </c>
      <c r="AP103" s="41">
        <f t="shared" si="54"/>
        <v>0</v>
      </c>
      <c r="AQ103" s="41">
        <f t="shared" si="55"/>
        <v>0</v>
      </c>
      <c r="AR103" s="41">
        <f>VALUE(IF(COUNTIFS($D$2:$D103,$D103)=1,MAX(0,SUMIFS(AP:AP,$D:$D,$D103)),0))</f>
        <v>0</v>
      </c>
      <c r="AS103" s="41">
        <f t="shared" si="37"/>
        <v>0</v>
      </c>
      <c r="AT103" s="41">
        <f>IF(COUNTIFS($D$2:$D103,$D103)=1,SUMIFS(AS:AS,$D:$D,$D103),0)</f>
        <v>0</v>
      </c>
      <c r="AU103" s="41">
        <f t="shared" si="56"/>
        <v>0</v>
      </c>
      <c r="AV103" s="41">
        <f t="shared" si="57"/>
        <v>0</v>
      </c>
      <c r="AW103" s="41">
        <f>SUMIFS(Combinaciones!$K:$K,Combinaciones!$A:$A,I103,Combinaciones!$B:$B,J103,Combinaciones!$F:$F,O103)*M103</f>
        <v>113877784</v>
      </c>
      <c r="AX103" s="41">
        <f>IF(COUNTIFS($D$2:$D103,$D103)=1,SUMIFS(AW:AW,$D:$D,$D103),0)</f>
        <v>0</v>
      </c>
      <c r="AY103" s="64">
        <v>0</v>
      </c>
      <c r="AZ103" s="63" t="s">
        <v>85</v>
      </c>
      <c r="BA103" s="59"/>
      <c r="BB103" s="41">
        <f t="shared" si="39"/>
        <v>0</v>
      </c>
      <c r="BC103" s="64">
        <v>0</v>
      </c>
      <c r="BD103" s="43">
        <f t="shared" si="58"/>
        <v>113877784</v>
      </c>
      <c r="BE103" s="41">
        <f>IF(COUNTIFS($D$2:$D103,$D103)=1,SUMIFS(BD:BD,$D:$D,$D103),0)</f>
        <v>0</v>
      </c>
      <c r="BF103" s="66">
        <v>0.02</v>
      </c>
      <c r="BG103" s="41">
        <f t="shared" si="50"/>
        <v>0</v>
      </c>
      <c r="BH103" s="41">
        <f>IF(COUNTIFS($D$2:$D103,$D103)=1,SUMIFS(BG:BG,$D:$D,$D103),0)</f>
        <v>0</v>
      </c>
      <c r="BI103" s="41">
        <f t="shared" si="40"/>
        <v>0</v>
      </c>
      <c r="BJ103" s="44">
        <f t="shared" si="59"/>
        <v>0</v>
      </c>
      <c r="BK103" s="44">
        <f t="shared" si="41"/>
        <v>113877784</v>
      </c>
      <c r="BL103" s="44">
        <f t="shared" si="42"/>
        <v>2128739923.45</v>
      </c>
      <c r="BM103" s="41" t="str">
        <f>IF(COUNTIF($D$3:D103,D103)=1,BL103,"")</f>
        <v/>
      </c>
      <c r="BN103" s="41">
        <f t="shared" si="43"/>
        <v>0</v>
      </c>
      <c r="BO103" s="41">
        <f t="shared" si="44"/>
        <v>0</v>
      </c>
      <c r="BP103" s="44">
        <f t="shared" si="45"/>
        <v>0</v>
      </c>
      <c r="BQ103" s="44">
        <f t="shared" si="46"/>
        <v>0</v>
      </c>
      <c r="BR103" s="44" t="str">
        <f t="shared" si="47"/>
        <v/>
      </c>
      <c r="BS103" s="44" t="str">
        <f t="shared" si="60"/>
        <v/>
      </c>
      <c r="BT103" s="44">
        <f t="shared" si="48"/>
        <v>0</v>
      </c>
      <c r="BU103" s="45" t="str">
        <f t="shared" si="49"/>
        <v/>
      </c>
    </row>
    <row r="104" spans="1:73" hidden="1">
      <c r="A104" s="95" t="s">
        <v>76</v>
      </c>
      <c r="B104" s="38">
        <v>36</v>
      </c>
      <c r="C104" s="38" t="s">
        <v>77</v>
      </c>
      <c r="D104" s="39">
        <v>5020502025</v>
      </c>
      <c r="E104" s="39" t="str">
        <f t="shared" si="36"/>
        <v/>
      </c>
      <c r="F104" s="62"/>
      <c r="G104" s="38" t="s">
        <v>165</v>
      </c>
      <c r="H104" s="38" t="s">
        <v>166</v>
      </c>
      <c r="I104" s="38" t="s">
        <v>96</v>
      </c>
      <c r="J104" s="38" t="s">
        <v>81</v>
      </c>
      <c r="K104" s="38" t="str">
        <f>INDEX('[3]Zonificación '!$AK:$AK,MATCH(D104,'[3]Zonificación '!$B:$B,0))</f>
        <v>OPERADOR COMPONENTE PEDAGOGICO CON ALIMENTOS</v>
      </c>
      <c r="L104" s="38">
        <v>1</v>
      </c>
      <c r="M104" s="38">
        <f>SUMIFS(
   zonificación!$AA:$AA,
   zonificación!$A:$A,B104,
   zonificación!$K:$K, G104,
   zonificación!$I:$I,H104,
   zonificación!$W:$W, I104, zonificación!$AK:$AK, J104)</f>
        <v>90</v>
      </c>
      <c r="N104" s="48">
        <f>IF(COUNTIFS($D$2:$D104,D104)=1,SUMIFS($M:$M,D:D,D104),0)</f>
        <v>0</v>
      </c>
      <c r="O104" s="62">
        <v>3</v>
      </c>
      <c r="P104" s="38">
        <f>IF(COUNTIFS($D$2:$D104,D104)=1,SUMIFS($L:$L,D:D,D104),0)</f>
        <v>0</v>
      </c>
      <c r="Q104" s="40">
        <f>IF(COUNTIFS($D$2:$D104,D104)=1,SUMIFS($N:$N,D:D,D104),0)</f>
        <v>0</v>
      </c>
      <c r="R104" s="38" t="s">
        <v>82</v>
      </c>
      <c r="S104" s="38">
        <v>811013275</v>
      </c>
      <c r="T104" s="110">
        <v>811013275</v>
      </c>
      <c r="U104" s="38" t="s">
        <v>157</v>
      </c>
      <c r="V104" s="110" t="s">
        <v>157</v>
      </c>
      <c r="W104" s="38" t="s">
        <v>84</v>
      </c>
      <c r="X104" s="97">
        <v>46326</v>
      </c>
      <c r="Y104" s="64">
        <v>0</v>
      </c>
      <c r="Z104" s="41">
        <f>IF(COUNTIFS($D$2:$D104,$D104)=1,SUMIFS(Y:Y,$D:$D,$D104),0)</f>
        <v>0</v>
      </c>
      <c r="AA104" s="64">
        <v>0</v>
      </c>
      <c r="AB104" s="63" t="s">
        <v>85</v>
      </c>
      <c r="AC104" s="64">
        <v>0</v>
      </c>
      <c r="AD104" s="41">
        <f>IF(COUNTIFS($D$2:$D104,$D104)=1,SUMIFS(AC:AC,$D:$D,$D104),0)</f>
        <v>0</v>
      </c>
      <c r="AE104" s="41">
        <f>IF(COUNTIFS($D$2:$D104,$D104)=1,SUMIFS(AA:AA,$D:$D,$D104),0)</f>
        <v>0</v>
      </c>
      <c r="AF104" s="41">
        <f t="shared" si="51"/>
        <v>0</v>
      </c>
      <c r="AG104" s="41">
        <f t="shared" si="52"/>
        <v>0</v>
      </c>
      <c r="AH104" s="41">
        <f>IF(COUNTIFS($D$2:$D104,$D104)=1,SUMIFS(AG:AG,$D:$D,$D104),0)</f>
        <v>0</v>
      </c>
      <c r="AI104" s="65">
        <f t="shared" si="38"/>
        <v>2026</v>
      </c>
      <c r="AJ104" s="42">
        <f>AH104/VLOOKUP(AI104,SALARIOS!$A$1:$B$4,2,0)</f>
        <v>0</v>
      </c>
      <c r="AK104" s="64">
        <v>0</v>
      </c>
      <c r="AL104" s="64">
        <v>0</v>
      </c>
      <c r="AM104" s="64">
        <v>0</v>
      </c>
      <c r="AN104" s="64">
        <v>0</v>
      </c>
      <c r="AO104" s="41">
        <f t="shared" si="53"/>
        <v>0</v>
      </c>
      <c r="AP104" s="41">
        <f t="shared" si="54"/>
        <v>0</v>
      </c>
      <c r="AQ104" s="41">
        <f t="shared" si="55"/>
        <v>0</v>
      </c>
      <c r="AR104" s="41">
        <f>VALUE(IF(COUNTIFS($D$2:$D104,$D104)=1,MAX(0,SUMIFS(AP:AP,$D:$D,$D104)),0))</f>
        <v>0</v>
      </c>
      <c r="AS104" s="41">
        <f t="shared" si="37"/>
        <v>0</v>
      </c>
      <c r="AT104" s="41">
        <f>IF(COUNTIFS($D$2:$D104,$D104)=1,SUMIFS(AS:AS,$D:$D,$D104),0)</f>
        <v>0</v>
      </c>
      <c r="AU104" s="41">
        <f t="shared" si="56"/>
        <v>0</v>
      </c>
      <c r="AV104" s="41">
        <f t="shared" si="57"/>
        <v>0</v>
      </c>
      <c r="AW104" s="41">
        <f>SUMIFS(Combinaciones!$K:$K,Combinaciones!$A:$A,I104,Combinaciones!$B:$B,J104,Combinaciones!$F:$F,O104)*M104</f>
        <v>152017560</v>
      </c>
      <c r="AX104" s="41">
        <f>IF(COUNTIFS($D$2:$D104,$D104)=1,SUMIFS(AW:AW,$D:$D,$D104),0)</f>
        <v>0</v>
      </c>
      <c r="AY104" s="64">
        <v>0</v>
      </c>
      <c r="AZ104" s="63" t="s">
        <v>85</v>
      </c>
      <c r="BA104" s="59">
        <v>1</v>
      </c>
      <c r="BB104" s="41">
        <f t="shared" si="39"/>
        <v>157581.45000000001</v>
      </c>
      <c r="BC104" s="64">
        <v>0</v>
      </c>
      <c r="BD104" s="43">
        <f t="shared" si="58"/>
        <v>152175141.44999999</v>
      </c>
      <c r="BE104" s="41">
        <f>IF(COUNTIFS($D$2:$D104,$D104)=1,SUMIFS(BD:BD,$D:$D,$D104),0)</f>
        <v>0</v>
      </c>
      <c r="BF104" s="66">
        <v>0.02</v>
      </c>
      <c r="BG104" s="41">
        <f t="shared" si="50"/>
        <v>0</v>
      </c>
      <c r="BH104" s="41">
        <f>IF(COUNTIFS($D$2:$D104,$D104)=1,SUMIFS(BG:BG,$D:$D,$D104),0)</f>
        <v>0</v>
      </c>
      <c r="BI104" s="41">
        <f t="shared" si="40"/>
        <v>0</v>
      </c>
      <c r="BJ104" s="44">
        <f t="shared" si="59"/>
        <v>0</v>
      </c>
      <c r="BK104" s="44">
        <f t="shared" si="41"/>
        <v>152175141.44999999</v>
      </c>
      <c r="BL104" s="44">
        <f t="shared" si="42"/>
        <v>2128739923.45</v>
      </c>
      <c r="BM104" s="41" t="str">
        <f>IF(COUNTIF($D$3:D104,D104)=1,BL104,"")</f>
        <v/>
      </c>
      <c r="BN104" s="41">
        <f t="shared" si="43"/>
        <v>0</v>
      </c>
      <c r="BO104" s="41">
        <f t="shared" si="44"/>
        <v>0</v>
      </c>
      <c r="BP104" s="44">
        <f t="shared" si="45"/>
        <v>0</v>
      </c>
      <c r="BQ104" s="44">
        <f t="shared" si="46"/>
        <v>0</v>
      </c>
      <c r="BR104" s="44" t="str">
        <f t="shared" si="47"/>
        <v/>
      </c>
      <c r="BS104" s="44" t="str">
        <f t="shared" si="60"/>
        <v/>
      </c>
      <c r="BT104" s="44">
        <f t="shared" si="48"/>
        <v>0</v>
      </c>
      <c r="BU104" s="45" t="str">
        <f t="shared" si="49"/>
        <v/>
      </c>
    </row>
    <row r="105" spans="1:73" hidden="1">
      <c r="A105" s="95" t="s">
        <v>76</v>
      </c>
      <c r="B105" s="38">
        <v>36</v>
      </c>
      <c r="C105" s="38" t="s">
        <v>77</v>
      </c>
      <c r="D105" s="39">
        <v>5020502025</v>
      </c>
      <c r="E105" s="39" t="str">
        <f t="shared" si="36"/>
        <v/>
      </c>
      <c r="F105" s="62"/>
      <c r="G105" s="38" t="s">
        <v>165</v>
      </c>
      <c r="H105" s="38" t="s">
        <v>167</v>
      </c>
      <c r="I105" s="38" t="s">
        <v>89</v>
      </c>
      <c r="J105" s="38" t="s">
        <v>81</v>
      </c>
      <c r="K105" s="38" t="str">
        <f>INDEX('[3]Zonificación '!$AK:$AK,MATCH(D105,'[3]Zonificación '!$B:$B,0))</f>
        <v>OPERADOR COMPONENTE PEDAGOGICO CON ALIMENTOS</v>
      </c>
      <c r="L105" s="38">
        <v>1</v>
      </c>
      <c r="M105" s="38">
        <f>SUMIFS(
   zonificación!$AA:$AA,
   zonificación!$A:$A,B105,
   zonificación!$K:$K, G105,
   zonificación!$I:$I,H105,
   zonificación!$W:$W, I105, zonificación!$AK:$AK, J105)</f>
        <v>12</v>
      </c>
      <c r="N105" s="48">
        <f>IF(COUNTIFS($D$2:$D105,D105)=1,SUMIFS($M:$M,D:D,D105),0)</f>
        <v>0</v>
      </c>
      <c r="O105" s="62">
        <v>3</v>
      </c>
      <c r="P105" s="38">
        <f>IF(COUNTIFS($D$2:$D105,D105)=1,SUMIFS($L:$L,D:D,D105),0)</f>
        <v>0</v>
      </c>
      <c r="Q105" s="40">
        <f>IF(COUNTIFS($D$2:$D105,D105)=1,SUMIFS($N:$N,D:D,D105),0)</f>
        <v>0</v>
      </c>
      <c r="R105" s="38" t="s">
        <v>82</v>
      </c>
      <c r="S105" s="38">
        <v>811013275</v>
      </c>
      <c r="T105" s="110">
        <v>811013275</v>
      </c>
      <c r="U105" s="38" t="s">
        <v>157</v>
      </c>
      <c r="V105" s="110" t="s">
        <v>157</v>
      </c>
      <c r="W105" s="38" t="s">
        <v>84</v>
      </c>
      <c r="X105" s="97">
        <v>46326</v>
      </c>
      <c r="Y105" s="64">
        <v>0</v>
      </c>
      <c r="Z105" s="41">
        <f>IF(COUNTIFS($D$2:$D105,$D105)=1,SUMIFS(Y:Y,$D:$D,$D105),0)</f>
        <v>0</v>
      </c>
      <c r="AA105" s="64">
        <v>0</v>
      </c>
      <c r="AB105" s="63" t="s">
        <v>85</v>
      </c>
      <c r="AC105" s="64">
        <v>0</v>
      </c>
      <c r="AD105" s="41">
        <f>IF(COUNTIFS($D$2:$D105,$D105)=1,SUMIFS(AC:AC,$D:$D,$D105),0)</f>
        <v>0</v>
      </c>
      <c r="AE105" s="41">
        <f>IF(COUNTIFS($D$2:$D105,$D105)=1,SUMIFS(AA:AA,$D:$D,$D105),0)</f>
        <v>0</v>
      </c>
      <c r="AF105" s="41">
        <f t="shared" si="51"/>
        <v>0</v>
      </c>
      <c r="AG105" s="41">
        <f t="shared" si="52"/>
        <v>0</v>
      </c>
      <c r="AH105" s="41">
        <f>IF(COUNTIFS($D$2:$D105,$D105)=1,SUMIFS(AG:AG,$D:$D,$D105),0)</f>
        <v>0</v>
      </c>
      <c r="AI105" s="65">
        <f t="shared" si="38"/>
        <v>2026</v>
      </c>
      <c r="AJ105" s="42">
        <f>AH105/VLOOKUP(AI105,SALARIOS!$A$1:$B$4,2,0)</f>
        <v>0</v>
      </c>
      <c r="AK105" s="64">
        <v>0</v>
      </c>
      <c r="AL105" s="64">
        <v>0</v>
      </c>
      <c r="AM105" s="64">
        <v>0</v>
      </c>
      <c r="AN105" s="64">
        <v>0</v>
      </c>
      <c r="AO105" s="41">
        <f t="shared" si="53"/>
        <v>0</v>
      </c>
      <c r="AP105" s="41">
        <f t="shared" si="54"/>
        <v>0</v>
      </c>
      <c r="AQ105" s="41">
        <f t="shared" si="55"/>
        <v>0</v>
      </c>
      <c r="AR105" s="41">
        <f>VALUE(IF(COUNTIFS($D$2:$D105,$D105)=1,MAX(0,SUMIFS(AP:AP,$D:$D,$D105)),0))</f>
        <v>0</v>
      </c>
      <c r="AS105" s="41">
        <f t="shared" si="37"/>
        <v>0</v>
      </c>
      <c r="AT105" s="41">
        <f>IF(COUNTIFS($D$2:$D105,$D105)=1,SUMIFS(AS:AS,$D:$D,$D105),0)</f>
        <v>0</v>
      </c>
      <c r="AU105" s="41">
        <f t="shared" si="56"/>
        <v>0</v>
      </c>
      <c r="AV105" s="41">
        <f t="shared" si="57"/>
        <v>0</v>
      </c>
      <c r="AW105" s="41">
        <f>SUMIFS(Combinaciones!$K:$K,Combinaciones!$A:$A,I105,Combinaciones!$B:$B,J105,Combinaciones!$F:$F,O105)*M105</f>
        <v>20933748</v>
      </c>
      <c r="AX105" s="41">
        <f>IF(COUNTIFS($D$2:$D105,$D105)=1,SUMIFS(AW:AW,$D:$D,$D105),0)</f>
        <v>0</v>
      </c>
      <c r="AY105" s="64">
        <v>0</v>
      </c>
      <c r="AZ105" s="63" t="s">
        <v>85</v>
      </c>
      <c r="BA105" s="59"/>
      <c r="BB105" s="41">
        <f t="shared" si="39"/>
        <v>0</v>
      </c>
      <c r="BC105" s="64">
        <v>0</v>
      </c>
      <c r="BD105" s="43">
        <f t="shared" si="58"/>
        <v>20933748</v>
      </c>
      <c r="BE105" s="41">
        <f>IF(COUNTIFS($D$2:$D105,$D105)=1,SUMIFS(BD:BD,$D:$D,$D105),0)</f>
        <v>0</v>
      </c>
      <c r="BF105" s="66">
        <v>0.02</v>
      </c>
      <c r="BG105" s="41">
        <f t="shared" si="50"/>
        <v>0</v>
      </c>
      <c r="BH105" s="41">
        <f>IF(COUNTIFS($D$2:$D105,$D105)=1,SUMIFS(BG:BG,$D:$D,$D105),0)</f>
        <v>0</v>
      </c>
      <c r="BI105" s="41">
        <f t="shared" si="40"/>
        <v>0</v>
      </c>
      <c r="BJ105" s="44">
        <f t="shared" si="59"/>
        <v>0</v>
      </c>
      <c r="BK105" s="44">
        <f t="shared" si="41"/>
        <v>20933748</v>
      </c>
      <c r="BL105" s="44">
        <f t="shared" si="42"/>
        <v>2128739923.45</v>
      </c>
      <c r="BM105" s="41" t="str">
        <f>IF(COUNTIF($D$3:D105,D105)=1,BL105,"")</f>
        <v/>
      </c>
      <c r="BN105" s="41">
        <f t="shared" si="43"/>
        <v>0</v>
      </c>
      <c r="BO105" s="41">
        <f t="shared" si="44"/>
        <v>0</v>
      </c>
      <c r="BP105" s="44">
        <f t="shared" si="45"/>
        <v>0</v>
      </c>
      <c r="BQ105" s="44">
        <f t="shared" si="46"/>
        <v>0</v>
      </c>
      <c r="BR105" s="44" t="str">
        <f t="shared" si="47"/>
        <v/>
      </c>
      <c r="BS105" s="44" t="str">
        <f t="shared" si="60"/>
        <v/>
      </c>
      <c r="BT105" s="44">
        <f t="shared" si="48"/>
        <v>0</v>
      </c>
      <c r="BU105" s="45" t="str">
        <f t="shared" si="49"/>
        <v/>
      </c>
    </row>
    <row r="106" spans="1:73" hidden="1">
      <c r="A106" s="95" t="s">
        <v>76</v>
      </c>
      <c r="B106" s="38">
        <v>36</v>
      </c>
      <c r="C106" s="38" t="s">
        <v>77</v>
      </c>
      <c r="D106" s="39">
        <v>5020502025</v>
      </c>
      <c r="E106" s="39" t="str">
        <f t="shared" si="36"/>
        <v/>
      </c>
      <c r="F106" s="62"/>
      <c r="G106" s="38" t="s">
        <v>165</v>
      </c>
      <c r="H106" s="38" t="s">
        <v>167</v>
      </c>
      <c r="I106" s="38" t="s">
        <v>80</v>
      </c>
      <c r="J106" s="38" t="s">
        <v>81</v>
      </c>
      <c r="K106" s="38" t="str">
        <f>INDEX('[3]Zonificación '!$AK:$AK,MATCH(D106,'[3]Zonificación '!$B:$B,0))</f>
        <v>OPERADOR COMPONENTE PEDAGOGICO CON ALIMENTOS</v>
      </c>
      <c r="L106" s="38">
        <v>1</v>
      </c>
      <c r="M106" s="38">
        <f>SUMIFS(
   zonificación!$AA:$AA,
   zonificación!$A:$A,B106,
   zonificación!$K:$K, G106,
   zonificación!$I:$I,H106,
   zonificación!$W:$W, I106, zonificación!$AK:$AK, J106)</f>
        <v>125</v>
      </c>
      <c r="N106" s="48">
        <f>IF(COUNTIFS($D$2:$D106,D106)=1,SUMIFS($M:$M,D:D,D106),0)</f>
        <v>0</v>
      </c>
      <c r="O106" s="62">
        <v>3</v>
      </c>
      <c r="P106" s="38">
        <f>IF(COUNTIFS($D$2:$D106,D106)=1,SUMIFS($L:$L,D:D,D106),0)</f>
        <v>0</v>
      </c>
      <c r="Q106" s="40">
        <f>IF(COUNTIFS($D$2:$D106,D106)=1,SUMIFS($N:$N,D:D,D106),0)</f>
        <v>0</v>
      </c>
      <c r="R106" s="38" t="s">
        <v>82</v>
      </c>
      <c r="S106" s="38">
        <v>811013275</v>
      </c>
      <c r="T106" s="110">
        <v>811013275</v>
      </c>
      <c r="U106" s="38" t="s">
        <v>157</v>
      </c>
      <c r="V106" s="110" t="s">
        <v>157</v>
      </c>
      <c r="W106" s="38" t="s">
        <v>84</v>
      </c>
      <c r="X106" s="97">
        <v>46326</v>
      </c>
      <c r="Y106" s="64">
        <v>0</v>
      </c>
      <c r="Z106" s="41">
        <f>IF(COUNTIFS($D$2:$D106,$D106)=1,SUMIFS(Y:Y,$D:$D,$D106),0)</f>
        <v>0</v>
      </c>
      <c r="AA106" s="64">
        <v>0</v>
      </c>
      <c r="AB106" s="63" t="s">
        <v>85</v>
      </c>
      <c r="AC106" s="64">
        <v>0</v>
      </c>
      <c r="AD106" s="41">
        <f>IF(COUNTIFS($D$2:$D106,$D106)=1,SUMIFS(AC:AC,$D:$D,$D106),0)</f>
        <v>0</v>
      </c>
      <c r="AE106" s="41">
        <f>IF(COUNTIFS($D$2:$D106,$D106)=1,SUMIFS(AA:AA,$D:$D,$D106),0)</f>
        <v>0</v>
      </c>
      <c r="AF106" s="41">
        <f t="shared" si="51"/>
        <v>0</v>
      </c>
      <c r="AG106" s="41">
        <f t="shared" si="52"/>
        <v>0</v>
      </c>
      <c r="AH106" s="41">
        <f>IF(COUNTIFS($D$2:$D106,$D106)=1,SUMIFS(AG:AG,$D:$D,$D106),0)</f>
        <v>0</v>
      </c>
      <c r="AI106" s="65">
        <f t="shared" si="38"/>
        <v>2026</v>
      </c>
      <c r="AJ106" s="42">
        <f>AH106/VLOOKUP(AI106,SALARIOS!$A$1:$B$4,2,0)</f>
        <v>0</v>
      </c>
      <c r="AK106" s="64">
        <v>0</v>
      </c>
      <c r="AL106" s="64">
        <v>0</v>
      </c>
      <c r="AM106" s="64">
        <v>0</v>
      </c>
      <c r="AN106" s="64">
        <v>0</v>
      </c>
      <c r="AO106" s="41">
        <f t="shared" si="53"/>
        <v>0</v>
      </c>
      <c r="AP106" s="41">
        <f t="shared" si="54"/>
        <v>0</v>
      </c>
      <c r="AQ106" s="41">
        <f t="shared" si="55"/>
        <v>0</v>
      </c>
      <c r="AR106" s="41">
        <f>VALUE(IF(COUNTIFS($D$2:$D106,$D106)=1,MAX(0,SUMIFS(AP:AP,$D:$D,$D106)),0))</f>
        <v>0</v>
      </c>
      <c r="AS106" s="41">
        <f t="shared" si="37"/>
        <v>0</v>
      </c>
      <c r="AT106" s="41">
        <f>IF(COUNTIFS($D$2:$D106,$D106)=1,SUMIFS(AS:AS,$D:$D,$D106),0)</f>
        <v>0</v>
      </c>
      <c r="AU106" s="41">
        <f t="shared" si="56"/>
        <v>0</v>
      </c>
      <c r="AV106" s="41">
        <f t="shared" si="57"/>
        <v>0</v>
      </c>
      <c r="AW106" s="41">
        <f>SUMIFS(Combinaciones!$K:$K,Combinaciones!$A:$A,I106,Combinaciones!$B:$B,J106,Combinaciones!$F:$F,O106)*M106</f>
        <v>211135500</v>
      </c>
      <c r="AX106" s="41">
        <f>IF(COUNTIFS($D$2:$D106,$D106)=1,SUMIFS(AW:AW,$D:$D,$D106),0)</f>
        <v>0</v>
      </c>
      <c r="AY106" s="64">
        <v>0</v>
      </c>
      <c r="AZ106" s="63" t="s">
        <v>85</v>
      </c>
      <c r="BA106" s="59"/>
      <c r="BB106" s="41">
        <f t="shared" si="39"/>
        <v>0</v>
      </c>
      <c r="BC106" s="64">
        <v>0</v>
      </c>
      <c r="BD106" s="43">
        <f t="shared" si="58"/>
        <v>211135500</v>
      </c>
      <c r="BE106" s="41">
        <f>IF(COUNTIFS($D$2:$D106,$D106)=1,SUMIFS(BD:BD,$D:$D,$D106),0)</f>
        <v>0</v>
      </c>
      <c r="BF106" s="66">
        <v>0.02</v>
      </c>
      <c r="BG106" s="41">
        <f t="shared" si="50"/>
        <v>0</v>
      </c>
      <c r="BH106" s="41">
        <f>IF(COUNTIFS($D$2:$D106,$D106)=1,SUMIFS(BG:BG,$D:$D,$D106),0)</f>
        <v>0</v>
      </c>
      <c r="BI106" s="41">
        <f t="shared" si="40"/>
        <v>0</v>
      </c>
      <c r="BJ106" s="44">
        <f t="shared" si="59"/>
        <v>0</v>
      </c>
      <c r="BK106" s="44">
        <f t="shared" si="41"/>
        <v>211135500</v>
      </c>
      <c r="BL106" s="44">
        <f t="shared" si="42"/>
        <v>2128739923.45</v>
      </c>
      <c r="BM106" s="41" t="str">
        <f>IF(COUNTIF($D$3:D106,D106)=1,BL106,"")</f>
        <v/>
      </c>
      <c r="BN106" s="41">
        <f t="shared" si="43"/>
        <v>0</v>
      </c>
      <c r="BO106" s="41">
        <f t="shared" si="44"/>
        <v>0</v>
      </c>
      <c r="BP106" s="44">
        <f t="shared" si="45"/>
        <v>0</v>
      </c>
      <c r="BQ106" s="44">
        <f t="shared" si="46"/>
        <v>0</v>
      </c>
      <c r="BR106" s="44" t="str">
        <f t="shared" si="47"/>
        <v/>
      </c>
      <c r="BS106" s="44" t="str">
        <f t="shared" si="60"/>
        <v/>
      </c>
      <c r="BT106" s="44">
        <f t="shared" si="48"/>
        <v>0</v>
      </c>
      <c r="BU106" s="45" t="str">
        <f t="shared" si="49"/>
        <v/>
      </c>
    </row>
    <row r="107" spans="1:73" hidden="1">
      <c r="A107" s="95" t="s">
        <v>76</v>
      </c>
      <c r="B107" s="38">
        <v>36</v>
      </c>
      <c r="C107" s="38" t="s">
        <v>77</v>
      </c>
      <c r="D107" s="39">
        <v>5020502025</v>
      </c>
      <c r="E107" s="39" t="str">
        <f t="shared" si="36"/>
        <v/>
      </c>
      <c r="F107" s="62"/>
      <c r="G107" s="38" t="s">
        <v>165</v>
      </c>
      <c r="H107" s="38" t="s">
        <v>167</v>
      </c>
      <c r="I107" s="38" t="s">
        <v>86</v>
      </c>
      <c r="J107" s="38" t="s">
        <v>81</v>
      </c>
      <c r="K107" s="38" t="str">
        <f>INDEX('[3]Zonificación '!$AK:$AK,MATCH(D107,'[3]Zonificación '!$B:$B,0))</f>
        <v>OPERADOR COMPONENTE PEDAGOGICO CON ALIMENTOS</v>
      </c>
      <c r="L107" s="38">
        <v>13</v>
      </c>
      <c r="M107" s="38">
        <f>SUMIFS(
   zonificación!$AA:$AA,
   zonificación!$A:$A,B107,
   zonificación!$K:$K, G107,
   zonificación!$I:$I,H107,
   zonificación!$W:$W, I107, zonificación!$AK:$AK, J107)</f>
        <v>324</v>
      </c>
      <c r="N107" s="48">
        <f>IF(COUNTIFS($D$2:$D107,D107)=1,SUMIFS($M:$M,D:D,D107),0)</f>
        <v>0</v>
      </c>
      <c r="O107" s="62">
        <v>3</v>
      </c>
      <c r="P107" s="38">
        <f>IF(COUNTIFS($D$2:$D107,D107)=1,SUMIFS($L:$L,D:D,D107),0)</f>
        <v>0</v>
      </c>
      <c r="Q107" s="40">
        <f>IF(COUNTIFS($D$2:$D107,D107)=1,SUMIFS($N:$N,D:D,D107),0)</f>
        <v>0</v>
      </c>
      <c r="R107" s="38" t="s">
        <v>82</v>
      </c>
      <c r="S107" s="38">
        <v>811013275</v>
      </c>
      <c r="T107" s="110">
        <v>811013275</v>
      </c>
      <c r="U107" s="38" t="s">
        <v>157</v>
      </c>
      <c r="V107" s="110" t="s">
        <v>157</v>
      </c>
      <c r="W107" s="38" t="s">
        <v>87</v>
      </c>
      <c r="X107" s="97">
        <v>46326</v>
      </c>
      <c r="Y107" s="64">
        <v>0</v>
      </c>
      <c r="Z107" s="41">
        <f>IF(COUNTIFS($D$2:$D107,$D107)=1,SUMIFS(Y:Y,$D:$D,$D107),0)</f>
        <v>0</v>
      </c>
      <c r="AA107" s="64">
        <v>0</v>
      </c>
      <c r="AB107" s="63" t="s">
        <v>85</v>
      </c>
      <c r="AC107" s="64">
        <v>0</v>
      </c>
      <c r="AD107" s="41">
        <f>IF(COUNTIFS($D$2:$D107,$D107)=1,SUMIFS(AC:AC,$D:$D,$D107),0)</f>
        <v>0</v>
      </c>
      <c r="AE107" s="41">
        <f>IF(COUNTIFS($D$2:$D107,$D107)=1,SUMIFS(AA:AA,$D:$D,$D107),0)</f>
        <v>0</v>
      </c>
      <c r="AF107" s="41">
        <f t="shared" si="51"/>
        <v>0</v>
      </c>
      <c r="AG107" s="41">
        <f t="shared" si="52"/>
        <v>0</v>
      </c>
      <c r="AH107" s="41">
        <f>IF(COUNTIFS($D$2:$D107,$D107)=1,SUMIFS(AG:AG,$D:$D,$D107),0)</f>
        <v>0</v>
      </c>
      <c r="AI107" s="65">
        <f t="shared" si="38"/>
        <v>2026</v>
      </c>
      <c r="AJ107" s="42">
        <f>AH107/VLOOKUP(AI107,SALARIOS!$A$1:$B$4,2,0)</f>
        <v>0</v>
      </c>
      <c r="AK107" s="64">
        <v>0</v>
      </c>
      <c r="AL107" s="64">
        <v>0</v>
      </c>
      <c r="AM107" s="64">
        <v>0</v>
      </c>
      <c r="AN107" s="64">
        <v>0</v>
      </c>
      <c r="AO107" s="41">
        <f t="shared" si="53"/>
        <v>0</v>
      </c>
      <c r="AP107" s="41">
        <f t="shared" si="54"/>
        <v>0</v>
      </c>
      <c r="AQ107" s="41">
        <f t="shared" si="55"/>
        <v>0</v>
      </c>
      <c r="AR107" s="41">
        <f>VALUE(IF(COUNTIFS($D$2:$D107,$D107)=1,MAX(0,SUMIFS(AP:AP,$D:$D,$D107)),0))</f>
        <v>0</v>
      </c>
      <c r="AS107" s="41">
        <f t="shared" si="37"/>
        <v>0</v>
      </c>
      <c r="AT107" s="41">
        <f>IF(COUNTIFS($D$2:$D107,$D107)=1,SUMIFS(AS:AS,$D:$D,$D107),0)</f>
        <v>0</v>
      </c>
      <c r="AU107" s="41">
        <f t="shared" si="56"/>
        <v>0</v>
      </c>
      <c r="AV107" s="41">
        <f t="shared" si="57"/>
        <v>0</v>
      </c>
      <c r="AW107" s="41">
        <f>SUMIFS(Combinaciones!$K:$K,Combinaciones!$A:$A,I107,Combinaciones!$B:$B,J107,Combinaciones!$F:$F,O107)*M107</f>
        <v>401047848</v>
      </c>
      <c r="AX107" s="41">
        <f>IF(COUNTIFS($D$2:$D107,$D107)=1,SUMIFS(AW:AW,$D:$D,$D107),0)</f>
        <v>0</v>
      </c>
      <c r="AY107" s="64">
        <v>0</v>
      </c>
      <c r="AZ107" s="63" t="s">
        <v>85</v>
      </c>
      <c r="BA107" s="59"/>
      <c r="BB107" s="41">
        <f t="shared" si="39"/>
        <v>0</v>
      </c>
      <c r="BC107" s="64">
        <v>0</v>
      </c>
      <c r="BD107" s="43">
        <f t="shared" si="58"/>
        <v>401047848</v>
      </c>
      <c r="BE107" s="41">
        <f>IF(COUNTIFS($D$2:$D107,$D107)=1,SUMIFS(BD:BD,$D:$D,$D107),0)</f>
        <v>0</v>
      </c>
      <c r="BF107" s="66">
        <v>0.02</v>
      </c>
      <c r="BG107" s="41">
        <f t="shared" si="50"/>
        <v>0</v>
      </c>
      <c r="BH107" s="41">
        <f>IF(COUNTIFS($D$2:$D107,$D107)=1,SUMIFS(BG:BG,$D:$D,$D107),0)</f>
        <v>0</v>
      </c>
      <c r="BI107" s="41">
        <f t="shared" si="40"/>
        <v>0</v>
      </c>
      <c r="BJ107" s="44">
        <f t="shared" si="59"/>
        <v>0</v>
      </c>
      <c r="BK107" s="44">
        <f t="shared" si="41"/>
        <v>401047848</v>
      </c>
      <c r="BL107" s="44">
        <f t="shared" si="42"/>
        <v>2128739923.45</v>
      </c>
      <c r="BM107" s="41" t="str">
        <f>IF(COUNTIF($D$3:D107,D107)=1,BL107,"")</f>
        <v/>
      </c>
      <c r="BN107" s="41">
        <f t="shared" si="43"/>
        <v>0</v>
      </c>
      <c r="BO107" s="41">
        <f t="shared" si="44"/>
        <v>0</v>
      </c>
      <c r="BP107" s="44">
        <f t="shared" si="45"/>
        <v>0</v>
      </c>
      <c r="BQ107" s="44">
        <f t="shared" si="46"/>
        <v>0</v>
      </c>
      <c r="BR107" s="44" t="str">
        <f t="shared" si="47"/>
        <v/>
      </c>
      <c r="BS107" s="44" t="str">
        <f t="shared" si="60"/>
        <v/>
      </c>
      <c r="BT107" s="44">
        <f t="shared" si="48"/>
        <v>0</v>
      </c>
      <c r="BU107" s="45" t="str">
        <f t="shared" si="49"/>
        <v/>
      </c>
    </row>
    <row r="108" spans="1:73" hidden="1">
      <c r="A108" s="95" t="s">
        <v>76</v>
      </c>
      <c r="B108" s="38">
        <v>36</v>
      </c>
      <c r="C108" s="38" t="s">
        <v>77</v>
      </c>
      <c r="D108" s="39">
        <v>5020502025</v>
      </c>
      <c r="E108" s="39" t="str">
        <f t="shared" si="36"/>
        <v/>
      </c>
      <c r="F108" s="62"/>
      <c r="G108" s="38" t="s">
        <v>165</v>
      </c>
      <c r="H108" s="38" t="s">
        <v>168</v>
      </c>
      <c r="I108" s="38" t="s">
        <v>80</v>
      </c>
      <c r="J108" s="38" t="s">
        <v>81</v>
      </c>
      <c r="K108" s="38" t="str">
        <f>INDEX('[3]Zonificación '!$AK:$AK,MATCH(D108,'[3]Zonificación '!$B:$B,0))</f>
        <v>OPERADOR COMPONENTE PEDAGOGICO CON ALIMENTOS</v>
      </c>
      <c r="L108" s="38">
        <v>1</v>
      </c>
      <c r="M108" s="38">
        <f>SUMIFS(
   zonificación!$AA:$AA,
   zonificación!$A:$A,B108,
   zonificación!$K:$K, G108,
   zonificación!$I:$I,H108,
   zonificación!$W:$W, I108, zonificación!$AK:$AK, J108)</f>
        <v>36</v>
      </c>
      <c r="N108" s="48">
        <f>IF(COUNTIFS($D$2:$D108,D108)=1,SUMIFS($M:$M,D:D,D108),0)</f>
        <v>0</v>
      </c>
      <c r="O108" s="62">
        <v>3</v>
      </c>
      <c r="P108" s="38">
        <f>IF(COUNTIFS($D$2:$D108,D108)=1,SUMIFS($L:$L,D:D,D108),0)</f>
        <v>0</v>
      </c>
      <c r="Q108" s="40">
        <f>IF(COUNTIFS($D$2:$D108,D108)=1,SUMIFS($N:$N,D:D,D108),0)</f>
        <v>0</v>
      </c>
      <c r="R108" s="38" t="s">
        <v>82</v>
      </c>
      <c r="S108" s="38">
        <v>811013275</v>
      </c>
      <c r="T108" s="110">
        <v>811013275</v>
      </c>
      <c r="U108" s="38" t="s">
        <v>157</v>
      </c>
      <c r="V108" s="110" t="s">
        <v>157</v>
      </c>
      <c r="W108" s="38" t="s">
        <v>84</v>
      </c>
      <c r="X108" s="97">
        <v>46326</v>
      </c>
      <c r="Y108" s="64">
        <v>0</v>
      </c>
      <c r="Z108" s="41">
        <f>IF(COUNTIFS($D$2:$D108,$D108)=1,SUMIFS(Y:Y,$D:$D,$D108),0)</f>
        <v>0</v>
      </c>
      <c r="AA108" s="64">
        <v>0</v>
      </c>
      <c r="AB108" s="63" t="s">
        <v>85</v>
      </c>
      <c r="AC108" s="64">
        <v>0</v>
      </c>
      <c r="AD108" s="41">
        <f>IF(COUNTIFS($D$2:$D108,$D108)=1,SUMIFS(AC:AC,$D:$D,$D108),0)</f>
        <v>0</v>
      </c>
      <c r="AE108" s="41">
        <f>IF(COUNTIFS($D$2:$D108,$D108)=1,SUMIFS(AA:AA,$D:$D,$D108),0)</f>
        <v>0</v>
      </c>
      <c r="AF108" s="41">
        <f t="shared" si="51"/>
        <v>0</v>
      </c>
      <c r="AG108" s="41">
        <f t="shared" si="52"/>
        <v>0</v>
      </c>
      <c r="AH108" s="41">
        <f>IF(COUNTIFS($D$2:$D108,$D108)=1,SUMIFS(AG:AG,$D:$D,$D108),0)</f>
        <v>0</v>
      </c>
      <c r="AI108" s="65">
        <f t="shared" si="38"/>
        <v>2026</v>
      </c>
      <c r="AJ108" s="42">
        <f>AH108/VLOOKUP(AI108,SALARIOS!$A$1:$B$4,2,0)</f>
        <v>0</v>
      </c>
      <c r="AK108" s="64">
        <v>0</v>
      </c>
      <c r="AL108" s="64">
        <v>0</v>
      </c>
      <c r="AM108" s="64">
        <v>0</v>
      </c>
      <c r="AN108" s="64">
        <v>0</v>
      </c>
      <c r="AO108" s="41">
        <f t="shared" si="53"/>
        <v>0</v>
      </c>
      <c r="AP108" s="41">
        <f t="shared" si="54"/>
        <v>0</v>
      </c>
      <c r="AQ108" s="41">
        <f t="shared" si="55"/>
        <v>0</v>
      </c>
      <c r="AR108" s="41">
        <f>VALUE(IF(COUNTIFS($D$2:$D108,$D108)=1,MAX(0,SUMIFS(AP:AP,$D:$D,$D108)),0))</f>
        <v>0</v>
      </c>
      <c r="AS108" s="41">
        <f t="shared" si="37"/>
        <v>0</v>
      </c>
      <c r="AT108" s="41">
        <f>IF(COUNTIFS($D$2:$D108,$D108)=1,SUMIFS(AS:AS,$D:$D,$D108),0)</f>
        <v>0</v>
      </c>
      <c r="AU108" s="41">
        <f t="shared" si="56"/>
        <v>0</v>
      </c>
      <c r="AV108" s="41">
        <f t="shared" si="57"/>
        <v>0</v>
      </c>
      <c r="AW108" s="41">
        <f>SUMIFS(Combinaciones!$K:$K,Combinaciones!$A:$A,I108,Combinaciones!$B:$B,J108,Combinaciones!$F:$F,O108)*M108</f>
        <v>60807024</v>
      </c>
      <c r="AX108" s="41">
        <f>IF(COUNTIFS($D$2:$D108,$D108)=1,SUMIFS(AW:AW,$D:$D,$D108),0)</f>
        <v>0</v>
      </c>
      <c r="AY108" s="64">
        <v>0</v>
      </c>
      <c r="AZ108" s="63" t="s">
        <v>85</v>
      </c>
      <c r="BA108" s="59"/>
      <c r="BB108" s="41">
        <f t="shared" si="39"/>
        <v>0</v>
      </c>
      <c r="BC108" s="64">
        <v>0</v>
      </c>
      <c r="BD108" s="43">
        <f t="shared" si="58"/>
        <v>60807024</v>
      </c>
      <c r="BE108" s="41">
        <f>IF(COUNTIFS($D$2:$D108,$D108)=1,SUMIFS(BD:BD,$D:$D,$D108),0)</f>
        <v>0</v>
      </c>
      <c r="BF108" s="66">
        <v>0.02</v>
      </c>
      <c r="BG108" s="41">
        <f t="shared" si="50"/>
        <v>0</v>
      </c>
      <c r="BH108" s="41">
        <f>IF(COUNTIFS($D$2:$D108,$D108)=1,SUMIFS(BG:BG,$D:$D,$D108),0)</f>
        <v>0</v>
      </c>
      <c r="BI108" s="41">
        <f t="shared" si="40"/>
        <v>0</v>
      </c>
      <c r="BJ108" s="44">
        <f t="shared" si="59"/>
        <v>0</v>
      </c>
      <c r="BK108" s="44">
        <f t="shared" si="41"/>
        <v>60807024</v>
      </c>
      <c r="BL108" s="44">
        <f t="shared" si="42"/>
        <v>2128739923.45</v>
      </c>
      <c r="BM108" s="41" t="str">
        <f>IF(COUNTIF($D$3:D108,D108)=1,BL108,"")</f>
        <v/>
      </c>
      <c r="BN108" s="41">
        <f t="shared" si="43"/>
        <v>0</v>
      </c>
      <c r="BO108" s="41">
        <f t="shared" si="44"/>
        <v>0</v>
      </c>
      <c r="BP108" s="44">
        <f t="shared" si="45"/>
        <v>0</v>
      </c>
      <c r="BQ108" s="44">
        <f t="shared" si="46"/>
        <v>0</v>
      </c>
      <c r="BR108" s="44" t="str">
        <f t="shared" si="47"/>
        <v/>
      </c>
      <c r="BS108" s="44" t="str">
        <f t="shared" si="60"/>
        <v/>
      </c>
      <c r="BT108" s="44">
        <f t="shared" si="48"/>
        <v>0</v>
      </c>
      <c r="BU108" s="45" t="str">
        <f t="shared" si="49"/>
        <v/>
      </c>
    </row>
    <row r="109" spans="1:73" hidden="1">
      <c r="A109" s="95" t="s">
        <v>76</v>
      </c>
      <c r="B109" s="38">
        <v>36</v>
      </c>
      <c r="C109" s="38" t="s">
        <v>77</v>
      </c>
      <c r="D109" s="39">
        <v>5020502025</v>
      </c>
      <c r="E109" s="39" t="str">
        <f t="shared" si="36"/>
        <v/>
      </c>
      <c r="F109" s="62"/>
      <c r="G109" s="38" t="s">
        <v>165</v>
      </c>
      <c r="H109" s="38" t="s">
        <v>168</v>
      </c>
      <c r="I109" s="38" t="s">
        <v>86</v>
      </c>
      <c r="J109" s="38" t="s">
        <v>81</v>
      </c>
      <c r="K109" s="38" t="str">
        <f>INDEX('[3]Zonificación '!$AK:$AK,MATCH(D109,'[3]Zonificación '!$B:$B,0))</f>
        <v>OPERADOR COMPONENTE PEDAGOGICO CON ALIMENTOS</v>
      </c>
      <c r="L109" s="38">
        <v>10</v>
      </c>
      <c r="M109" s="38">
        <f>SUMIFS(
   zonificación!$AA:$AA,
   zonificación!$A:$A,B109,
   zonificación!$K:$K, G109,
   zonificación!$I:$I,H109,
   zonificación!$W:$W, I109, zonificación!$AK:$AK, J109)</f>
        <v>135</v>
      </c>
      <c r="N109" s="48">
        <f>IF(COUNTIFS($D$2:$D109,D109)=1,SUMIFS($M:$M,D:D,D109),0)</f>
        <v>0</v>
      </c>
      <c r="O109" s="62">
        <v>3</v>
      </c>
      <c r="P109" s="38">
        <f>IF(COUNTIFS($D$2:$D109,D109)=1,SUMIFS($L:$L,D:D,D109),0)</f>
        <v>0</v>
      </c>
      <c r="Q109" s="40">
        <f>IF(COUNTIFS($D$2:$D109,D109)=1,SUMIFS($N:$N,D:D,D109),0)</f>
        <v>0</v>
      </c>
      <c r="R109" s="38" t="s">
        <v>82</v>
      </c>
      <c r="S109" s="38">
        <v>811013275</v>
      </c>
      <c r="T109" s="110">
        <v>811013275</v>
      </c>
      <c r="U109" s="38" t="s">
        <v>157</v>
      </c>
      <c r="V109" s="110" t="s">
        <v>157</v>
      </c>
      <c r="W109" s="38" t="s">
        <v>87</v>
      </c>
      <c r="X109" s="97">
        <v>46326</v>
      </c>
      <c r="Y109" s="64">
        <v>0</v>
      </c>
      <c r="Z109" s="41">
        <f>IF(COUNTIFS($D$2:$D109,$D109)=1,SUMIFS(Y:Y,$D:$D,$D109),0)</f>
        <v>0</v>
      </c>
      <c r="AA109" s="64">
        <v>0</v>
      </c>
      <c r="AB109" s="63" t="s">
        <v>85</v>
      </c>
      <c r="AC109" s="64">
        <v>0</v>
      </c>
      <c r="AD109" s="41">
        <f>IF(COUNTIFS($D$2:$D109,$D109)=1,SUMIFS(AC:AC,$D:$D,$D109),0)</f>
        <v>0</v>
      </c>
      <c r="AE109" s="41">
        <f>IF(COUNTIFS($D$2:$D109,$D109)=1,SUMIFS(AA:AA,$D:$D,$D109),0)</f>
        <v>0</v>
      </c>
      <c r="AF109" s="41">
        <f t="shared" si="51"/>
        <v>0</v>
      </c>
      <c r="AG109" s="41">
        <f t="shared" si="52"/>
        <v>0</v>
      </c>
      <c r="AH109" s="41">
        <f>IF(COUNTIFS($D$2:$D109,$D109)=1,SUMIFS(AG:AG,$D:$D,$D109),0)</f>
        <v>0</v>
      </c>
      <c r="AI109" s="65">
        <f t="shared" si="38"/>
        <v>2026</v>
      </c>
      <c r="AJ109" s="42">
        <f>AH109/VLOOKUP(AI109,SALARIOS!$A$1:$B$4,2,0)</f>
        <v>0</v>
      </c>
      <c r="AK109" s="64">
        <v>0</v>
      </c>
      <c r="AL109" s="64">
        <v>0</v>
      </c>
      <c r="AM109" s="64">
        <v>0</v>
      </c>
      <c r="AN109" s="64">
        <v>0</v>
      </c>
      <c r="AO109" s="41">
        <f t="shared" si="53"/>
        <v>0</v>
      </c>
      <c r="AP109" s="41">
        <f t="shared" si="54"/>
        <v>0</v>
      </c>
      <c r="AQ109" s="41">
        <f t="shared" si="55"/>
        <v>0</v>
      </c>
      <c r="AR109" s="41">
        <f>VALUE(IF(COUNTIFS($D$2:$D109,$D109)=1,MAX(0,SUMIFS(AP:AP,$D:$D,$D109)),0))</f>
        <v>0</v>
      </c>
      <c r="AS109" s="41">
        <f t="shared" si="37"/>
        <v>0</v>
      </c>
      <c r="AT109" s="41">
        <f>IF(COUNTIFS($D$2:$D109,$D109)=1,SUMIFS(AS:AS,$D:$D,$D109),0)</f>
        <v>0</v>
      </c>
      <c r="AU109" s="41">
        <f t="shared" si="56"/>
        <v>0</v>
      </c>
      <c r="AV109" s="41">
        <f t="shared" si="57"/>
        <v>0</v>
      </c>
      <c r="AW109" s="41">
        <f>SUMIFS(Combinaciones!$K:$K,Combinaciones!$A:$A,I109,Combinaciones!$B:$B,J109,Combinaciones!$F:$F,O109)*M109</f>
        <v>167103270</v>
      </c>
      <c r="AX109" s="41">
        <f>IF(COUNTIFS($D$2:$D109,$D109)=1,SUMIFS(AW:AW,$D:$D,$D109),0)</f>
        <v>0</v>
      </c>
      <c r="AY109" s="64">
        <v>0</v>
      </c>
      <c r="AZ109" s="63" t="s">
        <v>85</v>
      </c>
      <c r="BA109" s="59"/>
      <c r="BB109" s="41">
        <f t="shared" si="39"/>
        <v>0</v>
      </c>
      <c r="BC109" s="64">
        <v>0</v>
      </c>
      <c r="BD109" s="43">
        <f t="shared" si="58"/>
        <v>167103270</v>
      </c>
      <c r="BE109" s="41">
        <f>IF(COUNTIFS($D$2:$D109,$D109)=1,SUMIFS(BD:BD,$D:$D,$D109),0)</f>
        <v>0</v>
      </c>
      <c r="BF109" s="66">
        <v>0.02</v>
      </c>
      <c r="BG109" s="41">
        <f t="shared" si="50"/>
        <v>0</v>
      </c>
      <c r="BH109" s="41">
        <f>IF(COUNTIFS($D$2:$D109,$D109)=1,SUMIFS(BG:BG,$D:$D,$D109),0)</f>
        <v>0</v>
      </c>
      <c r="BI109" s="41">
        <f t="shared" si="40"/>
        <v>0</v>
      </c>
      <c r="BJ109" s="44">
        <f t="shared" si="59"/>
        <v>0</v>
      </c>
      <c r="BK109" s="44">
        <f t="shared" si="41"/>
        <v>167103270</v>
      </c>
      <c r="BL109" s="44">
        <f t="shared" si="42"/>
        <v>2128739923.45</v>
      </c>
      <c r="BM109" s="41" t="str">
        <f>IF(COUNTIF($D$3:D109,D109)=1,BL109,"")</f>
        <v/>
      </c>
      <c r="BN109" s="41">
        <f t="shared" si="43"/>
        <v>0</v>
      </c>
      <c r="BO109" s="41">
        <f t="shared" si="44"/>
        <v>0</v>
      </c>
      <c r="BP109" s="44">
        <f t="shared" si="45"/>
        <v>0</v>
      </c>
      <c r="BQ109" s="44">
        <f t="shared" si="46"/>
        <v>0</v>
      </c>
      <c r="BR109" s="44" t="str">
        <f t="shared" si="47"/>
        <v/>
      </c>
      <c r="BS109" s="44" t="str">
        <f t="shared" si="60"/>
        <v/>
      </c>
      <c r="BT109" s="44">
        <f t="shared" si="48"/>
        <v>0</v>
      </c>
      <c r="BU109" s="45" t="str">
        <f t="shared" si="49"/>
        <v/>
      </c>
    </row>
    <row r="110" spans="1:73" hidden="1">
      <c r="A110" s="95" t="s">
        <v>76</v>
      </c>
      <c r="B110" s="38">
        <v>38</v>
      </c>
      <c r="C110" s="38" t="s">
        <v>77</v>
      </c>
      <c r="D110" s="39">
        <v>5020372025</v>
      </c>
      <c r="E110" s="39" t="str">
        <f t="shared" si="36"/>
        <v/>
      </c>
      <c r="F110" s="62"/>
      <c r="G110" s="38" t="s">
        <v>169</v>
      </c>
      <c r="H110" s="38" t="s">
        <v>170</v>
      </c>
      <c r="I110" s="38" t="s">
        <v>89</v>
      </c>
      <c r="J110" s="38" t="s">
        <v>81</v>
      </c>
      <c r="K110" s="38" t="str">
        <f>INDEX('[3]Zonificación '!$AK:$AK,MATCH(D110,'[3]Zonificación '!$B:$B,0))</f>
        <v>OPERADOR COMPONENTE PEDAGOGICO CON ALIMENTOS</v>
      </c>
      <c r="L110" s="38">
        <v>1</v>
      </c>
      <c r="M110" s="38">
        <f>SUMIFS(
   zonificación!$AA:$AA,
   zonificación!$A:$A,B110,
   zonificación!$K:$K, G110,
   zonificación!$I:$I,H110,
   zonificación!$W:$W, I110, zonificación!$AK:$AK, J110)</f>
        <v>28</v>
      </c>
      <c r="N110" s="48">
        <f>IF(COUNTIFS($D$2:$D110,D110)=1,SUMIFS($M:$M,D:D,D110),0)</f>
        <v>327</v>
      </c>
      <c r="O110" s="62">
        <v>3</v>
      </c>
      <c r="P110" s="38">
        <f>IF(COUNTIFS($D$2:$D110,D110)=1,SUMIFS($L:$L,D:D,D110),0)</f>
        <v>12</v>
      </c>
      <c r="Q110" s="40">
        <f>IF(COUNTIFS($D$2:$D110,D110)=1,SUMIFS($N:$N,D:D,D110),0)</f>
        <v>327</v>
      </c>
      <c r="R110" s="38" t="s">
        <v>82</v>
      </c>
      <c r="S110" s="38">
        <v>811014792</v>
      </c>
      <c r="T110" s="110">
        <v>811014792</v>
      </c>
      <c r="U110" s="38" t="s">
        <v>171</v>
      </c>
      <c r="V110" s="110" t="s">
        <v>171</v>
      </c>
      <c r="W110" s="38" t="s">
        <v>84</v>
      </c>
      <c r="X110" s="97">
        <v>46326</v>
      </c>
      <c r="Y110" s="64">
        <v>0</v>
      </c>
      <c r="Z110" s="41">
        <f>IF(COUNTIFS($D$2:$D110,$D110)=1,SUMIFS(Y:Y,$D:$D,$D110),0)</f>
        <v>0</v>
      </c>
      <c r="AA110" s="64">
        <v>0</v>
      </c>
      <c r="AB110" s="63" t="s">
        <v>85</v>
      </c>
      <c r="AC110" s="64">
        <v>0</v>
      </c>
      <c r="AD110" s="41">
        <f>IF(COUNTIFS($D$2:$D110,$D110)=1,SUMIFS(AC:AC,$D:$D,$D110),0)</f>
        <v>0</v>
      </c>
      <c r="AE110" s="41">
        <f>IF(COUNTIFS($D$2:$D110,$D110)=1,SUMIFS(AA:AA,$D:$D,$D110),0)</f>
        <v>0</v>
      </c>
      <c r="AF110" s="41">
        <f t="shared" si="51"/>
        <v>0</v>
      </c>
      <c r="AG110" s="41">
        <f t="shared" si="52"/>
        <v>0</v>
      </c>
      <c r="AH110" s="41">
        <f>IF(COUNTIFS($D$2:$D110,$D110)=1,SUMIFS(AG:AG,$D:$D,$D110),0)</f>
        <v>0</v>
      </c>
      <c r="AI110" s="65">
        <f t="shared" si="38"/>
        <v>2026</v>
      </c>
      <c r="AJ110" s="42">
        <f>AH110/VLOOKUP(AI110,SALARIOS!$A$1:$B$4,2,0)</f>
        <v>0</v>
      </c>
      <c r="AK110" s="64">
        <v>0</v>
      </c>
      <c r="AL110" s="64">
        <v>0</v>
      </c>
      <c r="AM110" s="64">
        <v>0</v>
      </c>
      <c r="AN110" s="64">
        <v>0</v>
      </c>
      <c r="AO110" s="41">
        <f t="shared" si="53"/>
        <v>0</v>
      </c>
      <c r="AP110" s="41">
        <f t="shared" si="54"/>
        <v>0</v>
      </c>
      <c r="AQ110" s="41">
        <f t="shared" si="55"/>
        <v>0</v>
      </c>
      <c r="AR110" s="41">
        <f>VALUE(IF(COUNTIFS($D$2:$D110,$D110)=1,MAX(0,SUMIFS(AP:AP,$D:$D,$D110)),0))</f>
        <v>0</v>
      </c>
      <c r="AS110" s="41">
        <f t="shared" si="37"/>
        <v>0</v>
      </c>
      <c r="AT110" s="41">
        <f>IF(COUNTIFS($D$2:$D110,$D110)=1,SUMIFS(AS:AS,$D:$D,$D110),0)</f>
        <v>0</v>
      </c>
      <c r="AU110" s="41">
        <f t="shared" si="56"/>
        <v>0</v>
      </c>
      <c r="AV110" s="41">
        <f t="shared" si="57"/>
        <v>0</v>
      </c>
      <c r="AW110" s="41">
        <f>SUMIFS(Combinaciones!$K:$K,Combinaciones!$A:$A,I110,Combinaciones!$B:$B,J110,Combinaciones!$F:$F,O110)*M110</f>
        <v>48845412</v>
      </c>
      <c r="AX110" s="41">
        <f>IF(COUNTIFS($D$2:$D110,$D110)=1,SUMIFS(AW:AW,$D:$D,$D110),0)</f>
        <v>503789226</v>
      </c>
      <c r="AY110" s="64">
        <v>0</v>
      </c>
      <c r="AZ110" s="63" t="s">
        <v>85</v>
      </c>
      <c r="BA110" s="59"/>
      <c r="BB110" s="41">
        <f t="shared" si="39"/>
        <v>0</v>
      </c>
      <c r="BC110" s="64">
        <v>0</v>
      </c>
      <c r="BD110" s="43">
        <f t="shared" si="58"/>
        <v>48845412</v>
      </c>
      <c r="BE110" s="41">
        <f>IF(COUNTIFS($D$2:$D110,$D110)=1,SUMIFS(BD:BD,$D:$D,$D110),0)</f>
        <v>504419551.80000001</v>
      </c>
      <c r="BF110" s="66">
        <v>0.02</v>
      </c>
      <c r="BG110" s="41">
        <f t="shared" si="50"/>
        <v>10088391.036</v>
      </c>
      <c r="BH110" s="41">
        <f>IF(COUNTIFS($D$2:$D110,$D110)=1,SUMIFS(BG:BG,$D:$D,$D110),0)</f>
        <v>10088391.036</v>
      </c>
      <c r="BI110" s="41">
        <f t="shared" si="40"/>
        <v>514507942.83600003</v>
      </c>
      <c r="BJ110" s="44">
        <f t="shared" si="59"/>
        <v>293.85257500321262</v>
      </c>
      <c r="BK110" s="44">
        <f t="shared" si="41"/>
        <v>48845412</v>
      </c>
      <c r="BL110" s="44">
        <f t="shared" si="42"/>
        <v>504419551.80000001</v>
      </c>
      <c r="BM110" s="41">
        <f>IF(COUNTIF($D$3:D110,D110)=1,BL110,"")</f>
        <v>504419551.80000001</v>
      </c>
      <c r="BN110" s="41">
        <f t="shared" si="43"/>
        <v>10088391.036</v>
      </c>
      <c r="BO110" s="41">
        <f t="shared" si="44"/>
        <v>514507942.83600003</v>
      </c>
      <c r="BP110" s="44">
        <f t="shared" si="45"/>
        <v>0</v>
      </c>
      <c r="BQ110" s="44">
        <f t="shared" si="46"/>
        <v>293.85257500321262</v>
      </c>
      <c r="BR110" s="44" t="str">
        <f t="shared" si="47"/>
        <v/>
      </c>
      <c r="BS110" s="44" t="str">
        <f t="shared" si="60"/>
        <v/>
      </c>
      <c r="BT110" s="44">
        <f t="shared" si="48"/>
        <v>293.85257500321262</v>
      </c>
      <c r="BU110" s="45" t="str">
        <f t="shared" si="49"/>
        <v/>
      </c>
    </row>
    <row r="111" spans="1:73" hidden="1">
      <c r="A111" s="95" t="s">
        <v>76</v>
      </c>
      <c r="B111" s="38">
        <v>38</v>
      </c>
      <c r="C111" s="38" t="s">
        <v>77</v>
      </c>
      <c r="D111" s="39">
        <v>5020372025</v>
      </c>
      <c r="E111" s="39" t="str">
        <f t="shared" si="36"/>
        <v/>
      </c>
      <c r="F111" s="62"/>
      <c r="G111" s="38" t="s">
        <v>169</v>
      </c>
      <c r="H111" s="38" t="s">
        <v>170</v>
      </c>
      <c r="I111" s="38" t="s">
        <v>80</v>
      </c>
      <c r="J111" s="38" t="s">
        <v>81</v>
      </c>
      <c r="K111" s="38" t="str">
        <f>INDEX('[3]Zonificación '!$AK:$AK,MATCH(D111,'[3]Zonificación '!$B:$B,0))</f>
        <v>OPERADOR COMPONENTE PEDAGOGICO CON ALIMENTOS</v>
      </c>
      <c r="L111" s="38">
        <v>1</v>
      </c>
      <c r="M111" s="38">
        <f>SUMIFS(
   zonificación!$AA:$AA,
   zonificación!$A:$A,B111,
   zonificación!$K:$K, G111,
   zonificación!$I:$I,H111,
   zonificación!$W:$W, I111, zonificación!$AK:$AK, J111)</f>
        <v>20</v>
      </c>
      <c r="N111" s="48">
        <f>IF(COUNTIFS($D$2:$D111,D111)=1,SUMIFS($M:$M,D:D,D111),0)</f>
        <v>0</v>
      </c>
      <c r="O111" s="62">
        <v>3</v>
      </c>
      <c r="P111" s="38">
        <f>IF(COUNTIFS($D$2:$D111,D111)=1,SUMIFS($L:$L,D:D,D111),0)</f>
        <v>0</v>
      </c>
      <c r="Q111" s="40">
        <f>IF(COUNTIFS($D$2:$D111,D111)=1,SUMIFS($N:$N,D:D,D111),0)</f>
        <v>0</v>
      </c>
      <c r="R111" s="38" t="s">
        <v>82</v>
      </c>
      <c r="S111" s="38">
        <v>811014792</v>
      </c>
      <c r="T111" s="110">
        <v>811014792</v>
      </c>
      <c r="U111" s="38" t="s">
        <v>171</v>
      </c>
      <c r="V111" s="110" t="s">
        <v>171</v>
      </c>
      <c r="W111" s="38" t="s">
        <v>84</v>
      </c>
      <c r="X111" s="97">
        <v>46326</v>
      </c>
      <c r="Y111" s="64">
        <v>0</v>
      </c>
      <c r="Z111" s="41">
        <f>IF(COUNTIFS($D$2:$D111,$D111)=1,SUMIFS(Y:Y,$D:$D,$D111),0)</f>
        <v>0</v>
      </c>
      <c r="AA111" s="64">
        <v>0</v>
      </c>
      <c r="AB111" s="63" t="s">
        <v>85</v>
      </c>
      <c r="AC111" s="64">
        <v>0</v>
      </c>
      <c r="AD111" s="41">
        <f>IF(COUNTIFS($D$2:$D111,$D111)=1,SUMIFS(AC:AC,$D:$D,$D111),0)</f>
        <v>0</v>
      </c>
      <c r="AE111" s="41">
        <f>IF(COUNTIFS($D$2:$D111,$D111)=1,SUMIFS(AA:AA,$D:$D,$D111),0)</f>
        <v>0</v>
      </c>
      <c r="AF111" s="41">
        <f t="shared" si="51"/>
        <v>0</v>
      </c>
      <c r="AG111" s="41">
        <f t="shared" si="52"/>
        <v>0</v>
      </c>
      <c r="AH111" s="41">
        <f>IF(COUNTIFS($D$2:$D111,$D111)=1,SUMIFS(AG:AG,$D:$D,$D111),0)</f>
        <v>0</v>
      </c>
      <c r="AI111" s="65">
        <f t="shared" si="38"/>
        <v>2026</v>
      </c>
      <c r="AJ111" s="42">
        <f>AH111/VLOOKUP(AI111,SALARIOS!$A$1:$B$4,2,0)</f>
        <v>0</v>
      </c>
      <c r="AK111" s="64">
        <v>0</v>
      </c>
      <c r="AL111" s="64">
        <v>0</v>
      </c>
      <c r="AM111" s="64">
        <v>0</v>
      </c>
      <c r="AN111" s="64">
        <v>0</v>
      </c>
      <c r="AO111" s="41">
        <f t="shared" si="53"/>
        <v>0</v>
      </c>
      <c r="AP111" s="41">
        <f t="shared" si="54"/>
        <v>0</v>
      </c>
      <c r="AQ111" s="41">
        <f t="shared" si="55"/>
        <v>0</v>
      </c>
      <c r="AR111" s="41">
        <f>VALUE(IF(COUNTIFS($D$2:$D111,$D111)=1,MAX(0,SUMIFS(AP:AP,$D:$D,$D111)),0))</f>
        <v>0</v>
      </c>
      <c r="AS111" s="41">
        <f t="shared" si="37"/>
        <v>0</v>
      </c>
      <c r="AT111" s="41">
        <f>IF(COUNTIFS($D$2:$D111,$D111)=1,SUMIFS(AS:AS,$D:$D,$D111),0)</f>
        <v>0</v>
      </c>
      <c r="AU111" s="41">
        <f t="shared" si="56"/>
        <v>0</v>
      </c>
      <c r="AV111" s="41">
        <f t="shared" si="57"/>
        <v>0</v>
      </c>
      <c r="AW111" s="41">
        <f>SUMIFS(Combinaciones!$K:$K,Combinaciones!$A:$A,I111,Combinaciones!$B:$B,J111,Combinaciones!$F:$F,O111)*M111</f>
        <v>33781680</v>
      </c>
      <c r="AX111" s="41">
        <f>IF(COUNTIFS($D$2:$D111,$D111)=1,SUMIFS(AW:AW,$D:$D,$D111),0)</f>
        <v>0</v>
      </c>
      <c r="AY111" s="64">
        <v>0</v>
      </c>
      <c r="AZ111" s="63" t="s">
        <v>85</v>
      </c>
      <c r="BA111" s="59"/>
      <c r="BB111" s="41">
        <f t="shared" si="39"/>
        <v>0</v>
      </c>
      <c r="BC111" s="64">
        <v>0</v>
      </c>
      <c r="BD111" s="43">
        <f t="shared" si="58"/>
        <v>33781680</v>
      </c>
      <c r="BE111" s="41">
        <f>IF(COUNTIFS($D$2:$D111,$D111)=1,SUMIFS(BD:BD,$D:$D,$D111),0)</f>
        <v>0</v>
      </c>
      <c r="BF111" s="66">
        <v>0.02</v>
      </c>
      <c r="BG111" s="41">
        <f t="shared" si="50"/>
        <v>0</v>
      </c>
      <c r="BH111" s="41">
        <f>IF(COUNTIFS($D$2:$D111,$D111)=1,SUMIFS(BG:BG,$D:$D,$D111),0)</f>
        <v>0</v>
      </c>
      <c r="BI111" s="41">
        <f t="shared" si="40"/>
        <v>0</v>
      </c>
      <c r="BJ111" s="44">
        <f t="shared" si="59"/>
        <v>0</v>
      </c>
      <c r="BK111" s="44">
        <f t="shared" si="41"/>
        <v>33781680</v>
      </c>
      <c r="BL111" s="44">
        <f t="shared" si="42"/>
        <v>504419551.80000001</v>
      </c>
      <c r="BM111" s="41" t="str">
        <f>IF(COUNTIF($D$3:D111,D111)=1,BL111,"")</f>
        <v/>
      </c>
      <c r="BN111" s="41">
        <f t="shared" si="43"/>
        <v>0</v>
      </c>
      <c r="BO111" s="41">
        <f t="shared" si="44"/>
        <v>0</v>
      </c>
      <c r="BP111" s="44">
        <f t="shared" si="45"/>
        <v>0</v>
      </c>
      <c r="BQ111" s="44">
        <f t="shared" si="46"/>
        <v>0</v>
      </c>
      <c r="BR111" s="44" t="str">
        <f t="shared" si="47"/>
        <v/>
      </c>
      <c r="BS111" s="44" t="str">
        <f t="shared" si="60"/>
        <v/>
      </c>
      <c r="BT111" s="44">
        <f t="shared" si="48"/>
        <v>0</v>
      </c>
      <c r="BU111" s="45" t="str">
        <f t="shared" si="49"/>
        <v/>
      </c>
    </row>
    <row r="112" spans="1:73" hidden="1">
      <c r="A112" s="95" t="s">
        <v>76</v>
      </c>
      <c r="B112" s="38">
        <v>38</v>
      </c>
      <c r="C112" s="38" t="s">
        <v>77</v>
      </c>
      <c r="D112" s="39">
        <v>5020372025</v>
      </c>
      <c r="E112" s="39" t="str">
        <f t="shared" si="36"/>
        <v/>
      </c>
      <c r="F112" s="62"/>
      <c r="G112" s="38" t="s">
        <v>169</v>
      </c>
      <c r="H112" s="38" t="s">
        <v>170</v>
      </c>
      <c r="I112" s="38" t="s">
        <v>96</v>
      </c>
      <c r="J112" s="38" t="s">
        <v>81</v>
      </c>
      <c r="K112" s="38" t="str">
        <f>INDEX('[3]Zonificación '!$AK:$AK,MATCH(D112,'[3]Zonificación '!$B:$B,0))</f>
        <v>OPERADOR COMPONENTE PEDAGOGICO CON ALIMENTOS</v>
      </c>
      <c r="L112" s="38">
        <v>1</v>
      </c>
      <c r="M112" s="38">
        <f>SUMIFS(
   zonificación!$AA:$AA,
   zonificación!$A:$A,B112,
   zonificación!$K:$K, G112,
   zonificación!$I:$I,H112,
   zonificación!$W:$W, I112, zonificación!$AK:$AK, J112)</f>
        <v>108</v>
      </c>
      <c r="N112" s="48">
        <f>IF(COUNTIFS($D$2:$D112,D112)=1,SUMIFS($M:$M,D:D,D112),0)</f>
        <v>0</v>
      </c>
      <c r="O112" s="62">
        <v>3</v>
      </c>
      <c r="P112" s="38">
        <f>IF(COUNTIFS($D$2:$D112,D112)=1,SUMIFS($L:$L,D:D,D112),0)</f>
        <v>0</v>
      </c>
      <c r="Q112" s="40">
        <f>IF(COUNTIFS($D$2:$D112,D112)=1,SUMIFS($N:$N,D:D,D112),0)</f>
        <v>0</v>
      </c>
      <c r="R112" s="38" t="s">
        <v>82</v>
      </c>
      <c r="S112" s="38">
        <v>811014792</v>
      </c>
      <c r="T112" s="110">
        <v>811014792</v>
      </c>
      <c r="U112" s="38" t="s">
        <v>171</v>
      </c>
      <c r="V112" s="110" t="s">
        <v>171</v>
      </c>
      <c r="W112" s="38" t="s">
        <v>84</v>
      </c>
      <c r="X112" s="97">
        <v>46326</v>
      </c>
      <c r="Y112" s="64">
        <v>0</v>
      </c>
      <c r="Z112" s="41">
        <f>IF(COUNTIFS($D$2:$D112,$D112)=1,SUMIFS(Y:Y,$D:$D,$D112),0)</f>
        <v>0</v>
      </c>
      <c r="AA112" s="64">
        <v>0</v>
      </c>
      <c r="AB112" s="63" t="s">
        <v>85</v>
      </c>
      <c r="AC112" s="64">
        <v>0</v>
      </c>
      <c r="AD112" s="41">
        <f>IF(COUNTIFS($D$2:$D112,$D112)=1,SUMIFS(AC:AC,$D:$D,$D112),0)</f>
        <v>0</v>
      </c>
      <c r="AE112" s="41">
        <f>IF(COUNTIFS($D$2:$D112,$D112)=1,SUMIFS(AA:AA,$D:$D,$D112),0)</f>
        <v>0</v>
      </c>
      <c r="AF112" s="41">
        <f t="shared" si="51"/>
        <v>0</v>
      </c>
      <c r="AG112" s="41">
        <f t="shared" si="52"/>
        <v>0</v>
      </c>
      <c r="AH112" s="41">
        <f>IF(COUNTIFS($D$2:$D112,$D112)=1,SUMIFS(AG:AG,$D:$D,$D112),0)</f>
        <v>0</v>
      </c>
      <c r="AI112" s="65">
        <f t="shared" si="38"/>
        <v>2026</v>
      </c>
      <c r="AJ112" s="42">
        <f>AH112/VLOOKUP(AI112,SALARIOS!$A$1:$B$4,2,0)</f>
        <v>0</v>
      </c>
      <c r="AK112" s="64">
        <v>0</v>
      </c>
      <c r="AL112" s="64">
        <v>0</v>
      </c>
      <c r="AM112" s="64">
        <v>0</v>
      </c>
      <c r="AN112" s="64">
        <v>0</v>
      </c>
      <c r="AO112" s="41">
        <f t="shared" si="53"/>
        <v>0</v>
      </c>
      <c r="AP112" s="41">
        <f t="shared" si="54"/>
        <v>0</v>
      </c>
      <c r="AQ112" s="41">
        <f t="shared" si="55"/>
        <v>0</v>
      </c>
      <c r="AR112" s="41">
        <f>VALUE(IF(COUNTIFS($D$2:$D112,$D112)=1,MAX(0,SUMIFS(AP:AP,$D:$D,$D112)),0))</f>
        <v>0</v>
      </c>
      <c r="AS112" s="41">
        <f t="shared" si="37"/>
        <v>0</v>
      </c>
      <c r="AT112" s="41">
        <f>IF(COUNTIFS($D$2:$D112,$D112)=1,SUMIFS(AS:AS,$D:$D,$D112),0)</f>
        <v>0</v>
      </c>
      <c r="AU112" s="41">
        <f t="shared" si="56"/>
        <v>0</v>
      </c>
      <c r="AV112" s="41">
        <f t="shared" si="57"/>
        <v>0</v>
      </c>
      <c r="AW112" s="41">
        <f>SUMIFS(Combinaciones!$K:$K,Combinaciones!$A:$A,I112,Combinaciones!$B:$B,J112,Combinaciones!$F:$F,O112)*M112</f>
        <v>182421072</v>
      </c>
      <c r="AX112" s="41">
        <f>IF(COUNTIFS($D$2:$D112,$D112)=1,SUMIFS(AW:AW,$D:$D,$D112),0)</f>
        <v>0</v>
      </c>
      <c r="AY112" s="64">
        <v>0</v>
      </c>
      <c r="AZ112" s="63" t="s">
        <v>85</v>
      </c>
      <c r="BA112" s="59">
        <v>4</v>
      </c>
      <c r="BB112" s="41">
        <f t="shared" si="39"/>
        <v>630325.80000000005</v>
      </c>
      <c r="BC112" s="64">
        <v>0</v>
      </c>
      <c r="BD112" s="43">
        <f t="shared" si="58"/>
        <v>183051397.80000001</v>
      </c>
      <c r="BE112" s="41">
        <f>IF(COUNTIFS($D$2:$D112,$D112)=1,SUMIFS(BD:BD,$D:$D,$D112),0)</f>
        <v>0</v>
      </c>
      <c r="BF112" s="66">
        <v>0.02</v>
      </c>
      <c r="BG112" s="41">
        <f t="shared" si="50"/>
        <v>0</v>
      </c>
      <c r="BH112" s="41">
        <f>IF(COUNTIFS($D$2:$D112,$D112)=1,SUMIFS(BG:BG,$D:$D,$D112),0)</f>
        <v>0</v>
      </c>
      <c r="BI112" s="41">
        <f t="shared" si="40"/>
        <v>0</v>
      </c>
      <c r="BJ112" s="44">
        <f t="shared" si="59"/>
        <v>0</v>
      </c>
      <c r="BK112" s="44">
        <f t="shared" si="41"/>
        <v>183051397.80000001</v>
      </c>
      <c r="BL112" s="44">
        <f t="shared" si="42"/>
        <v>504419551.80000001</v>
      </c>
      <c r="BM112" s="41" t="str">
        <f>IF(COUNTIF($D$3:D112,D112)=1,BL112,"")</f>
        <v/>
      </c>
      <c r="BN112" s="41">
        <f t="shared" si="43"/>
        <v>0</v>
      </c>
      <c r="BO112" s="41">
        <f t="shared" si="44"/>
        <v>0</v>
      </c>
      <c r="BP112" s="44">
        <f t="shared" si="45"/>
        <v>0</v>
      </c>
      <c r="BQ112" s="44">
        <f t="shared" si="46"/>
        <v>0</v>
      </c>
      <c r="BR112" s="44" t="str">
        <f t="shared" si="47"/>
        <v/>
      </c>
      <c r="BS112" s="44" t="str">
        <f t="shared" si="60"/>
        <v/>
      </c>
      <c r="BT112" s="44">
        <f t="shared" si="48"/>
        <v>0</v>
      </c>
      <c r="BU112" s="45" t="str">
        <f t="shared" si="49"/>
        <v/>
      </c>
    </row>
    <row r="113" spans="1:73" hidden="1">
      <c r="A113" s="95" t="s">
        <v>76</v>
      </c>
      <c r="B113" s="38">
        <v>38</v>
      </c>
      <c r="C113" s="38" t="s">
        <v>77</v>
      </c>
      <c r="D113" s="39">
        <v>5020372025</v>
      </c>
      <c r="E113" s="39" t="str">
        <f t="shared" si="36"/>
        <v/>
      </c>
      <c r="F113" s="62"/>
      <c r="G113" s="38" t="s">
        <v>169</v>
      </c>
      <c r="H113" s="38" t="s">
        <v>172</v>
      </c>
      <c r="I113" s="38" t="s">
        <v>80</v>
      </c>
      <c r="J113" s="38" t="s">
        <v>81</v>
      </c>
      <c r="K113" s="38" t="str">
        <f>INDEX('[3]Zonificación '!$AK:$AK,MATCH(D113,'[3]Zonificación '!$B:$B,0))</f>
        <v>OPERADOR COMPONENTE PEDAGOGICO CON ALIMENTOS</v>
      </c>
      <c r="L113" s="38">
        <v>1</v>
      </c>
      <c r="M113" s="38">
        <f>SUMIFS(
   zonificación!$AA:$AA,
   zonificación!$A:$A,B113,
   zonificación!$K:$K, G113,
   zonificación!$I:$I,H113,
   zonificación!$W:$W, I113, zonificación!$AK:$AK, J113)</f>
        <v>60</v>
      </c>
      <c r="N113" s="48">
        <f>IF(COUNTIFS($D$2:$D113,D113)=1,SUMIFS($M:$M,D:D,D113),0)</f>
        <v>0</v>
      </c>
      <c r="O113" s="62">
        <v>3</v>
      </c>
      <c r="P113" s="38">
        <f>IF(COUNTIFS($D$2:$D113,D113)=1,SUMIFS($L:$L,D:D,D113),0)</f>
        <v>0</v>
      </c>
      <c r="Q113" s="40">
        <f>IF(COUNTIFS($D$2:$D113,D113)=1,SUMIFS($N:$N,D:D,D113),0)</f>
        <v>0</v>
      </c>
      <c r="R113" s="38" t="s">
        <v>82</v>
      </c>
      <c r="S113" s="38">
        <v>811014792</v>
      </c>
      <c r="T113" s="110">
        <v>811014792</v>
      </c>
      <c r="U113" s="38" t="s">
        <v>171</v>
      </c>
      <c r="V113" s="110" t="s">
        <v>171</v>
      </c>
      <c r="W113" s="38" t="s">
        <v>84</v>
      </c>
      <c r="X113" s="97">
        <v>46326</v>
      </c>
      <c r="Y113" s="64">
        <v>0</v>
      </c>
      <c r="Z113" s="41">
        <f>IF(COUNTIFS($D$2:$D113,$D113)=1,SUMIFS(Y:Y,$D:$D,$D113),0)</f>
        <v>0</v>
      </c>
      <c r="AA113" s="64">
        <v>0</v>
      </c>
      <c r="AB113" s="63" t="s">
        <v>85</v>
      </c>
      <c r="AC113" s="64">
        <v>0</v>
      </c>
      <c r="AD113" s="41">
        <f>IF(COUNTIFS($D$2:$D113,$D113)=1,SUMIFS(AC:AC,$D:$D,$D113),0)</f>
        <v>0</v>
      </c>
      <c r="AE113" s="41">
        <f>IF(COUNTIFS($D$2:$D113,$D113)=1,SUMIFS(AA:AA,$D:$D,$D113),0)</f>
        <v>0</v>
      </c>
      <c r="AF113" s="41">
        <f t="shared" si="51"/>
        <v>0</v>
      </c>
      <c r="AG113" s="41">
        <f t="shared" si="52"/>
        <v>0</v>
      </c>
      <c r="AH113" s="41">
        <f>IF(COUNTIFS($D$2:$D113,$D113)=1,SUMIFS(AG:AG,$D:$D,$D113),0)</f>
        <v>0</v>
      </c>
      <c r="AI113" s="65">
        <f t="shared" si="38"/>
        <v>2026</v>
      </c>
      <c r="AJ113" s="42">
        <f>AH113/VLOOKUP(AI113,SALARIOS!$A$1:$B$4,2,0)</f>
        <v>0</v>
      </c>
      <c r="AK113" s="64">
        <v>0</v>
      </c>
      <c r="AL113" s="64">
        <v>0</v>
      </c>
      <c r="AM113" s="64">
        <v>0</v>
      </c>
      <c r="AN113" s="64">
        <v>0</v>
      </c>
      <c r="AO113" s="41">
        <f t="shared" si="53"/>
        <v>0</v>
      </c>
      <c r="AP113" s="41">
        <f t="shared" si="54"/>
        <v>0</v>
      </c>
      <c r="AQ113" s="41">
        <f t="shared" si="55"/>
        <v>0</v>
      </c>
      <c r="AR113" s="41">
        <f>VALUE(IF(COUNTIFS($D$2:$D113,$D113)=1,MAX(0,SUMIFS(AP:AP,$D:$D,$D113)),0))</f>
        <v>0</v>
      </c>
      <c r="AS113" s="41">
        <f t="shared" si="37"/>
        <v>0</v>
      </c>
      <c r="AT113" s="41">
        <f>IF(COUNTIFS($D$2:$D113,$D113)=1,SUMIFS(AS:AS,$D:$D,$D113),0)</f>
        <v>0</v>
      </c>
      <c r="AU113" s="41">
        <f t="shared" si="56"/>
        <v>0</v>
      </c>
      <c r="AV113" s="41">
        <f t="shared" si="57"/>
        <v>0</v>
      </c>
      <c r="AW113" s="41">
        <f>SUMIFS(Combinaciones!$K:$K,Combinaciones!$A:$A,I113,Combinaciones!$B:$B,J113,Combinaciones!$F:$F,O113)*M113</f>
        <v>101345040</v>
      </c>
      <c r="AX113" s="41">
        <f>IF(COUNTIFS($D$2:$D113,$D113)=1,SUMIFS(AW:AW,$D:$D,$D113),0)</f>
        <v>0</v>
      </c>
      <c r="AY113" s="64">
        <v>0</v>
      </c>
      <c r="AZ113" s="63" t="s">
        <v>85</v>
      </c>
      <c r="BA113" s="59"/>
      <c r="BB113" s="41">
        <f t="shared" si="39"/>
        <v>0</v>
      </c>
      <c r="BC113" s="64">
        <v>0</v>
      </c>
      <c r="BD113" s="43">
        <f t="shared" si="58"/>
        <v>101345040</v>
      </c>
      <c r="BE113" s="41">
        <f>IF(COUNTIFS($D$2:$D113,$D113)=1,SUMIFS(BD:BD,$D:$D,$D113),0)</f>
        <v>0</v>
      </c>
      <c r="BF113" s="66">
        <v>0.02</v>
      </c>
      <c r="BG113" s="41">
        <f t="shared" si="50"/>
        <v>0</v>
      </c>
      <c r="BH113" s="41">
        <f>IF(COUNTIFS($D$2:$D113,$D113)=1,SUMIFS(BG:BG,$D:$D,$D113),0)</f>
        <v>0</v>
      </c>
      <c r="BI113" s="41">
        <f t="shared" si="40"/>
        <v>0</v>
      </c>
      <c r="BJ113" s="44">
        <f t="shared" si="59"/>
        <v>0</v>
      </c>
      <c r="BK113" s="44">
        <f t="shared" si="41"/>
        <v>101345040</v>
      </c>
      <c r="BL113" s="44">
        <f t="shared" si="42"/>
        <v>504419551.80000001</v>
      </c>
      <c r="BM113" s="41" t="str">
        <f>IF(COUNTIF($D$3:D113,D113)=1,BL113,"")</f>
        <v/>
      </c>
      <c r="BN113" s="41">
        <f t="shared" si="43"/>
        <v>0</v>
      </c>
      <c r="BO113" s="41">
        <f t="shared" si="44"/>
        <v>0</v>
      </c>
      <c r="BP113" s="44">
        <f t="shared" si="45"/>
        <v>0</v>
      </c>
      <c r="BQ113" s="44">
        <f t="shared" si="46"/>
        <v>0</v>
      </c>
      <c r="BR113" s="44" t="str">
        <f t="shared" si="47"/>
        <v/>
      </c>
      <c r="BS113" s="44" t="str">
        <f t="shared" si="60"/>
        <v/>
      </c>
      <c r="BT113" s="44">
        <f t="shared" si="48"/>
        <v>0</v>
      </c>
      <c r="BU113" s="45" t="str">
        <f t="shared" si="49"/>
        <v/>
      </c>
    </row>
    <row r="114" spans="1:73" hidden="1">
      <c r="A114" s="95" t="s">
        <v>76</v>
      </c>
      <c r="B114" s="38">
        <v>38</v>
      </c>
      <c r="C114" s="38" t="s">
        <v>77</v>
      </c>
      <c r="D114" s="39">
        <v>5020372025</v>
      </c>
      <c r="E114" s="39" t="str">
        <f t="shared" si="36"/>
        <v/>
      </c>
      <c r="F114" s="62"/>
      <c r="G114" s="38" t="s">
        <v>169</v>
      </c>
      <c r="H114" s="38" t="s">
        <v>172</v>
      </c>
      <c r="I114" s="38" t="s">
        <v>86</v>
      </c>
      <c r="J114" s="38" t="s">
        <v>81</v>
      </c>
      <c r="K114" s="38" t="str">
        <f>INDEX('[3]Zonificación '!$AK:$AK,MATCH(D114,'[3]Zonificación '!$B:$B,0))</f>
        <v>OPERADOR COMPONENTE PEDAGOGICO CON ALIMENTOS</v>
      </c>
      <c r="L114" s="38">
        <v>8</v>
      </c>
      <c r="M114" s="38">
        <f>SUMIFS(
   zonificación!$AA:$AA,
   zonificación!$A:$A,B114,
   zonificación!$K:$K, G114,
   zonificación!$I:$I,H114,
   zonificación!$W:$W, I114, zonificación!$AK:$AK, J114)</f>
        <v>111</v>
      </c>
      <c r="N114" s="48">
        <f>IF(COUNTIFS($D$2:$D114,D114)=1,SUMIFS($M:$M,D:D,D114),0)</f>
        <v>0</v>
      </c>
      <c r="O114" s="62">
        <v>3</v>
      </c>
      <c r="P114" s="38">
        <f>IF(COUNTIFS($D$2:$D114,D114)=1,SUMIFS($L:$L,D:D,D114),0)</f>
        <v>0</v>
      </c>
      <c r="Q114" s="40">
        <f>IF(COUNTIFS($D$2:$D114,D114)=1,SUMIFS($N:$N,D:D,D114),0)</f>
        <v>0</v>
      </c>
      <c r="R114" s="38" t="s">
        <v>82</v>
      </c>
      <c r="S114" s="38">
        <v>811014792</v>
      </c>
      <c r="T114" s="110">
        <v>811014792</v>
      </c>
      <c r="U114" s="38" t="s">
        <v>171</v>
      </c>
      <c r="V114" s="110" t="s">
        <v>171</v>
      </c>
      <c r="W114" s="38" t="s">
        <v>87</v>
      </c>
      <c r="X114" s="97">
        <v>46326</v>
      </c>
      <c r="Y114" s="64">
        <v>0</v>
      </c>
      <c r="Z114" s="41">
        <f>IF(COUNTIFS($D$2:$D114,$D114)=1,SUMIFS(Y:Y,$D:$D,$D114),0)</f>
        <v>0</v>
      </c>
      <c r="AA114" s="64">
        <v>0</v>
      </c>
      <c r="AB114" s="63" t="s">
        <v>85</v>
      </c>
      <c r="AC114" s="64">
        <v>0</v>
      </c>
      <c r="AD114" s="41">
        <f>IF(COUNTIFS($D$2:$D114,$D114)=1,SUMIFS(AC:AC,$D:$D,$D114),0)</f>
        <v>0</v>
      </c>
      <c r="AE114" s="41">
        <f>IF(COUNTIFS($D$2:$D114,$D114)=1,SUMIFS(AA:AA,$D:$D,$D114),0)</f>
        <v>0</v>
      </c>
      <c r="AF114" s="41">
        <f t="shared" si="51"/>
        <v>0</v>
      </c>
      <c r="AG114" s="41">
        <f t="shared" si="52"/>
        <v>0</v>
      </c>
      <c r="AH114" s="41">
        <f>IF(COUNTIFS($D$2:$D114,$D114)=1,SUMIFS(AG:AG,$D:$D,$D114),0)</f>
        <v>0</v>
      </c>
      <c r="AI114" s="65">
        <f t="shared" si="38"/>
        <v>2026</v>
      </c>
      <c r="AJ114" s="42">
        <f>AH114/VLOOKUP(AI114,SALARIOS!$A$1:$B$4,2,0)</f>
        <v>0</v>
      </c>
      <c r="AK114" s="64">
        <v>0</v>
      </c>
      <c r="AL114" s="64">
        <v>0</v>
      </c>
      <c r="AM114" s="64">
        <v>0</v>
      </c>
      <c r="AN114" s="64">
        <v>0</v>
      </c>
      <c r="AO114" s="41">
        <f t="shared" si="53"/>
        <v>0</v>
      </c>
      <c r="AP114" s="41">
        <f t="shared" si="54"/>
        <v>0</v>
      </c>
      <c r="AQ114" s="41">
        <f t="shared" si="55"/>
        <v>0</v>
      </c>
      <c r="AR114" s="41">
        <f>VALUE(IF(COUNTIFS($D$2:$D114,$D114)=1,MAX(0,SUMIFS(AP:AP,$D:$D,$D114)),0))</f>
        <v>0</v>
      </c>
      <c r="AS114" s="41">
        <f t="shared" si="37"/>
        <v>0</v>
      </c>
      <c r="AT114" s="41">
        <f>IF(COUNTIFS($D$2:$D114,$D114)=1,SUMIFS(AS:AS,$D:$D,$D114),0)</f>
        <v>0</v>
      </c>
      <c r="AU114" s="41">
        <f t="shared" si="56"/>
        <v>0</v>
      </c>
      <c r="AV114" s="41">
        <f t="shared" si="57"/>
        <v>0</v>
      </c>
      <c r="AW114" s="41">
        <f>SUMIFS(Combinaciones!$K:$K,Combinaciones!$A:$A,I114,Combinaciones!$B:$B,J114,Combinaciones!$F:$F,O114)*M114</f>
        <v>137396022</v>
      </c>
      <c r="AX114" s="41">
        <f>IF(COUNTIFS($D$2:$D114,$D114)=1,SUMIFS(AW:AW,$D:$D,$D114),0)</f>
        <v>0</v>
      </c>
      <c r="AY114" s="64">
        <v>0</v>
      </c>
      <c r="AZ114" s="63" t="s">
        <v>85</v>
      </c>
      <c r="BA114" s="59"/>
      <c r="BB114" s="41">
        <f t="shared" si="39"/>
        <v>0</v>
      </c>
      <c r="BC114" s="64">
        <v>0</v>
      </c>
      <c r="BD114" s="43">
        <f t="shared" si="58"/>
        <v>137396022</v>
      </c>
      <c r="BE114" s="41">
        <f>IF(COUNTIFS($D$2:$D114,$D114)=1,SUMIFS(BD:BD,$D:$D,$D114),0)</f>
        <v>0</v>
      </c>
      <c r="BF114" s="66">
        <v>0.02</v>
      </c>
      <c r="BG114" s="41">
        <f t="shared" si="50"/>
        <v>0</v>
      </c>
      <c r="BH114" s="41">
        <f>IF(COUNTIFS($D$2:$D114,$D114)=1,SUMIFS(BG:BG,$D:$D,$D114),0)</f>
        <v>0</v>
      </c>
      <c r="BI114" s="41">
        <f t="shared" si="40"/>
        <v>0</v>
      </c>
      <c r="BJ114" s="44">
        <f t="shared" si="59"/>
        <v>0</v>
      </c>
      <c r="BK114" s="44">
        <f t="shared" si="41"/>
        <v>137396022</v>
      </c>
      <c r="BL114" s="44">
        <f t="shared" si="42"/>
        <v>504419551.80000001</v>
      </c>
      <c r="BM114" s="41" t="str">
        <f>IF(COUNTIF($D$3:D114,D114)=1,BL114,"")</f>
        <v/>
      </c>
      <c r="BN114" s="41">
        <f t="shared" si="43"/>
        <v>0</v>
      </c>
      <c r="BO114" s="41">
        <f t="shared" si="44"/>
        <v>0</v>
      </c>
      <c r="BP114" s="44">
        <f t="shared" si="45"/>
        <v>0</v>
      </c>
      <c r="BQ114" s="44">
        <f t="shared" si="46"/>
        <v>0</v>
      </c>
      <c r="BR114" s="44" t="str">
        <f t="shared" si="47"/>
        <v/>
      </c>
      <c r="BS114" s="44" t="str">
        <f t="shared" si="60"/>
        <v/>
      </c>
      <c r="BT114" s="44">
        <f t="shared" si="48"/>
        <v>0</v>
      </c>
      <c r="BU114" s="45" t="str">
        <f t="shared" si="49"/>
        <v/>
      </c>
    </row>
    <row r="115" spans="1:73" hidden="1">
      <c r="A115" s="95" t="s">
        <v>76</v>
      </c>
      <c r="B115" s="38">
        <v>39</v>
      </c>
      <c r="C115" s="38" t="s">
        <v>77</v>
      </c>
      <c r="D115" s="39">
        <v>5020682025</v>
      </c>
      <c r="E115" s="39" t="str">
        <f t="shared" si="36"/>
        <v/>
      </c>
      <c r="F115" s="62"/>
      <c r="G115" s="38" t="s">
        <v>169</v>
      </c>
      <c r="H115" s="38" t="s">
        <v>170</v>
      </c>
      <c r="I115" s="38" t="s">
        <v>80</v>
      </c>
      <c r="J115" s="38" t="s">
        <v>81</v>
      </c>
      <c r="K115" s="38" t="str">
        <f>INDEX('[3]Zonificación '!$AK:$AK,MATCH(D115,'[3]Zonificación '!$B:$B,0))</f>
        <v>OPERADOR COMPONENTE PEDAGOGICO CON ALIMENTOS</v>
      </c>
      <c r="L115" s="38">
        <v>1</v>
      </c>
      <c r="M115" s="38">
        <f>SUMIFS(
   zonificación!$AA:$AA,
   zonificación!$A:$A,B115,
   zonificación!$K:$K, G115,
   zonificación!$I:$I,H115,
   zonificación!$W:$W, I115, zonificación!$AK:$AK, J115)</f>
        <v>100</v>
      </c>
      <c r="N115" s="48">
        <f>IF(COUNTIFS($D$2:$D115,D115)=1,SUMIFS($M:$M,D:D,D115),0)</f>
        <v>636</v>
      </c>
      <c r="O115" s="62">
        <v>3</v>
      </c>
      <c r="P115" s="38">
        <f>IF(COUNTIFS($D$2:$D115,D115)=1,SUMIFS($L:$L,D:D,D115),0)</f>
        <v>26</v>
      </c>
      <c r="Q115" s="40">
        <f>IF(COUNTIFS($D$2:$D115,D115)=1,SUMIFS($N:$N,D:D,D115),0)</f>
        <v>636</v>
      </c>
      <c r="R115" s="38" t="s">
        <v>82</v>
      </c>
      <c r="S115" s="38">
        <v>800178314</v>
      </c>
      <c r="T115" s="110">
        <v>800178314</v>
      </c>
      <c r="U115" s="38" t="s">
        <v>173</v>
      </c>
      <c r="V115" s="110" t="s">
        <v>173</v>
      </c>
      <c r="W115" s="38" t="s">
        <v>84</v>
      </c>
      <c r="X115" s="97">
        <v>46326</v>
      </c>
      <c r="Y115" s="64">
        <v>0</v>
      </c>
      <c r="Z115" s="41">
        <f>IF(COUNTIFS($D$2:$D115,$D115)=1,SUMIFS(Y:Y,$D:$D,$D115),0)</f>
        <v>0</v>
      </c>
      <c r="AA115" s="64">
        <v>0</v>
      </c>
      <c r="AB115" s="63" t="s">
        <v>85</v>
      </c>
      <c r="AC115" s="64">
        <v>0</v>
      </c>
      <c r="AD115" s="41">
        <f>IF(COUNTIFS($D$2:$D115,$D115)=1,SUMIFS(AC:AC,$D:$D,$D115),0)</f>
        <v>0</v>
      </c>
      <c r="AE115" s="41">
        <f>IF(COUNTIFS($D$2:$D115,$D115)=1,SUMIFS(AA:AA,$D:$D,$D115),0)</f>
        <v>0</v>
      </c>
      <c r="AF115" s="41">
        <f t="shared" si="51"/>
        <v>0</v>
      </c>
      <c r="AG115" s="41">
        <f t="shared" si="52"/>
        <v>0</v>
      </c>
      <c r="AH115" s="41">
        <f>IF(COUNTIFS($D$2:$D115,$D115)=1,SUMIFS(AG:AG,$D:$D,$D115),0)</f>
        <v>0</v>
      </c>
      <c r="AI115" s="65">
        <f t="shared" si="38"/>
        <v>2026</v>
      </c>
      <c r="AJ115" s="42">
        <f>AH115/VLOOKUP(AI115,SALARIOS!$A$1:$B$4,2,0)</f>
        <v>0</v>
      </c>
      <c r="AK115" s="64">
        <v>0</v>
      </c>
      <c r="AL115" s="64">
        <v>0</v>
      </c>
      <c r="AM115" s="64">
        <v>0</v>
      </c>
      <c r="AN115" s="64">
        <v>0</v>
      </c>
      <c r="AO115" s="41">
        <f t="shared" si="53"/>
        <v>0</v>
      </c>
      <c r="AP115" s="41">
        <f t="shared" si="54"/>
        <v>0</v>
      </c>
      <c r="AQ115" s="41">
        <f t="shared" si="55"/>
        <v>0</v>
      </c>
      <c r="AR115" s="41">
        <f>VALUE(IF(COUNTIFS($D$2:$D115,$D115)=1,MAX(0,SUMIFS(AP:AP,$D:$D,$D115)),0))</f>
        <v>0</v>
      </c>
      <c r="AS115" s="41">
        <f t="shared" si="37"/>
        <v>0</v>
      </c>
      <c r="AT115" s="41">
        <f>IF(COUNTIFS($D$2:$D115,$D115)=1,SUMIFS(AS:AS,$D:$D,$D115),0)</f>
        <v>0</v>
      </c>
      <c r="AU115" s="41">
        <f t="shared" si="56"/>
        <v>0</v>
      </c>
      <c r="AV115" s="41">
        <f t="shared" si="57"/>
        <v>0</v>
      </c>
      <c r="AW115" s="41">
        <f>SUMIFS(Combinaciones!$K:$K,Combinaciones!$A:$A,I115,Combinaciones!$B:$B,J115,Combinaciones!$F:$F,O115)*M115</f>
        <v>168908400</v>
      </c>
      <c r="AX115" s="41">
        <f>IF(COUNTIFS($D$2:$D115,$D115)=1,SUMIFS(AW:AW,$D:$D,$D115),0)</f>
        <v>924883082</v>
      </c>
      <c r="AY115" s="64">
        <v>0</v>
      </c>
      <c r="AZ115" s="63" t="s">
        <v>85</v>
      </c>
      <c r="BA115" s="59"/>
      <c r="BB115" s="41">
        <f t="shared" si="39"/>
        <v>0</v>
      </c>
      <c r="BC115" s="64">
        <v>0</v>
      </c>
      <c r="BD115" s="43">
        <f t="shared" si="58"/>
        <v>168908400</v>
      </c>
      <c r="BE115" s="41">
        <f>IF(COUNTIFS($D$2:$D115,$D115)=1,SUMIFS(BD:BD,$D:$D,$D115),0)</f>
        <v>924883082</v>
      </c>
      <c r="BF115" s="66">
        <v>0.02</v>
      </c>
      <c r="BG115" s="41">
        <f t="shared" si="50"/>
        <v>18497661.640000001</v>
      </c>
      <c r="BH115" s="41">
        <f>IF(COUNTIFS($D$2:$D115,$D115)=1,SUMIFS(BG:BG,$D:$D,$D115),0)</f>
        <v>18497661.640000001</v>
      </c>
      <c r="BI115" s="41">
        <f t="shared" si="40"/>
        <v>943380743.63999999</v>
      </c>
      <c r="BJ115" s="44">
        <f t="shared" si="59"/>
        <v>538.79607610921209</v>
      </c>
      <c r="BK115" s="44">
        <f t="shared" si="41"/>
        <v>168908400</v>
      </c>
      <c r="BL115" s="44">
        <f t="shared" si="42"/>
        <v>924883082</v>
      </c>
      <c r="BM115" s="41">
        <f>IF(COUNTIF($D$3:D115,D115)=1,BL115,"")</f>
        <v>924883082</v>
      </c>
      <c r="BN115" s="41">
        <f t="shared" si="43"/>
        <v>18497661.640000001</v>
      </c>
      <c r="BO115" s="41">
        <f t="shared" si="44"/>
        <v>943380743.63999999</v>
      </c>
      <c r="BP115" s="44">
        <f t="shared" si="45"/>
        <v>0</v>
      </c>
      <c r="BQ115" s="44">
        <f t="shared" si="46"/>
        <v>538.79607610921209</v>
      </c>
      <c r="BR115" s="44" t="str">
        <f t="shared" si="47"/>
        <v/>
      </c>
      <c r="BS115" s="44" t="str">
        <f t="shared" si="60"/>
        <v/>
      </c>
      <c r="BT115" s="44">
        <f t="shared" si="48"/>
        <v>538.79607610921209</v>
      </c>
      <c r="BU115" s="45" t="str">
        <f t="shared" si="49"/>
        <v/>
      </c>
    </row>
    <row r="116" spans="1:73" hidden="1">
      <c r="A116" s="95" t="s">
        <v>76</v>
      </c>
      <c r="B116" s="38">
        <v>39</v>
      </c>
      <c r="C116" s="38" t="s">
        <v>77</v>
      </c>
      <c r="D116" s="39">
        <v>5020682025</v>
      </c>
      <c r="E116" s="39" t="str">
        <f t="shared" si="36"/>
        <v/>
      </c>
      <c r="F116" s="62"/>
      <c r="G116" s="38" t="s">
        <v>169</v>
      </c>
      <c r="H116" s="38" t="s">
        <v>174</v>
      </c>
      <c r="I116" s="38" t="s">
        <v>80</v>
      </c>
      <c r="J116" s="38" t="s">
        <v>81</v>
      </c>
      <c r="K116" s="38" t="str">
        <f>INDEX('[3]Zonificación '!$AK:$AK,MATCH(D116,'[3]Zonificación '!$B:$B,0))</f>
        <v>OPERADOR COMPONENTE PEDAGOGICO CON ALIMENTOS</v>
      </c>
      <c r="L116" s="38">
        <v>2</v>
      </c>
      <c r="M116" s="38">
        <f>SUMIFS(
   zonificación!$AA:$AA,
   zonificación!$A:$A,B116,
   zonificación!$K:$K, G116,
   zonificación!$I:$I,H116,
   zonificación!$W:$W, I116, zonificación!$AK:$AK, J116)</f>
        <v>139</v>
      </c>
      <c r="N116" s="48">
        <f>IF(COUNTIFS($D$2:$D116,D116)=1,SUMIFS($M:$M,D:D,D116),0)</f>
        <v>0</v>
      </c>
      <c r="O116" s="62">
        <v>3</v>
      </c>
      <c r="P116" s="38">
        <f>IF(COUNTIFS($D$2:$D116,D116)=1,SUMIFS($L:$L,D:D,D116),0)</f>
        <v>0</v>
      </c>
      <c r="Q116" s="40">
        <f>IF(COUNTIFS($D$2:$D116,D116)=1,SUMIFS($N:$N,D:D,D116),0)</f>
        <v>0</v>
      </c>
      <c r="R116" s="38" t="s">
        <v>82</v>
      </c>
      <c r="S116" s="38">
        <v>800178314</v>
      </c>
      <c r="T116" s="110">
        <v>800178314</v>
      </c>
      <c r="U116" s="38" t="s">
        <v>173</v>
      </c>
      <c r="V116" s="110" t="s">
        <v>173</v>
      </c>
      <c r="W116" s="38" t="s">
        <v>84</v>
      </c>
      <c r="X116" s="97">
        <v>46326</v>
      </c>
      <c r="Y116" s="64">
        <v>0</v>
      </c>
      <c r="Z116" s="41">
        <f>IF(COUNTIFS($D$2:$D116,$D116)=1,SUMIFS(Y:Y,$D:$D,$D116),0)</f>
        <v>0</v>
      </c>
      <c r="AA116" s="64">
        <v>0</v>
      </c>
      <c r="AB116" s="63" t="s">
        <v>85</v>
      </c>
      <c r="AC116" s="64">
        <v>0</v>
      </c>
      <c r="AD116" s="41">
        <f>IF(COUNTIFS($D$2:$D116,$D116)=1,SUMIFS(AC:AC,$D:$D,$D116),0)</f>
        <v>0</v>
      </c>
      <c r="AE116" s="41">
        <f>IF(COUNTIFS($D$2:$D116,$D116)=1,SUMIFS(AA:AA,$D:$D,$D116),0)</f>
        <v>0</v>
      </c>
      <c r="AF116" s="41">
        <f t="shared" si="51"/>
        <v>0</v>
      </c>
      <c r="AG116" s="41">
        <f t="shared" si="52"/>
        <v>0</v>
      </c>
      <c r="AH116" s="41">
        <f>IF(COUNTIFS($D$2:$D116,$D116)=1,SUMIFS(AG:AG,$D:$D,$D116),0)</f>
        <v>0</v>
      </c>
      <c r="AI116" s="65">
        <f t="shared" si="38"/>
        <v>2026</v>
      </c>
      <c r="AJ116" s="42">
        <f>AH116/VLOOKUP(AI116,SALARIOS!$A$1:$B$4,2,0)</f>
        <v>0</v>
      </c>
      <c r="AK116" s="64">
        <v>0</v>
      </c>
      <c r="AL116" s="64">
        <v>0</v>
      </c>
      <c r="AM116" s="64">
        <v>0</v>
      </c>
      <c r="AN116" s="64">
        <v>0</v>
      </c>
      <c r="AO116" s="41">
        <f t="shared" si="53"/>
        <v>0</v>
      </c>
      <c r="AP116" s="41">
        <f t="shared" si="54"/>
        <v>0</v>
      </c>
      <c r="AQ116" s="41">
        <f t="shared" si="55"/>
        <v>0</v>
      </c>
      <c r="AR116" s="41">
        <f>VALUE(IF(COUNTIFS($D$2:$D116,$D116)=1,MAX(0,SUMIFS(AP:AP,$D:$D,$D116)),0))</f>
        <v>0</v>
      </c>
      <c r="AS116" s="41">
        <f t="shared" si="37"/>
        <v>0</v>
      </c>
      <c r="AT116" s="41">
        <f>IF(COUNTIFS($D$2:$D116,$D116)=1,SUMIFS(AS:AS,$D:$D,$D116),0)</f>
        <v>0</v>
      </c>
      <c r="AU116" s="41">
        <f t="shared" si="56"/>
        <v>0</v>
      </c>
      <c r="AV116" s="41">
        <f t="shared" si="57"/>
        <v>0</v>
      </c>
      <c r="AW116" s="41">
        <f>SUMIFS(Combinaciones!$K:$K,Combinaciones!$A:$A,I116,Combinaciones!$B:$B,J116,Combinaciones!$F:$F,O116)*M116</f>
        <v>234782676</v>
      </c>
      <c r="AX116" s="41">
        <f>IF(COUNTIFS($D$2:$D116,$D116)=1,SUMIFS(AW:AW,$D:$D,$D116),0)</f>
        <v>0</v>
      </c>
      <c r="AY116" s="64">
        <v>0</v>
      </c>
      <c r="AZ116" s="63" t="s">
        <v>85</v>
      </c>
      <c r="BA116" s="59"/>
      <c r="BB116" s="41">
        <f t="shared" si="39"/>
        <v>0</v>
      </c>
      <c r="BC116" s="64">
        <v>0</v>
      </c>
      <c r="BD116" s="43">
        <f t="shared" si="58"/>
        <v>234782676</v>
      </c>
      <c r="BE116" s="41">
        <f>IF(COUNTIFS($D$2:$D116,$D116)=1,SUMIFS(BD:BD,$D:$D,$D116),0)</f>
        <v>0</v>
      </c>
      <c r="BF116" s="66">
        <v>0.02</v>
      </c>
      <c r="BG116" s="41">
        <f t="shared" si="50"/>
        <v>0</v>
      </c>
      <c r="BH116" s="41">
        <f>IF(COUNTIFS($D$2:$D116,$D116)=1,SUMIFS(BG:BG,$D:$D,$D116),0)</f>
        <v>0</v>
      </c>
      <c r="BI116" s="41">
        <f t="shared" si="40"/>
        <v>0</v>
      </c>
      <c r="BJ116" s="44">
        <f t="shared" si="59"/>
        <v>0</v>
      </c>
      <c r="BK116" s="44">
        <f t="shared" si="41"/>
        <v>234782676</v>
      </c>
      <c r="BL116" s="44">
        <f t="shared" si="42"/>
        <v>924883082</v>
      </c>
      <c r="BM116" s="41" t="str">
        <f>IF(COUNTIF($D$3:D116,D116)=1,BL116,"")</f>
        <v/>
      </c>
      <c r="BN116" s="41">
        <f t="shared" si="43"/>
        <v>0</v>
      </c>
      <c r="BO116" s="41">
        <f t="shared" si="44"/>
        <v>0</v>
      </c>
      <c r="BP116" s="44">
        <f t="shared" si="45"/>
        <v>0</v>
      </c>
      <c r="BQ116" s="44">
        <f t="shared" si="46"/>
        <v>0</v>
      </c>
      <c r="BR116" s="44" t="str">
        <f t="shared" si="47"/>
        <v/>
      </c>
      <c r="BS116" s="44" t="str">
        <f t="shared" si="60"/>
        <v/>
      </c>
      <c r="BT116" s="44">
        <f t="shared" si="48"/>
        <v>0</v>
      </c>
      <c r="BU116" s="45" t="str">
        <f t="shared" si="49"/>
        <v/>
      </c>
    </row>
    <row r="117" spans="1:73" hidden="1">
      <c r="A117" s="95" t="s">
        <v>76</v>
      </c>
      <c r="B117" s="38">
        <v>39</v>
      </c>
      <c r="C117" s="38" t="s">
        <v>77</v>
      </c>
      <c r="D117" s="39">
        <v>5020682025</v>
      </c>
      <c r="E117" s="39" t="str">
        <f t="shared" si="36"/>
        <v/>
      </c>
      <c r="F117" s="62"/>
      <c r="G117" s="38" t="s">
        <v>169</v>
      </c>
      <c r="H117" s="38" t="s">
        <v>174</v>
      </c>
      <c r="I117" s="38" t="s">
        <v>86</v>
      </c>
      <c r="J117" s="38" t="s">
        <v>81</v>
      </c>
      <c r="K117" s="38" t="str">
        <f>INDEX('[3]Zonificación '!$AK:$AK,MATCH(D117,'[3]Zonificación '!$B:$B,0))</f>
        <v>OPERADOR COMPONENTE PEDAGOGICO CON ALIMENTOS</v>
      </c>
      <c r="L117" s="38">
        <v>15</v>
      </c>
      <c r="M117" s="38">
        <f>SUMIFS(
   zonificación!$AA:$AA,
   zonificación!$A:$A,B117,
   zonificación!$K:$K, G117,
   zonificación!$I:$I,H117,
   zonificación!$W:$W, I117, zonificación!$AK:$AK, J117)</f>
        <v>237</v>
      </c>
      <c r="N117" s="48">
        <f>IF(COUNTIFS($D$2:$D117,D117)=1,SUMIFS($M:$M,D:D,D117),0)</f>
        <v>0</v>
      </c>
      <c r="O117" s="62">
        <v>3</v>
      </c>
      <c r="P117" s="38">
        <f>IF(COUNTIFS($D$2:$D117,D117)=1,SUMIFS($L:$L,D:D,D117),0)</f>
        <v>0</v>
      </c>
      <c r="Q117" s="40">
        <f>IF(COUNTIFS($D$2:$D117,D117)=1,SUMIFS($N:$N,D:D,D117),0)</f>
        <v>0</v>
      </c>
      <c r="R117" s="38" t="s">
        <v>82</v>
      </c>
      <c r="S117" s="38">
        <v>800178314</v>
      </c>
      <c r="T117" s="110">
        <v>800178314</v>
      </c>
      <c r="U117" s="38" t="s">
        <v>173</v>
      </c>
      <c r="V117" s="110" t="s">
        <v>173</v>
      </c>
      <c r="W117" s="38" t="s">
        <v>87</v>
      </c>
      <c r="X117" s="97">
        <v>46326</v>
      </c>
      <c r="Y117" s="64">
        <v>0</v>
      </c>
      <c r="Z117" s="41">
        <f>IF(COUNTIFS($D$2:$D117,$D117)=1,SUMIFS(Y:Y,$D:$D,$D117),0)</f>
        <v>0</v>
      </c>
      <c r="AA117" s="64">
        <v>0</v>
      </c>
      <c r="AB117" s="63" t="s">
        <v>85</v>
      </c>
      <c r="AC117" s="64">
        <v>0</v>
      </c>
      <c r="AD117" s="41">
        <f>IF(COUNTIFS($D$2:$D117,$D117)=1,SUMIFS(AC:AC,$D:$D,$D117),0)</f>
        <v>0</v>
      </c>
      <c r="AE117" s="41">
        <f>IF(COUNTIFS($D$2:$D117,$D117)=1,SUMIFS(AA:AA,$D:$D,$D117),0)</f>
        <v>0</v>
      </c>
      <c r="AF117" s="41">
        <f t="shared" si="51"/>
        <v>0</v>
      </c>
      <c r="AG117" s="41">
        <f t="shared" si="52"/>
        <v>0</v>
      </c>
      <c r="AH117" s="41">
        <f>IF(COUNTIFS($D$2:$D117,$D117)=1,SUMIFS(AG:AG,$D:$D,$D117),0)</f>
        <v>0</v>
      </c>
      <c r="AI117" s="65">
        <f t="shared" si="38"/>
        <v>2026</v>
      </c>
      <c r="AJ117" s="42">
        <f>AH117/VLOOKUP(AI117,SALARIOS!$A$1:$B$4,2,0)</f>
        <v>0</v>
      </c>
      <c r="AK117" s="64">
        <v>0</v>
      </c>
      <c r="AL117" s="64">
        <v>0</v>
      </c>
      <c r="AM117" s="64">
        <v>0</v>
      </c>
      <c r="AN117" s="64">
        <v>0</v>
      </c>
      <c r="AO117" s="41">
        <f t="shared" si="53"/>
        <v>0</v>
      </c>
      <c r="AP117" s="41">
        <f t="shared" si="54"/>
        <v>0</v>
      </c>
      <c r="AQ117" s="41">
        <f t="shared" si="55"/>
        <v>0</v>
      </c>
      <c r="AR117" s="41">
        <f>VALUE(IF(COUNTIFS($D$2:$D117,$D117)=1,MAX(0,SUMIFS(AP:AP,$D:$D,$D117)),0))</f>
        <v>0</v>
      </c>
      <c r="AS117" s="41">
        <f t="shared" si="37"/>
        <v>0</v>
      </c>
      <c r="AT117" s="41">
        <f>IF(COUNTIFS($D$2:$D117,$D117)=1,SUMIFS(AS:AS,$D:$D,$D117),0)</f>
        <v>0</v>
      </c>
      <c r="AU117" s="41">
        <f t="shared" si="56"/>
        <v>0</v>
      </c>
      <c r="AV117" s="41">
        <f t="shared" si="57"/>
        <v>0</v>
      </c>
      <c r="AW117" s="41">
        <f>SUMIFS(Combinaciones!$K:$K,Combinaciones!$A:$A,I117,Combinaciones!$B:$B,J117,Combinaciones!$F:$F,O117)*M117</f>
        <v>293359074</v>
      </c>
      <c r="AX117" s="41">
        <f>IF(COUNTIFS($D$2:$D117,$D117)=1,SUMIFS(AW:AW,$D:$D,$D117),0)</f>
        <v>0</v>
      </c>
      <c r="AY117" s="64">
        <v>0</v>
      </c>
      <c r="AZ117" s="63" t="s">
        <v>85</v>
      </c>
      <c r="BA117" s="59"/>
      <c r="BB117" s="41">
        <f t="shared" si="39"/>
        <v>0</v>
      </c>
      <c r="BC117" s="64">
        <v>0</v>
      </c>
      <c r="BD117" s="43">
        <f t="shared" si="58"/>
        <v>293359074</v>
      </c>
      <c r="BE117" s="41">
        <f>IF(COUNTIFS($D$2:$D117,$D117)=1,SUMIFS(BD:BD,$D:$D,$D117),0)</f>
        <v>0</v>
      </c>
      <c r="BF117" s="66">
        <v>0.02</v>
      </c>
      <c r="BG117" s="41">
        <f t="shared" si="50"/>
        <v>0</v>
      </c>
      <c r="BH117" s="41">
        <f>IF(COUNTIFS($D$2:$D117,$D117)=1,SUMIFS(BG:BG,$D:$D,$D117),0)</f>
        <v>0</v>
      </c>
      <c r="BI117" s="41">
        <f t="shared" si="40"/>
        <v>0</v>
      </c>
      <c r="BJ117" s="44">
        <f t="shared" si="59"/>
        <v>0</v>
      </c>
      <c r="BK117" s="44">
        <f t="shared" si="41"/>
        <v>293359074</v>
      </c>
      <c r="BL117" s="44">
        <f t="shared" si="42"/>
        <v>924883082</v>
      </c>
      <c r="BM117" s="41" t="str">
        <f>IF(COUNTIF($D$3:D117,D117)=1,BL117,"")</f>
        <v/>
      </c>
      <c r="BN117" s="41">
        <f t="shared" si="43"/>
        <v>0</v>
      </c>
      <c r="BO117" s="41">
        <f t="shared" si="44"/>
        <v>0</v>
      </c>
      <c r="BP117" s="44">
        <f t="shared" si="45"/>
        <v>0</v>
      </c>
      <c r="BQ117" s="44">
        <f t="shared" si="46"/>
        <v>0</v>
      </c>
      <c r="BR117" s="44" t="str">
        <f t="shared" si="47"/>
        <v/>
      </c>
      <c r="BS117" s="44" t="str">
        <f t="shared" si="60"/>
        <v/>
      </c>
      <c r="BT117" s="44">
        <f t="shared" si="48"/>
        <v>0</v>
      </c>
      <c r="BU117" s="45" t="str">
        <f t="shared" si="49"/>
        <v/>
      </c>
    </row>
    <row r="118" spans="1:73" hidden="1">
      <c r="A118" s="95" t="s">
        <v>76</v>
      </c>
      <c r="B118" s="38">
        <v>39</v>
      </c>
      <c r="C118" s="38" t="s">
        <v>77</v>
      </c>
      <c r="D118" s="39">
        <v>5020682025</v>
      </c>
      <c r="E118" s="39" t="str">
        <f t="shared" si="36"/>
        <v/>
      </c>
      <c r="F118" s="62"/>
      <c r="G118" s="38" t="s">
        <v>169</v>
      </c>
      <c r="H118" s="38" t="s">
        <v>175</v>
      </c>
      <c r="I118" s="38" t="s">
        <v>80</v>
      </c>
      <c r="J118" s="38" t="s">
        <v>81</v>
      </c>
      <c r="K118" s="38" t="str">
        <f>INDEX('[3]Zonificación '!$AK:$AK,MATCH(D118,'[3]Zonificación '!$B:$B,0))</f>
        <v>OPERADOR COMPONENTE PEDAGOGICO CON ALIMENTOS</v>
      </c>
      <c r="L118" s="38">
        <v>1</v>
      </c>
      <c r="M118" s="38">
        <f>SUMIFS(
   zonificación!$AA:$AA,
   zonificación!$A:$A,B118,
   zonificación!$K:$K, G118,
   zonificación!$I:$I,H118,
   zonificación!$W:$W, I118, zonificación!$AK:$AK, J118)</f>
        <v>66</v>
      </c>
      <c r="N118" s="48">
        <f>IF(COUNTIFS($D$2:$D118,D118)=1,SUMIFS($M:$M,D:D,D118),0)</f>
        <v>0</v>
      </c>
      <c r="O118" s="62">
        <v>3</v>
      </c>
      <c r="P118" s="38">
        <f>IF(COUNTIFS($D$2:$D118,D118)=1,SUMIFS($L:$L,D:D,D118),0)</f>
        <v>0</v>
      </c>
      <c r="Q118" s="40">
        <f>IF(COUNTIFS($D$2:$D118,D118)=1,SUMIFS($N:$N,D:D,D118),0)</f>
        <v>0</v>
      </c>
      <c r="R118" s="38" t="s">
        <v>82</v>
      </c>
      <c r="S118" s="38">
        <v>800178314</v>
      </c>
      <c r="T118" s="110">
        <v>800178314</v>
      </c>
      <c r="U118" s="38" t="s">
        <v>173</v>
      </c>
      <c r="V118" s="110" t="s">
        <v>173</v>
      </c>
      <c r="W118" s="38" t="s">
        <v>84</v>
      </c>
      <c r="X118" s="97">
        <v>46326</v>
      </c>
      <c r="Y118" s="64">
        <v>0</v>
      </c>
      <c r="Z118" s="41">
        <f>IF(COUNTIFS($D$2:$D118,$D118)=1,SUMIFS(Y:Y,$D:$D,$D118),0)</f>
        <v>0</v>
      </c>
      <c r="AA118" s="64">
        <v>0</v>
      </c>
      <c r="AB118" s="63" t="s">
        <v>85</v>
      </c>
      <c r="AC118" s="64">
        <v>0</v>
      </c>
      <c r="AD118" s="41">
        <f>IF(COUNTIFS($D$2:$D118,$D118)=1,SUMIFS(AC:AC,$D:$D,$D118),0)</f>
        <v>0</v>
      </c>
      <c r="AE118" s="41">
        <f>IF(COUNTIFS($D$2:$D118,$D118)=1,SUMIFS(AA:AA,$D:$D,$D118),0)</f>
        <v>0</v>
      </c>
      <c r="AF118" s="41">
        <f t="shared" si="51"/>
        <v>0</v>
      </c>
      <c r="AG118" s="41">
        <f t="shared" si="52"/>
        <v>0</v>
      </c>
      <c r="AH118" s="41">
        <f>IF(COUNTIFS($D$2:$D118,$D118)=1,SUMIFS(AG:AG,$D:$D,$D118),0)</f>
        <v>0</v>
      </c>
      <c r="AI118" s="65">
        <f t="shared" si="38"/>
        <v>2026</v>
      </c>
      <c r="AJ118" s="42">
        <f>AH118/VLOOKUP(AI118,SALARIOS!$A$1:$B$4,2,0)</f>
        <v>0</v>
      </c>
      <c r="AK118" s="64">
        <v>0</v>
      </c>
      <c r="AL118" s="64">
        <v>0</v>
      </c>
      <c r="AM118" s="64">
        <v>0</v>
      </c>
      <c r="AN118" s="64">
        <v>0</v>
      </c>
      <c r="AO118" s="41">
        <f t="shared" si="53"/>
        <v>0</v>
      </c>
      <c r="AP118" s="41">
        <f t="shared" si="54"/>
        <v>0</v>
      </c>
      <c r="AQ118" s="41">
        <f t="shared" si="55"/>
        <v>0</v>
      </c>
      <c r="AR118" s="41">
        <f>VALUE(IF(COUNTIFS($D$2:$D118,$D118)=1,MAX(0,SUMIFS(AP:AP,$D:$D,$D118)),0))</f>
        <v>0</v>
      </c>
      <c r="AS118" s="41">
        <f t="shared" si="37"/>
        <v>0</v>
      </c>
      <c r="AT118" s="41">
        <f>IF(COUNTIFS($D$2:$D118,$D118)=1,SUMIFS(AS:AS,$D:$D,$D118),0)</f>
        <v>0</v>
      </c>
      <c r="AU118" s="41">
        <f t="shared" si="56"/>
        <v>0</v>
      </c>
      <c r="AV118" s="41">
        <f t="shared" si="57"/>
        <v>0</v>
      </c>
      <c r="AW118" s="41">
        <f>SUMIFS(Combinaciones!$K:$K,Combinaciones!$A:$A,I118,Combinaciones!$B:$B,J118,Combinaciones!$F:$F,O118)*M118</f>
        <v>111479544</v>
      </c>
      <c r="AX118" s="41">
        <f>IF(COUNTIFS($D$2:$D118,$D118)=1,SUMIFS(AW:AW,$D:$D,$D118),0)</f>
        <v>0</v>
      </c>
      <c r="AY118" s="64">
        <v>0</v>
      </c>
      <c r="AZ118" s="63" t="s">
        <v>85</v>
      </c>
      <c r="BA118" s="59"/>
      <c r="BB118" s="41">
        <f t="shared" si="39"/>
        <v>0</v>
      </c>
      <c r="BC118" s="64">
        <v>0</v>
      </c>
      <c r="BD118" s="43">
        <f t="shared" si="58"/>
        <v>111479544</v>
      </c>
      <c r="BE118" s="41">
        <f>IF(COUNTIFS($D$2:$D118,$D118)=1,SUMIFS(BD:BD,$D:$D,$D118),0)</f>
        <v>0</v>
      </c>
      <c r="BF118" s="66">
        <v>0.02</v>
      </c>
      <c r="BG118" s="41">
        <f t="shared" si="50"/>
        <v>0</v>
      </c>
      <c r="BH118" s="41">
        <f>IF(COUNTIFS($D$2:$D118,$D118)=1,SUMIFS(BG:BG,$D:$D,$D118),0)</f>
        <v>0</v>
      </c>
      <c r="BI118" s="41">
        <f t="shared" si="40"/>
        <v>0</v>
      </c>
      <c r="BJ118" s="44">
        <f t="shared" si="59"/>
        <v>0</v>
      </c>
      <c r="BK118" s="44">
        <f t="shared" si="41"/>
        <v>111479544</v>
      </c>
      <c r="BL118" s="44">
        <f t="shared" si="42"/>
        <v>924883082</v>
      </c>
      <c r="BM118" s="41" t="str">
        <f>IF(COUNTIF($D$3:D118,D118)=1,BL118,"")</f>
        <v/>
      </c>
      <c r="BN118" s="41">
        <f t="shared" si="43"/>
        <v>0</v>
      </c>
      <c r="BO118" s="41">
        <f t="shared" si="44"/>
        <v>0</v>
      </c>
      <c r="BP118" s="44">
        <f t="shared" si="45"/>
        <v>0</v>
      </c>
      <c r="BQ118" s="44">
        <f t="shared" si="46"/>
        <v>0</v>
      </c>
      <c r="BR118" s="44" t="str">
        <f t="shared" si="47"/>
        <v/>
      </c>
      <c r="BS118" s="44" t="str">
        <f t="shared" si="60"/>
        <v/>
      </c>
      <c r="BT118" s="44">
        <f t="shared" si="48"/>
        <v>0</v>
      </c>
      <c r="BU118" s="45" t="str">
        <f t="shared" si="49"/>
        <v/>
      </c>
    </row>
    <row r="119" spans="1:73" hidden="1">
      <c r="A119" s="95" t="s">
        <v>76</v>
      </c>
      <c r="B119" s="38">
        <v>39</v>
      </c>
      <c r="C119" s="38" t="s">
        <v>77</v>
      </c>
      <c r="D119" s="39">
        <v>5020682025</v>
      </c>
      <c r="E119" s="39" t="str">
        <f t="shared" si="36"/>
        <v/>
      </c>
      <c r="F119" s="62"/>
      <c r="G119" s="38" t="s">
        <v>169</v>
      </c>
      <c r="H119" s="38" t="s">
        <v>175</v>
      </c>
      <c r="I119" s="38" t="s">
        <v>86</v>
      </c>
      <c r="J119" s="38" t="s">
        <v>81</v>
      </c>
      <c r="K119" s="38" t="str">
        <f>INDEX('[3]Zonificación '!$AK:$AK,MATCH(D119,'[3]Zonificación '!$B:$B,0))</f>
        <v>OPERADOR COMPONENTE PEDAGOGICO CON ALIMENTOS</v>
      </c>
      <c r="L119" s="38">
        <v>7</v>
      </c>
      <c r="M119" s="38">
        <f>SUMIFS(
   zonificación!$AA:$AA,
   zonificación!$A:$A,B119,
   zonificación!$K:$K, G119,
   zonificación!$I:$I,H119,
   zonificación!$W:$W, I119, zonificación!$AK:$AK, J119)</f>
        <v>94</v>
      </c>
      <c r="N119" s="48">
        <f>IF(COUNTIFS($D$2:$D119,D119)=1,SUMIFS($M:$M,D:D,D119),0)</f>
        <v>0</v>
      </c>
      <c r="O119" s="62">
        <v>3</v>
      </c>
      <c r="P119" s="38">
        <f>IF(COUNTIFS($D$2:$D119,D119)=1,SUMIFS($L:$L,D:D,D119),0)</f>
        <v>0</v>
      </c>
      <c r="Q119" s="40">
        <f>IF(COUNTIFS($D$2:$D119,D119)=1,SUMIFS($N:$N,D:D,D119),0)</f>
        <v>0</v>
      </c>
      <c r="R119" s="38" t="s">
        <v>82</v>
      </c>
      <c r="S119" s="38">
        <v>800178314</v>
      </c>
      <c r="T119" s="110">
        <v>800178314</v>
      </c>
      <c r="U119" s="38" t="s">
        <v>173</v>
      </c>
      <c r="V119" s="110" t="s">
        <v>173</v>
      </c>
      <c r="W119" s="38" t="s">
        <v>87</v>
      </c>
      <c r="X119" s="97">
        <v>46326</v>
      </c>
      <c r="Y119" s="64">
        <v>0</v>
      </c>
      <c r="Z119" s="41">
        <f>IF(COUNTIFS($D$2:$D119,$D119)=1,SUMIFS(Y:Y,$D:$D,$D119),0)</f>
        <v>0</v>
      </c>
      <c r="AA119" s="64">
        <v>0</v>
      </c>
      <c r="AB119" s="63" t="s">
        <v>85</v>
      </c>
      <c r="AC119" s="64">
        <v>0</v>
      </c>
      <c r="AD119" s="41">
        <f>IF(COUNTIFS($D$2:$D119,$D119)=1,SUMIFS(AC:AC,$D:$D,$D119),0)</f>
        <v>0</v>
      </c>
      <c r="AE119" s="41">
        <f>IF(COUNTIFS($D$2:$D119,$D119)=1,SUMIFS(AA:AA,$D:$D,$D119),0)</f>
        <v>0</v>
      </c>
      <c r="AF119" s="41">
        <f t="shared" si="51"/>
        <v>0</v>
      </c>
      <c r="AG119" s="41">
        <f t="shared" si="52"/>
        <v>0</v>
      </c>
      <c r="AH119" s="41">
        <f>IF(COUNTIFS($D$2:$D119,$D119)=1,SUMIFS(AG:AG,$D:$D,$D119),0)</f>
        <v>0</v>
      </c>
      <c r="AI119" s="65">
        <f t="shared" si="38"/>
        <v>2026</v>
      </c>
      <c r="AJ119" s="42">
        <f>AH119/VLOOKUP(AI119,SALARIOS!$A$1:$B$4,2,0)</f>
        <v>0</v>
      </c>
      <c r="AK119" s="64">
        <v>0</v>
      </c>
      <c r="AL119" s="64">
        <v>0</v>
      </c>
      <c r="AM119" s="64">
        <v>0</v>
      </c>
      <c r="AN119" s="64">
        <v>0</v>
      </c>
      <c r="AO119" s="41">
        <f t="shared" si="53"/>
        <v>0</v>
      </c>
      <c r="AP119" s="41">
        <f t="shared" si="54"/>
        <v>0</v>
      </c>
      <c r="AQ119" s="41">
        <f t="shared" si="55"/>
        <v>0</v>
      </c>
      <c r="AR119" s="41">
        <f>VALUE(IF(COUNTIFS($D$2:$D119,$D119)=1,MAX(0,SUMIFS(AP:AP,$D:$D,$D119)),0))</f>
        <v>0</v>
      </c>
      <c r="AS119" s="41">
        <f t="shared" si="37"/>
        <v>0</v>
      </c>
      <c r="AT119" s="41">
        <f>IF(COUNTIFS($D$2:$D119,$D119)=1,SUMIFS(AS:AS,$D:$D,$D119),0)</f>
        <v>0</v>
      </c>
      <c r="AU119" s="41">
        <f t="shared" si="56"/>
        <v>0</v>
      </c>
      <c r="AV119" s="41">
        <f t="shared" si="57"/>
        <v>0</v>
      </c>
      <c r="AW119" s="41">
        <f>SUMIFS(Combinaciones!$K:$K,Combinaciones!$A:$A,I119,Combinaciones!$B:$B,J119,Combinaciones!$F:$F,O119)*M119</f>
        <v>116353388</v>
      </c>
      <c r="AX119" s="41">
        <f>IF(COUNTIFS($D$2:$D119,$D119)=1,SUMIFS(AW:AW,$D:$D,$D119),0)</f>
        <v>0</v>
      </c>
      <c r="AY119" s="64">
        <v>0</v>
      </c>
      <c r="AZ119" s="63" t="s">
        <v>85</v>
      </c>
      <c r="BA119" s="59"/>
      <c r="BB119" s="41">
        <f t="shared" si="39"/>
        <v>0</v>
      </c>
      <c r="BC119" s="64">
        <v>0</v>
      </c>
      <c r="BD119" s="43">
        <f t="shared" si="58"/>
        <v>116353388</v>
      </c>
      <c r="BE119" s="41">
        <f>IF(COUNTIFS($D$2:$D119,$D119)=1,SUMIFS(BD:BD,$D:$D,$D119),0)</f>
        <v>0</v>
      </c>
      <c r="BF119" s="66">
        <v>0.02</v>
      </c>
      <c r="BG119" s="41">
        <f t="shared" si="50"/>
        <v>0</v>
      </c>
      <c r="BH119" s="41">
        <f>IF(COUNTIFS($D$2:$D119,$D119)=1,SUMIFS(BG:BG,$D:$D,$D119),0)</f>
        <v>0</v>
      </c>
      <c r="BI119" s="41">
        <f t="shared" si="40"/>
        <v>0</v>
      </c>
      <c r="BJ119" s="44">
        <f t="shared" si="59"/>
        <v>0</v>
      </c>
      <c r="BK119" s="44">
        <f t="shared" si="41"/>
        <v>116353388</v>
      </c>
      <c r="BL119" s="44">
        <f t="shared" si="42"/>
        <v>924883082</v>
      </c>
      <c r="BM119" s="41" t="str">
        <f>IF(COUNTIF($D$3:D119,D119)=1,BL119,"")</f>
        <v/>
      </c>
      <c r="BN119" s="41">
        <f t="shared" si="43"/>
        <v>0</v>
      </c>
      <c r="BO119" s="41">
        <f t="shared" si="44"/>
        <v>0</v>
      </c>
      <c r="BP119" s="44">
        <f t="shared" si="45"/>
        <v>0</v>
      </c>
      <c r="BQ119" s="44">
        <f t="shared" si="46"/>
        <v>0</v>
      </c>
      <c r="BR119" s="44" t="str">
        <f t="shared" si="47"/>
        <v/>
      </c>
      <c r="BS119" s="44" t="str">
        <f t="shared" si="60"/>
        <v/>
      </c>
      <c r="BT119" s="44">
        <f t="shared" si="48"/>
        <v>0</v>
      </c>
      <c r="BU119" s="45" t="str">
        <f t="shared" si="49"/>
        <v/>
      </c>
    </row>
    <row r="120" spans="1:73" hidden="1">
      <c r="A120" s="95" t="s">
        <v>76</v>
      </c>
      <c r="B120" s="38">
        <v>40</v>
      </c>
      <c r="C120" s="38" t="s">
        <v>77</v>
      </c>
      <c r="D120" s="39">
        <v>5021132025</v>
      </c>
      <c r="E120" s="39" t="str">
        <f t="shared" si="36"/>
        <v/>
      </c>
      <c r="F120" s="62"/>
      <c r="G120" s="38" t="s">
        <v>176</v>
      </c>
      <c r="H120" s="38" t="s">
        <v>177</v>
      </c>
      <c r="I120" s="38" t="s">
        <v>80</v>
      </c>
      <c r="J120" s="38" t="s">
        <v>81</v>
      </c>
      <c r="K120" s="38"/>
      <c r="L120" s="38">
        <v>1</v>
      </c>
      <c r="M120" s="38">
        <f>SUMIFS(
   zonificación!$AA:$AA,
   zonificación!$A:$A,B120,
   zonificación!$K:$K, G120,
   zonificación!$I:$I,H120,
   zonificación!$W:$W, I120, zonificación!$AK:$AK, J120)</f>
        <v>48</v>
      </c>
      <c r="N120" s="48">
        <f>IF(COUNTIFS($D$2:$D120,D120)=1,SUMIFS($M:$M,D:D,D120),0)</f>
        <v>882</v>
      </c>
      <c r="O120" s="62">
        <v>3</v>
      </c>
      <c r="P120" s="38">
        <f>IF(COUNTIFS($D$2:$D120,D120)=1,SUMIFS($L:$L,D:D,D120),0)</f>
        <v>42</v>
      </c>
      <c r="Q120" s="40">
        <f>IF(COUNTIFS($D$2:$D120,D120)=1,SUMIFS($N:$N,D:D,D120),0)</f>
        <v>882</v>
      </c>
      <c r="R120" s="38" t="s">
        <v>82</v>
      </c>
      <c r="S120" s="38">
        <v>892301844</v>
      </c>
      <c r="T120" s="110">
        <v>892301844</v>
      </c>
      <c r="U120" s="38" t="s">
        <v>178</v>
      </c>
      <c r="V120" s="110" t="s">
        <v>178</v>
      </c>
      <c r="W120" s="38" t="s">
        <v>84</v>
      </c>
      <c r="X120" s="97">
        <v>46326</v>
      </c>
      <c r="Y120" s="64">
        <v>0</v>
      </c>
      <c r="Z120" s="41">
        <f>IF(COUNTIFS($D$2:$D120,$D120)=1,SUMIFS(Y:Y,$D:$D,$D120),0)</f>
        <v>0</v>
      </c>
      <c r="AA120" s="64">
        <v>0</v>
      </c>
      <c r="AB120" s="63" t="s">
        <v>85</v>
      </c>
      <c r="AC120" s="64">
        <v>0</v>
      </c>
      <c r="AD120" s="41">
        <f>IF(COUNTIFS($D$2:$D120,$D120)=1,SUMIFS(AC:AC,$D:$D,$D120),0)</f>
        <v>0</v>
      </c>
      <c r="AE120" s="41">
        <f>IF(COUNTIFS($D$2:$D120,$D120)=1,SUMIFS(AA:AA,$D:$D,$D120),0)</f>
        <v>0</v>
      </c>
      <c r="AF120" s="41">
        <f t="shared" si="51"/>
        <v>0</v>
      </c>
      <c r="AG120" s="41">
        <f t="shared" si="52"/>
        <v>0</v>
      </c>
      <c r="AH120" s="41">
        <f>IF(COUNTIFS($D$2:$D120,$D120)=1,SUMIFS(AG:AG,$D:$D,$D120),0)</f>
        <v>0</v>
      </c>
      <c r="AI120" s="65">
        <f t="shared" si="38"/>
        <v>2026</v>
      </c>
      <c r="AJ120" s="42">
        <f>AH120/VLOOKUP(AI120,SALARIOS!$A$1:$B$4,2,0)</f>
        <v>0</v>
      </c>
      <c r="AK120" s="64">
        <v>0</v>
      </c>
      <c r="AL120" s="64">
        <v>0</v>
      </c>
      <c r="AM120" s="64">
        <v>0</v>
      </c>
      <c r="AN120" s="64">
        <v>0</v>
      </c>
      <c r="AO120" s="41">
        <f t="shared" si="53"/>
        <v>0</v>
      </c>
      <c r="AP120" s="41">
        <f t="shared" si="54"/>
        <v>0</v>
      </c>
      <c r="AQ120" s="41">
        <f t="shared" si="55"/>
        <v>0</v>
      </c>
      <c r="AR120" s="41">
        <f>VALUE(IF(COUNTIFS($D$2:$D120,$D120)=1,MAX(0,SUMIFS(AP:AP,$D:$D,$D120)),0))</f>
        <v>0</v>
      </c>
      <c r="AS120" s="41">
        <f t="shared" si="37"/>
        <v>0</v>
      </c>
      <c r="AT120" s="41">
        <f>IF(COUNTIFS($D$2:$D120,$D120)=1,SUMIFS(AS:AS,$D:$D,$D120),0)</f>
        <v>0</v>
      </c>
      <c r="AU120" s="41">
        <f t="shared" si="56"/>
        <v>0</v>
      </c>
      <c r="AV120" s="41">
        <f t="shared" si="57"/>
        <v>0</v>
      </c>
      <c r="AW120" s="41">
        <f>SUMIFS(Combinaciones!$K:$K,Combinaciones!$A:$A,I120,Combinaciones!$B:$B,J120,Combinaciones!$F:$F,O120)*M120</f>
        <v>81076032</v>
      </c>
      <c r="AX120" s="41">
        <f>IF(COUNTIFS($D$2:$D120,$D120)=1,SUMIFS(AW:AW,$D:$D,$D120),0)</f>
        <v>1314672986</v>
      </c>
      <c r="AY120" s="64">
        <v>0</v>
      </c>
      <c r="AZ120" s="63" t="s">
        <v>85</v>
      </c>
      <c r="BA120" s="59"/>
      <c r="BB120" s="41">
        <f t="shared" si="39"/>
        <v>0</v>
      </c>
      <c r="BC120" s="64">
        <v>0</v>
      </c>
      <c r="BD120" s="43">
        <f t="shared" si="58"/>
        <v>81076032</v>
      </c>
      <c r="BE120" s="41">
        <f>IF(COUNTIFS($D$2:$D120,$D120)=1,SUMIFS(BD:BD,$D:$D,$D120),0)</f>
        <v>1314672986</v>
      </c>
      <c r="BF120" s="66">
        <v>0</v>
      </c>
      <c r="BG120" s="41">
        <f t="shared" si="50"/>
        <v>0</v>
      </c>
      <c r="BH120" s="41">
        <f>IF(COUNTIFS($D$2:$D120,$D120)=1,SUMIFS(BG:BG,$D:$D,$D120),0)</f>
        <v>0</v>
      </c>
      <c r="BI120" s="41">
        <f t="shared" si="40"/>
        <v>1314672986</v>
      </c>
      <c r="BJ120" s="44">
        <f t="shared" si="59"/>
        <v>750.8534078091044</v>
      </c>
      <c r="BK120" s="44">
        <f t="shared" si="41"/>
        <v>81076032</v>
      </c>
      <c r="BL120" s="44">
        <f t="shared" si="42"/>
        <v>1314672986</v>
      </c>
      <c r="BM120" s="41">
        <f>IF(COUNTIF($D$3:D120,D120)=1,BL120,"")</f>
        <v>1314672986</v>
      </c>
      <c r="BN120" s="41">
        <f t="shared" si="43"/>
        <v>0</v>
      </c>
      <c r="BO120" s="41">
        <f t="shared" si="44"/>
        <v>1314672986</v>
      </c>
      <c r="BP120" s="44">
        <f t="shared" si="45"/>
        <v>0</v>
      </c>
      <c r="BQ120" s="44">
        <f t="shared" si="46"/>
        <v>750.8534078091044</v>
      </c>
      <c r="BR120" s="44" t="str">
        <f t="shared" si="47"/>
        <v/>
      </c>
      <c r="BS120" s="44" t="str">
        <f t="shared" si="60"/>
        <v/>
      </c>
      <c r="BT120" s="44">
        <f t="shared" si="48"/>
        <v>750.8534078091044</v>
      </c>
      <c r="BU120" s="45" t="str">
        <f t="shared" si="49"/>
        <v/>
      </c>
    </row>
    <row r="121" spans="1:73" hidden="1">
      <c r="A121" s="95" t="s">
        <v>76</v>
      </c>
      <c r="B121" s="38">
        <v>40</v>
      </c>
      <c r="C121" s="38" t="s">
        <v>77</v>
      </c>
      <c r="D121" s="39">
        <v>5021132025</v>
      </c>
      <c r="E121" s="39" t="str">
        <f t="shared" si="36"/>
        <v/>
      </c>
      <c r="F121" s="62"/>
      <c r="G121" s="38" t="s">
        <v>176</v>
      </c>
      <c r="H121" s="38" t="s">
        <v>179</v>
      </c>
      <c r="I121" s="38" t="s">
        <v>118</v>
      </c>
      <c r="J121" s="38" t="s">
        <v>81</v>
      </c>
      <c r="K121" s="38"/>
      <c r="L121" s="38">
        <v>29</v>
      </c>
      <c r="M121" s="38">
        <f>SUMIFS(
   zonificación!$AA:$AA,
   zonificación!$A:$A,B121,
   zonificación!$K:$K, G121,
   zonificación!$I:$I,H121,
   zonificación!$W:$W, I121, zonificación!$AK:$AK, J121)</f>
        <v>404</v>
      </c>
      <c r="N121" s="48">
        <f>IF(COUNTIFS($D$2:$D121,D121)=1,SUMIFS($M:$M,D:D,D121),0)</f>
        <v>0</v>
      </c>
      <c r="O121" s="62">
        <v>3</v>
      </c>
      <c r="P121" s="38">
        <f>IF(COUNTIFS($D$2:$D121,D121)=1,SUMIFS($L:$L,D:D,D121),0)</f>
        <v>0</v>
      </c>
      <c r="Q121" s="40">
        <f>IF(COUNTIFS($D$2:$D121,D121)=1,SUMIFS($N:$N,D:D,D121),0)</f>
        <v>0</v>
      </c>
      <c r="R121" s="38" t="s">
        <v>82</v>
      </c>
      <c r="S121" s="38">
        <v>892301844</v>
      </c>
      <c r="T121" s="110">
        <v>892301844</v>
      </c>
      <c r="U121" s="38" t="s">
        <v>178</v>
      </c>
      <c r="V121" s="110" t="s">
        <v>178</v>
      </c>
      <c r="W121" s="38" t="s">
        <v>120</v>
      </c>
      <c r="X121" s="97">
        <v>46326</v>
      </c>
      <c r="Y121" s="64">
        <v>0</v>
      </c>
      <c r="Z121" s="41">
        <f>IF(COUNTIFS($D$2:$D121,$D121)=1,SUMIFS(Y:Y,$D:$D,$D121),0)</f>
        <v>0</v>
      </c>
      <c r="AA121" s="64">
        <v>0</v>
      </c>
      <c r="AB121" s="63" t="s">
        <v>85</v>
      </c>
      <c r="AC121" s="64">
        <v>0</v>
      </c>
      <c r="AD121" s="41">
        <f>IF(COUNTIFS($D$2:$D121,$D121)=1,SUMIFS(AC:AC,$D:$D,$D121),0)</f>
        <v>0</v>
      </c>
      <c r="AE121" s="41">
        <f>IF(COUNTIFS($D$2:$D121,$D121)=1,SUMIFS(AA:AA,$D:$D,$D121),0)</f>
        <v>0</v>
      </c>
      <c r="AF121" s="41">
        <f t="shared" si="51"/>
        <v>0</v>
      </c>
      <c r="AG121" s="41">
        <f t="shared" si="52"/>
        <v>0</v>
      </c>
      <c r="AH121" s="41">
        <f>IF(COUNTIFS($D$2:$D121,$D121)=1,SUMIFS(AG:AG,$D:$D,$D121),0)</f>
        <v>0</v>
      </c>
      <c r="AI121" s="65">
        <f t="shared" si="38"/>
        <v>2026</v>
      </c>
      <c r="AJ121" s="42">
        <f>AH121/VLOOKUP(AI121,SALARIOS!$A$1:$B$4,2,0)</f>
        <v>0</v>
      </c>
      <c r="AK121" s="64">
        <v>0</v>
      </c>
      <c r="AL121" s="64">
        <v>0</v>
      </c>
      <c r="AM121" s="64">
        <v>0</v>
      </c>
      <c r="AN121" s="64">
        <v>0</v>
      </c>
      <c r="AO121" s="41">
        <f t="shared" si="53"/>
        <v>0</v>
      </c>
      <c r="AP121" s="41">
        <f t="shared" si="54"/>
        <v>0</v>
      </c>
      <c r="AQ121" s="41">
        <f t="shared" si="55"/>
        <v>0</v>
      </c>
      <c r="AR121" s="41">
        <f>VALUE(IF(COUNTIFS($D$2:$D121,$D121)=1,MAX(0,SUMIFS(AP:AP,$D:$D,$D121)),0))</f>
        <v>0</v>
      </c>
      <c r="AS121" s="41">
        <f t="shared" si="37"/>
        <v>0</v>
      </c>
      <c r="AT121" s="41">
        <f>IF(COUNTIFS($D$2:$D121,$D121)=1,SUMIFS(AS:AS,$D:$D,$D121),0)</f>
        <v>0</v>
      </c>
      <c r="AU121" s="41">
        <f t="shared" si="56"/>
        <v>0</v>
      </c>
      <c r="AV121" s="41">
        <f t="shared" si="57"/>
        <v>0</v>
      </c>
      <c r="AW121" s="41">
        <f>SUMIFS(Combinaciones!$K:$K,Combinaciones!$A:$A,I121,Combinaciones!$B:$B,J121,Combinaciones!$F:$F,O121)*M121</f>
        <v>591268948</v>
      </c>
      <c r="AX121" s="41">
        <f>IF(COUNTIFS($D$2:$D121,$D121)=1,SUMIFS(AW:AW,$D:$D,$D121),0)</f>
        <v>0</v>
      </c>
      <c r="AY121" s="64">
        <v>0</v>
      </c>
      <c r="AZ121" s="63" t="s">
        <v>85</v>
      </c>
      <c r="BA121" s="59"/>
      <c r="BB121" s="41">
        <f t="shared" si="39"/>
        <v>0</v>
      </c>
      <c r="BC121" s="64">
        <v>0</v>
      </c>
      <c r="BD121" s="43">
        <f t="shared" si="58"/>
        <v>591268948</v>
      </c>
      <c r="BE121" s="41">
        <f>IF(COUNTIFS($D$2:$D121,$D121)=1,SUMIFS(BD:BD,$D:$D,$D121),0)</f>
        <v>0</v>
      </c>
      <c r="BF121" s="66">
        <v>0</v>
      </c>
      <c r="BG121" s="41">
        <f t="shared" si="50"/>
        <v>0</v>
      </c>
      <c r="BH121" s="41">
        <f>IF(COUNTIFS($D$2:$D121,$D121)=1,SUMIFS(BG:BG,$D:$D,$D121),0)</f>
        <v>0</v>
      </c>
      <c r="BI121" s="41">
        <f t="shared" si="40"/>
        <v>0</v>
      </c>
      <c r="BJ121" s="44">
        <f t="shared" si="59"/>
        <v>0</v>
      </c>
      <c r="BK121" s="44">
        <f t="shared" si="41"/>
        <v>591268948</v>
      </c>
      <c r="BL121" s="44">
        <f t="shared" si="42"/>
        <v>1314672986</v>
      </c>
      <c r="BM121" s="41" t="str">
        <f>IF(COUNTIF($D$3:D121,D121)=1,BL121,"")</f>
        <v/>
      </c>
      <c r="BN121" s="41">
        <f t="shared" si="43"/>
        <v>0</v>
      </c>
      <c r="BO121" s="41">
        <f t="shared" si="44"/>
        <v>0</v>
      </c>
      <c r="BP121" s="44">
        <f t="shared" si="45"/>
        <v>0</v>
      </c>
      <c r="BQ121" s="44">
        <f t="shared" si="46"/>
        <v>0</v>
      </c>
      <c r="BR121" s="44" t="str">
        <f t="shared" si="47"/>
        <v/>
      </c>
      <c r="BS121" s="44" t="str">
        <f t="shared" si="60"/>
        <v/>
      </c>
      <c r="BT121" s="44">
        <f t="shared" si="48"/>
        <v>0</v>
      </c>
      <c r="BU121" s="45" t="str">
        <f t="shared" si="49"/>
        <v/>
      </c>
    </row>
    <row r="122" spans="1:73" hidden="1">
      <c r="A122" s="95" t="s">
        <v>76</v>
      </c>
      <c r="B122" s="38">
        <v>40</v>
      </c>
      <c r="C122" s="38" t="s">
        <v>77</v>
      </c>
      <c r="D122" s="39">
        <v>5021132025</v>
      </c>
      <c r="E122" s="39" t="str">
        <f t="shared" si="36"/>
        <v/>
      </c>
      <c r="F122" s="62"/>
      <c r="G122" s="38" t="s">
        <v>176</v>
      </c>
      <c r="H122" s="38" t="s">
        <v>179</v>
      </c>
      <c r="I122" s="38" t="s">
        <v>86</v>
      </c>
      <c r="J122" s="38" t="s">
        <v>81</v>
      </c>
      <c r="K122" s="38"/>
      <c r="L122" s="38">
        <v>1</v>
      </c>
      <c r="M122" s="38">
        <f>SUMIFS(
   zonificación!$AA:$AA,
   zonificación!$A:$A,B122,
   zonificación!$K:$K, G122,
   zonificación!$I:$I,H122,
   zonificación!$W:$W, I122, zonificación!$AK:$AK, J122)</f>
        <v>20</v>
      </c>
      <c r="N122" s="48">
        <f>IF(COUNTIFS($D$2:$D122,D122)=1,SUMIFS($M:$M,D:D,D122),0)</f>
        <v>0</v>
      </c>
      <c r="O122" s="62">
        <v>3</v>
      </c>
      <c r="P122" s="38">
        <f>IF(COUNTIFS($D$2:$D122,D122)=1,SUMIFS($L:$L,D:D,D122),0)</f>
        <v>0</v>
      </c>
      <c r="Q122" s="40">
        <f>IF(COUNTIFS($D$2:$D122,D122)=1,SUMIFS($N:$N,D:D,D122),0)</f>
        <v>0</v>
      </c>
      <c r="R122" s="38" t="s">
        <v>82</v>
      </c>
      <c r="S122" s="38">
        <v>892301844</v>
      </c>
      <c r="T122" s="110">
        <v>892301844</v>
      </c>
      <c r="U122" s="38" t="s">
        <v>178</v>
      </c>
      <c r="V122" s="110" t="s">
        <v>178</v>
      </c>
      <c r="W122" s="38" t="s">
        <v>87</v>
      </c>
      <c r="X122" s="97">
        <v>46326</v>
      </c>
      <c r="Y122" s="64">
        <v>0</v>
      </c>
      <c r="Z122" s="41">
        <f>IF(COUNTIFS($D$2:$D122,$D122)=1,SUMIFS(Y:Y,$D:$D,$D122),0)</f>
        <v>0</v>
      </c>
      <c r="AA122" s="64">
        <v>0</v>
      </c>
      <c r="AB122" s="63" t="s">
        <v>85</v>
      </c>
      <c r="AC122" s="64">
        <v>0</v>
      </c>
      <c r="AD122" s="41">
        <f>IF(COUNTIFS($D$2:$D122,$D122)=1,SUMIFS(AC:AC,$D:$D,$D122),0)</f>
        <v>0</v>
      </c>
      <c r="AE122" s="41">
        <f>IF(COUNTIFS($D$2:$D122,$D122)=1,SUMIFS(AA:AA,$D:$D,$D122),0)</f>
        <v>0</v>
      </c>
      <c r="AF122" s="41">
        <f t="shared" si="51"/>
        <v>0</v>
      </c>
      <c r="AG122" s="41">
        <f t="shared" si="52"/>
        <v>0</v>
      </c>
      <c r="AH122" s="41">
        <f>IF(COUNTIFS($D$2:$D122,$D122)=1,SUMIFS(AG:AG,$D:$D,$D122),0)</f>
        <v>0</v>
      </c>
      <c r="AI122" s="65">
        <f t="shared" si="38"/>
        <v>2026</v>
      </c>
      <c r="AJ122" s="42">
        <f>AH122/VLOOKUP(AI122,SALARIOS!$A$1:$B$4,2,0)</f>
        <v>0</v>
      </c>
      <c r="AK122" s="64">
        <v>0</v>
      </c>
      <c r="AL122" s="64">
        <v>0</v>
      </c>
      <c r="AM122" s="64">
        <v>0</v>
      </c>
      <c r="AN122" s="64">
        <v>0</v>
      </c>
      <c r="AO122" s="41">
        <f t="shared" si="53"/>
        <v>0</v>
      </c>
      <c r="AP122" s="41">
        <f t="shared" si="54"/>
        <v>0</v>
      </c>
      <c r="AQ122" s="41">
        <f t="shared" si="55"/>
        <v>0</v>
      </c>
      <c r="AR122" s="41">
        <f>VALUE(IF(COUNTIFS($D$2:$D122,$D122)=1,MAX(0,SUMIFS(AP:AP,$D:$D,$D122)),0))</f>
        <v>0</v>
      </c>
      <c r="AS122" s="41">
        <f t="shared" si="37"/>
        <v>0</v>
      </c>
      <c r="AT122" s="41">
        <f>IF(COUNTIFS($D$2:$D122,$D122)=1,SUMIFS(AS:AS,$D:$D,$D122),0)</f>
        <v>0</v>
      </c>
      <c r="AU122" s="41">
        <f t="shared" si="56"/>
        <v>0</v>
      </c>
      <c r="AV122" s="41">
        <f t="shared" si="57"/>
        <v>0</v>
      </c>
      <c r="AW122" s="41">
        <f>SUMIFS(Combinaciones!$K:$K,Combinaciones!$A:$A,I122,Combinaciones!$B:$B,J122,Combinaciones!$F:$F,O122)*M122</f>
        <v>24756040</v>
      </c>
      <c r="AX122" s="41">
        <f>IF(COUNTIFS($D$2:$D122,$D122)=1,SUMIFS(AW:AW,$D:$D,$D122),0)</f>
        <v>0</v>
      </c>
      <c r="AY122" s="64">
        <v>0</v>
      </c>
      <c r="AZ122" s="63" t="s">
        <v>85</v>
      </c>
      <c r="BA122" s="59"/>
      <c r="BB122" s="41">
        <f t="shared" si="39"/>
        <v>0</v>
      </c>
      <c r="BC122" s="64">
        <v>0</v>
      </c>
      <c r="BD122" s="43">
        <f t="shared" si="58"/>
        <v>24756040</v>
      </c>
      <c r="BE122" s="41">
        <f>IF(COUNTIFS($D$2:$D122,$D122)=1,SUMIFS(BD:BD,$D:$D,$D122),0)</f>
        <v>0</v>
      </c>
      <c r="BF122" s="66">
        <v>0</v>
      </c>
      <c r="BG122" s="41">
        <f t="shared" si="50"/>
        <v>0</v>
      </c>
      <c r="BH122" s="41">
        <f>IF(COUNTIFS($D$2:$D122,$D122)=1,SUMIFS(BG:BG,$D:$D,$D122),0)</f>
        <v>0</v>
      </c>
      <c r="BI122" s="41">
        <f t="shared" si="40"/>
        <v>0</v>
      </c>
      <c r="BJ122" s="44">
        <f t="shared" si="59"/>
        <v>0</v>
      </c>
      <c r="BK122" s="44">
        <f t="shared" si="41"/>
        <v>24756040</v>
      </c>
      <c r="BL122" s="44">
        <f t="shared" si="42"/>
        <v>1314672986</v>
      </c>
      <c r="BM122" s="41" t="str">
        <f>IF(COUNTIF($D$3:D122,D122)=1,BL122,"")</f>
        <v/>
      </c>
      <c r="BN122" s="41">
        <f t="shared" si="43"/>
        <v>0</v>
      </c>
      <c r="BO122" s="41">
        <f t="shared" si="44"/>
        <v>0</v>
      </c>
      <c r="BP122" s="44">
        <f t="shared" si="45"/>
        <v>0</v>
      </c>
      <c r="BQ122" s="44">
        <f t="shared" si="46"/>
        <v>0</v>
      </c>
      <c r="BR122" s="44" t="str">
        <f t="shared" si="47"/>
        <v/>
      </c>
      <c r="BS122" s="44" t="str">
        <f t="shared" si="60"/>
        <v/>
      </c>
      <c r="BT122" s="44">
        <f t="shared" si="48"/>
        <v>0</v>
      </c>
      <c r="BU122" s="45" t="str">
        <f t="shared" si="49"/>
        <v/>
      </c>
    </row>
    <row r="123" spans="1:73" hidden="1">
      <c r="A123" s="95" t="s">
        <v>76</v>
      </c>
      <c r="B123" s="38">
        <v>40</v>
      </c>
      <c r="C123" s="38" t="s">
        <v>77</v>
      </c>
      <c r="D123" s="39">
        <v>5021132025</v>
      </c>
      <c r="E123" s="39" t="str">
        <f t="shared" si="36"/>
        <v/>
      </c>
      <c r="F123" s="62"/>
      <c r="G123" s="38" t="s">
        <v>176</v>
      </c>
      <c r="H123" s="38" t="s">
        <v>179</v>
      </c>
      <c r="I123" s="38" t="s">
        <v>180</v>
      </c>
      <c r="J123" s="38" t="s">
        <v>81</v>
      </c>
      <c r="K123" s="38"/>
      <c r="L123" s="38">
        <v>9</v>
      </c>
      <c r="M123" s="38">
        <f>SUMIFS(
   zonificación!$AA:$AA,
   zonificación!$A:$A,B123,
   zonificación!$K:$K, G123,
   zonificación!$I:$I,H123,
   zonificación!$W:$W, I123, zonificación!$AK:$AK, J123)</f>
        <v>302</v>
      </c>
      <c r="N123" s="48">
        <f>IF(COUNTIFS($D$2:$D123,D123)=1,SUMIFS($M:$M,D:D,D123),0)</f>
        <v>0</v>
      </c>
      <c r="O123" s="62">
        <v>3</v>
      </c>
      <c r="P123" s="38">
        <f>IF(COUNTIFS($D$2:$D123,D123)=1,SUMIFS($L:$L,D:D,D123),0)</f>
        <v>0</v>
      </c>
      <c r="Q123" s="40">
        <f>IF(COUNTIFS($D$2:$D123,D123)=1,SUMIFS($N:$N,D:D,D123),0)</f>
        <v>0</v>
      </c>
      <c r="R123" s="38" t="s">
        <v>82</v>
      </c>
      <c r="S123" s="38">
        <v>892301844</v>
      </c>
      <c r="T123" s="110">
        <v>892301844</v>
      </c>
      <c r="U123" s="38" t="s">
        <v>178</v>
      </c>
      <c r="V123" s="110" t="s">
        <v>178</v>
      </c>
      <c r="W123" s="38" t="s">
        <v>120</v>
      </c>
      <c r="X123" s="97">
        <v>46326</v>
      </c>
      <c r="Y123" s="64">
        <v>0</v>
      </c>
      <c r="Z123" s="41">
        <f>IF(COUNTIFS($D$2:$D123,$D123)=1,SUMIFS(Y:Y,$D:$D,$D123),0)</f>
        <v>0</v>
      </c>
      <c r="AA123" s="64">
        <v>0</v>
      </c>
      <c r="AB123" s="63" t="s">
        <v>85</v>
      </c>
      <c r="AC123" s="64">
        <v>0</v>
      </c>
      <c r="AD123" s="41">
        <f>IF(COUNTIFS($D$2:$D123,$D123)=1,SUMIFS(AC:AC,$D:$D,$D123),0)</f>
        <v>0</v>
      </c>
      <c r="AE123" s="41">
        <f>IF(COUNTIFS($D$2:$D123,$D123)=1,SUMIFS(AA:AA,$D:$D,$D123),0)</f>
        <v>0</v>
      </c>
      <c r="AF123" s="41">
        <f t="shared" si="51"/>
        <v>0</v>
      </c>
      <c r="AG123" s="41">
        <f t="shared" si="52"/>
        <v>0</v>
      </c>
      <c r="AH123" s="41">
        <f>IF(COUNTIFS($D$2:$D123,$D123)=1,SUMIFS(AG:AG,$D:$D,$D123),0)</f>
        <v>0</v>
      </c>
      <c r="AI123" s="65">
        <f t="shared" si="38"/>
        <v>2026</v>
      </c>
      <c r="AJ123" s="42">
        <f>AH123/VLOOKUP(AI123,SALARIOS!$A$1:$B$4,2,0)</f>
        <v>0</v>
      </c>
      <c r="AK123" s="64">
        <v>0</v>
      </c>
      <c r="AL123" s="64">
        <v>0</v>
      </c>
      <c r="AM123" s="64">
        <v>0</v>
      </c>
      <c r="AN123" s="64">
        <v>0</v>
      </c>
      <c r="AO123" s="41">
        <f t="shared" si="53"/>
        <v>0</v>
      </c>
      <c r="AP123" s="41">
        <f t="shared" si="54"/>
        <v>0</v>
      </c>
      <c r="AQ123" s="41">
        <f t="shared" si="55"/>
        <v>0</v>
      </c>
      <c r="AR123" s="41">
        <f>VALUE(IF(COUNTIFS($D$2:$D123,$D123)=1,MAX(0,SUMIFS(AP:AP,$D:$D,$D123)),0))</f>
        <v>0</v>
      </c>
      <c r="AS123" s="41">
        <f t="shared" si="37"/>
        <v>0</v>
      </c>
      <c r="AT123" s="41">
        <f>IF(COUNTIFS($D$2:$D123,$D123)=1,SUMIFS(AS:AS,$D:$D,$D123),0)</f>
        <v>0</v>
      </c>
      <c r="AU123" s="41">
        <f t="shared" si="56"/>
        <v>0</v>
      </c>
      <c r="AV123" s="41">
        <f t="shared" si="57"/>
        <v>0</v>
      </c>
      <c r="AW123" s="41">
        <f>SUMIFS(Combinaciones!$K:$K,Combinaciones!$A:$A,I123,Combinaciones!$B:$B,J123,Combinaciones!$F:$F,O123)*M123</f>
        <v>435150894</v>
      </c>
      <c r="AX123" s="41">
        <f>IF(COUNTIFS($D$2:$D123,$D123)=1,SUMIFS(AW:AW,$D:$D,$D123),0)</f>
        <v>0</v>
      </c>
      <c r="AY123" s="64">
        <v>0</v>
      </c>
      <c r="AZ123" s="63" t="s">
        <v>85</v>
      </c>
      <c r="BA123" s="59"/>
      <c r="BB123" s="41">
        <f t="shared" si="39"/>
        <v>0</v>
      </c>
      <c r="BC123" s="64">
        <v>0</v>
      </c>
      <c r="BD123" s="43">
        <f t="shared" si="58"/>
        <v>435150894</v>
      </c>
      <c r="BE123" s="41">
        <f>IF(COUNTIFS($D$2:$D123,$D123)=1,SUMIFS(BD:BD,$D:$D,$D123),0)</f>
        <v>0</v>
      </c>
      <c r="BF123" s="66">
        <v>0</v>
      </c>
      <c r="BG123" s="41">
        <f t="shared" si="50"/>
        <v>0</v>
      </c>
      <c r="BH123" s="41">
        <f>IF(COUNTIFS($D$2:$D123,$D123)=1,SUMIFS(BG:BG,$D:$D,$D123),0)</f>
        <v>0</v>
      </c>
      <c r="BI123" s="41">
        <f t="shared" si="40"/>
        <v>0</v>
      </c>
      <c r="BJ123" s="44">
        <f t="shared" si="59"/>
        <v>0</v>
      </c>
      <c r="BK123" s="44">
        <f t="shared" si="41"/>
        <v>435150894</v>
      </c>
      <c r="BL123" s="44">
        <f t="shared" si="42"/>
        <v>1314672986</v>
      </c>
      <c r="BM123" s="41" t="str">
        <f>IF(COUNTIF($D$3:D123,D123)=1,BL123,"")</f>
        <v/>
      </c>
      <c r="BN123" s="41">
        <f t="shared" si="43"/>
        <v>0</v>
      </c>
      <c r="BO123" s="41">
        <f t="shared" si="44"/>
        <v>0</v>
      </c>
      <c r="BP123" s="44">
        <f t="shared" si="45"/>
        <v>0</v>
      </c>
      <c r="BQ123" s="44">
        <f t="shared" si="46"/>
        <v>0</v>
      </c>
      <c r="BR123" s="44" t="str">
        <f t="shared" si="47"/>
        <v/>
      </c>
      <c r="BS123" s="44" t="str">
        <f t="shared" si="60"/>
        <v/>
      </c>
      <c r="BT123" s="44">
        <f t="shared" si="48"/>
        <v>0</v>
      </c>
      <c r="BU123" s="45" t="str">
        <f t="shared" si="49"/>
        <v/>
      </c>
    </row>
    <row r="124" spans="1:73" hidden="1">
      <c r="A124" s="95" t="s">
        <v>76</v>
      </c>
      <c r="B124" s="38">
        <v>40</v>
      </c>
      <c r="C124" s="38" t="s">
        <v>77</v>
      </c>
      <c r="D124" s="39">
        <v>5021132025</v>
      </c>
      <c r="E124" s="39" t="str">
        <f t="shared" si="36"/>
        <v/>
      </c>
      <c r="F124" s="62"/>
      <c r="G124" s="38" t="s">
        <v>176</v>
      </c>
      <c r="H124" s="38" t="s">
        <v>181</v>
      </c>
      <c r="I124" s="38" t="s">
        <v>80</v>
      </c>
      <c r="J124" s="38" t="s">
        <v>81</v>
      </c>
      <c r="K124" s="38"/>
      <c r="L124" s="38">
        <v>2</v>
      </c>
      <c r="M124" s="38">
        <f>SUMIFS(
   zonificación!$AA:$AA,
   zonificación!$A:$A,B124,
   zonificación!$K:$K, G124,
   zonificación!$I:$I,H124,
   zonificación!$W:$W, I124, zonificación!$AK:$AK, J124)</f>
        <v>108</v>
      </c>
      <c r="N124" s="48">
        <f>IF(COUNTIFS($D$2:$D124,D124)=1,SUMIFS($M:$M,D:D,D124),0)</f>
        <v>0</v>
      </c>
      <c r="O124" s="62">
        <v>3</v>
      </c>
      <c r="P124" s="38">
        <f>IF(COUNTIFS($D$2:$D124,D124)=1,SUMIFS($L:$L,D:D,D124),0)</f>
        <v>0</v>
      </c>
      <c r="Q124" s="40">
        <f>IF(COUNTIFS($D$2:$D124,D124)=1,SUMIFS($N:$N,D:D,D124),0)</f>
        <v>0</v>
      </c>
      <c r="R124" s="38" t="s">
        <v>82</v>
      </c>
      <c r="S124" s="38">
        <v>892301844</v>
      </c>
      <c r="T124" s="110">
        <v>892301844</v>
      </c>
      <c r="U124" s="38" t="s">
        <v>178</v>
      </c>
      <c r="V124" s="110" t="s">
        <v>178</v>
      </c>
      <c r="W124" s="38" t="s">
        <v>84</v>
      </c>
      <c r="X124" s="97">
        <v>46326</v>
      </c>
      <c r="Y124" s="64">
        <v>0</v>
      </c>
      <c r="Z124" s="41">
        <f>IF(COUNTIFS($D$2:$D124,$D124)=1,SUMIFS(Y:Y,$D:$D,$D124),0)</f>
        <v>0</v>
      </c>
      <c r="AA124" s="64">
        <v>0</v>
      </c>
      <c r="AB124" s="63" t="s">
        <v>85</v>
      </c>
      <c r="AC124" s="64">
        <v>0</v>
      </c>
      <c r="AD124" s="41">
        <f>IF(COUNTIFS($D$2:$D124,$D124)=1,SUMIFS(AC:AC,$D:$D,$D124),0)</f>
        <v>0</v>
      </c>
      <c r="AE124" s="41">
        <f>IF(COUNTIFS($D$2:$D124,$D124)=1,SUMIFS(AA:AA,$D:$D,$D124),0)</f>
        <v>0</v>
      </c>
      <c r="AF124" s="41">
        <f t="shared" si="51"/>
        <v>0</v>
      </c>
      <c r="AG124" s="41">
        <f t="shared" si="52"/>
        <v>0</v>
      </c>
      <c r="AH124" s="41">
        <f>IF(COUNTIFS($D$2:$D124,$D124)=1,SUMIFS(AG:AG,$D:$D,$D124),0)</f>
        <v>0</v>
      </c>
      <c r="AI124" s="65">
        <f t="shared" si="38"/>
        <v>2026</v>
      </c>
      <c r="AJ124" s="42">
        <f>AH124/VLOOKUP(AI124,SALARIOS!$A$1:$B$4,2,0)</f>
        <v>0</v>
      </c>
      <c r="AK124" s="64">
        <v>0</v>
      </c>
      <c r="AL124" s="64">
        <v>0</v>
      </c>
      <c r="AM124" s="64">
        <v>0</v>
      </c>
      <c r="AN124" s="64">
        <v>0</v>
      </c>
      <c r="AO124" s="41">
        <f t="shared" si="53"/>
        <v>0</v>
      </c>
      <c r="AP124" s="41">
        <f t="shared" si="54"/>
        <v>0</v>
      </c>
      <c r="AQ124" s="41">
        <f t="shared" si="55"/>
        <v>0</v>
      </c>
      <c r="AR124" s="41">
        <f>VALUE(IF(COUNTIFS($D$2:$D124,$D124)=1,MAX(0,SUMIFS(AP:AP,$D:$D,$D124)),0))</f>
        <v>0</v>
      </c>
      <c r="AS124" s="41">
        <f t="shared" si="37"/>
        <v>0</v>
      </c>
      <c r="AT124" s="41">
        <f>IF(COUNTIFS($D$2:$D124,$D124)=1,SUMIFS(AS:AS,$D:$D,$D124),0)</f>
        <v>0</v>
      </c>
      <c r="AU124" s="41">
        <f t="shared" si="56"/>
        <v>0</v>
      </c>
      <c r="AV124" s="41">
        <f t="shared" si="57"/>
        <v>0</v>
      </c>
      <c r="AW124" s="41">
        <f>SUMIFS(Combinaciones!$K:$K,Combinaciones!$A:$A,I124,Combinaciones!$B:$B,J124,Combinaciones!$F:$F,O124)*M124</f>
        <v>182421072</v>
      </c>
      <c r="AX124" s="41">
        <f>IF(COUNTIFS($D$2:$D124,$D124)=1,SUMIFS(AW:AW,$D:$D,$D124),0)</f>
        <v>0</v>
      </c>
      <c r="AY124" s="64">
        <v>0</v>
      </c>
      <c r="AZ124" s="63" t="s">
        <v>85</v>
      </c>
      <c r="BA124" s="59"/>
      <c r="BB124" s="41">
        <f t="shared" si="39"/>
        <v>0</v>
      </c>
      <c r="BC124" s="64">
        <v>0</v>
      </c>
      <c r="BD124" s="43">
        <f t="shared" si="58"/>
        <v>182421072</v>
      </c>
      <c r="BE124" s="41">
        <f>IF(COUNTIFS($D$2:$D124,$D124)=1,SUMIFS(BD:BD,$D:$D,$D124),0)</f>
        <v>0</v>
      </c>
      <c r="BF124" s="66">
        <v>0</v>
      </c>
      <c r="BG124" s="41">
        <f t="shared" si="50"/>
        <v>0</v>
      </c>
      <c r="BH124" s="41">
        <f>IF(COUNTIFS($D$2:$D124,$D124)=1,SUMIFS(BG:BG,$D:$D,$D124),0)</f>
        <v>0</v>
      </c>
      <c r="BI124" s="41">
        <f t="shared" si="40"/>
        <v>0</v>
      </c>
      <c r="BJ124" s="44">
        <f t="shared" si="59"/>
        <v>0</v>
      </c>
      <c r="BK124" s="44">
        <f t="shared" si="41"/>
        <v>182421072</v>
      </c>
      <c r="BL124" s="44">
        <f t="shared" si="42"/>
        <v>1314672986</v>
      </c>
      <c r="BM124" s="41" t="str">
        <f>IF(COUNTIF($D$3:D124,D124)=1,BL124,"")</f>
        <v/>
      </c>
      <c r="BN124" s="41">
        <f t="shared" si="43"/>
        <v>0</v>
      </c>
      <c r="BO124" s="41">
        <f t="shared" si="44"/>
        <v>0</v>
      </c>
      <c r="BP124" s="44">
        <f t="shared" si="45"/>
        <v>0</v>
      </c>
      <c r="BQ124" s="44">
        <f t="shared" si="46"/>
        <v>0</v>
      </c>
      <c r="BR124" s="44" t="str">
        <f t="shared" si="47"/>
        <v/>
      </c>
      <c r="BS124" s="44" t="str">
        <f t="shared" si="60"/>
        <v/>
      </c>
      <c r="BT124" s="44">
        <f t="shared" si="48"/>
        <v>0</v>
      </c>
      <c r="BU124" s="45" t="str">
        <f t="shared" si="49"/>
        <v/>
      </c>
    </row>
    <row r="125" spans="1:73" hidden="1">
      <c r="A125" s="95" t="s">
        <v>76</v>
      </c>
      <c r="B125" s="38">
        <v>41</v>
      </c>
      <c r="C125" s="38" t="s">
        <v>77</v>
      </c>
      <c r="D125" s="39">
        <v>5010732026</v>
      </c>
      <c r="E125" s="39" t="str">
        <f t="shared" si="36"/>
        <v/>
      </c>
      <c r="F125" s="62"/>
      <c r="G125" s="38" t="s">
        <v>176</v>
      </c>
      <c r="H125" s="38" t="s">
        <v>182</v>
      </c>
      <c r="I125" s="38" t="s">
        <v>118</v>
      </c>
      <c r="J125" s="38" t="s">
        <v>81</v>
      </c>
      <c r="K125" s="38"/>
      <c r="L125" s="38">
        <v>36</v>
      </c>
      <c r="M125" s="38">
        <f>SUMIFS(
   zonificación!$AA:$AA,
   zonificación!$A:$A,B125,
   zonificación!$K:$K, G125,
   zonificación!$I:$I,H125,
   zonificación!$W:$W, I125, zonificación!$AK:$AK, J125)</f>
        <v>814</v>
      </c>
      <c r="N125" s="48">
        <f>IF(COUNTIFS($D$2:$D125,D125)=1,SUMIFS($M:$M,D:D,D125),0)</f>
        <v>1669</v>
      </c>
      <c r="O125" s="62">
        <v>3</v>
      </c>
      <c r="P125" s="38">
        <f>IF(COUNTIFS($D$2:$D125,D125)=1,SUMIFS($L:$L,D:D,D125),0)</f>
        <v>76</v>
      </c>
      <c r="Q125" s="40">
        <f>IF(COUNTIFS($D$2:$D125,D125)=1,SUMIFS($N:$N,D:D,D125),0)</f>
        <v>1669</v>
      </c>
      <c r="R125" s="38" t="s">
        <v>183</v>
      </c>
      <c r="S125" s="38">
        <v>901760362</v>
      </c>
      <c r="T125" s="110">
        <v>901760362</v>
      </c>
      <c r="U125" s="38" t="s">
        <v>184</v>
      </c>
      <c r="V125" s="110" t="s">
        <v>184</v>
      </c>
      <c r="W125" s="38" t="s">
        <v>120</v>
      </c>
      <c r="X125" s="97">
        <v>46326</v>
      </c>
      <c r="Y125" s="64">
        <v>0</v>
      </c>
      <c r="Z125" s="41">
        <f>IF(COUNTIFS($D$2:$D125,$D125)=1,SUMIFS(Y:Y,$D:$D,$D125),0)</f>
        <v>0</v>
      </c>
      <c r="AA125" s="64">
        <v>0</v>
      </c>
      <c r="AB125" s="63" t="s">
        <v>85</v>
      </c>
      <c r="AC125" s="64">
        <v>0</v>
      </c>
      <c r="AD125" s="41">
        <f>IF(COUNTIFS($D$2:$D125,$D125)=1,SUMIFS(AC:AC,$D:$D,$D125),0)</f>
        <v>0</v>
      </c>
      <c r="AE125" s="41">
        <f>IF(COUNTIFS($D$2:$D125,$D125)=1,SUMIFS(AA:AA,$D:$D,$D125),0)</f>
        <v>0</v>
      </c>
      <c r="AF125" s="41">
        <f t="shared" si="51"/>
        <v>0</v>
      </c>
      <c r="AG125" s="41">
        <f t="shared" si="52"/>
        <v>0</v>
      </c>
      <c r="AH125" s="41">
        <f>IF(COUNTIFS($D$2:$D125,$D125)=1,SUMIFS(AG:AG,$D:$D,$D125),0)</f>
        <v>0</v>
      </c>
      <c r="AI125" s="65">
        <f t="shared" si="38"/>
        <v>2026</v>
      </c>
      <c r="AJ125" s="42">
        <f>AH125/VLOOKUP(AI125,SALARIOS!$A$1:$B$4,2,0)</f>
        <v>0</v>
      </c>
      <c r="AK125" s="64">
        <v>0</v>
      </c>
      <c r="AL125" s="64">
        <v>0</v>
      </c>
      <c r="AM125" s="64">
        <v>0</v>
      </c>
      <c r="AN125" s="64">
        <v>0</v>
      </c>
      <c r="AO125" s="41">
        <f t="shared" si="53"/>
        <v>0</v>
      </c>
      <c r="AP125" s="41">
        <f t="shared" si="54"/>
        <v>0</v>
      </c>
      <c r="AQ125" s="41">
        <f t="shared" si="55"/>
        <v>0</v>
      </c>
      <c r="AR125" s="41">
        <f>VALUE(IF(COUNTIFS($D$2:$D125,$D125)=1,MAX(0,SUMIFS(AP:AP,$D:$D,$D125)),0))</f>
        <v>0</v>
      </c>
      <c r="AS125" s="41">
        <f t="shared" si="37"/>
        <v>0</v>
      </c>
      <c r="AT125" s="41">
        <f>IF(COUNTIFS($D$2:$D125,$D125)=1,SUMIFS(AS:AS,$D:$D,$D125),0)</f>
        <v>0</v>
      </c>
      <c r="AU125" s="41">
        <f t="shared" si="56"/>
        <v>0</v>
      </c>
      <c r="AV125" s="41">
        <f t="shared" si="57"/>
        <v>0</v>
      </c>
      <c r="AW125" s="41">
        <f>SUMIFS(Combinaciones!$K:$K,Combinaciones!$A:$A,I125,Combinaciones!$B:$B,J125,Combinaciones!$F:$F,O125)*M125</f>
        <v>1191319118</v>
      </c>
      <c r="AX125" s="41">
        <f>IF(COUNTIFS($D$2:$D125,$D125)=1,SUMIFS(AW:AW,$D:$D,$D125),0)</f>
        <v>2439031493</v>
      </c>
      <c r="AY125" s="64">
        <v>0</v>
      </c>
      <c r="AZ125" s="63" t="s">
        <v>85</v>
      </c>
      <c r="BA125" s="59"/>
      <c r="BB125" s="41">
        <f t="shared" si="39"/>
        <v>0</v>
      </c>
      <c r="BC125" s="64">
        <v>0</v>
      </c>
      <c r="BD125" s="43">
        <f t="shared" si="58"/>
        <v>1191319118</v>
      </c>
      <c r="BE125" s="41">
        <f>IF(COUNTIFS($D$2:$D125,$D125)=1,SUMIFS(BD:BD,$D:$D,$D125),0)</f>
        <v>2439031493</v>
      </c>
      <c r="BF125" s="66">
        <v>0</v>
      </c>
      <c r="BG125" s="41">
        <f t="shared" si="50"/>
        <v>0</v>
      </c>
      <c r="BH125" s="41">
        <f>IF(COUNTIFS($D$2:$D125,$D125)=1,SUMIFS(BG:BG,$D:$D,$D125),0)</f>
        <v>0</v>
      </c>
      <c r="BI125" s="41">
        <f t="shared" si="40"/>
        <v>2439031493</v>
      </c>
      <c r="BJ125" s="44">
        <f t="shared" si="59"/>
        <v>1393.0118955625805</v>
      </c>
      <c r="BK125" s="44">
        <f t="shared" si="41"/>
        <v>1191319118</v>
      </c>
      <c r="BL125" s="44">
        <f t="shared" si="42"/>
        <v>2439031493</v>
      </c>
      <c r="BM125" s="41">
        <f>IF(COUNTIF($D$3:D125,D125)=1,BL125,"")</f>
        <v>2439031493</v>
      </c>
      <c r="BN125" s="41">
        <f t="shared" si="43"/>
        <v>0</v>
      </c>
      <c r="BO125" s="41">
        <f t="shared" si="44"/>
        <v>2439031493</v>
      </c>
      <c r="BP125" s="44">
        <f t="shared" si="45"/>
        <v>0</v>
      </c>
      <c r="BQ125" s="44">
        <f t="shared" si="46"/>
        <v>1393.0118955625805</v>
      </c>
      <c r="BR125" s="44" t="str">
        <f t="shared" si="47"/>
        <v/>
      </c>
      <c r="BS125" s="44" t="str">
        <f t="shared" si="60"/>
        <v/>
      </c>
      <c r="BT125" s="44">
        <f t="shared" si="48"/>
        <v>1393.0118955625805</v>
      </c>
      <c r="BU125" s="45" t="str">
        <f t="shared" si="49"/>
        <v/>
      </c>
    </row>
    <row r="126" spans="1:73" hidden="1">
      <c r="A126" s="95" t="s">
        <v>76</v>
      </c>
      <c r="B126" s="38">
        <v>41</v>
      </c>
      <c r="C126" s="38" t="s">
        <v>77</v>
      </c>
      <c r="D126" s="39">
        <v>5010732026</v>
      </c>
      <c r="E126" s="39" t="str">
        <f t="shared" ref="E126:E189" si="61">IF($A126="SI","",$D126)</f>
        <v/>
      </c>
      <c r="F126" s="62"/>
      <c r="G126" s="38" t="s">
        <v>176</v>
      </c>
      <c r="H126" s="38" t="s">
        <v>182</v>
      </c>
      <c r="I126" s="38" t="s">
        <v>86</v>
      </c>
      <c r="J126" s="38" t="s">
        <v>81</v>
      </c>
      <c r="K126" s="38"/>
      <c r="L126" s="38">
        <v>1</v>
      </c>
      <c r="M126" s="38">
        <f>SUMIFS(
   zonificación!$AA:$AA,
   zonificación!$A:$A,B126,
   zonificación!$K:$K, G126,
   zonificación!$I:$I,H126,
   zonificación!$W:$W, I126, zonificación!$AK:$AK, J126)</f>
        <v>16</v>
      </c>
      <c r="N126" s="48">
        <f>IF(COUNTIFS($D$2:$D126,D126)=1,SUMIFS($M:$M,D:D,D126),0)</f>
        <v>0</v>
      </c>
      <c r="O126" s="62">
        <v>3</v>
      </c>
      <c r="P126" s="38">
        <f>IF(COUNTIFS($D$2:$D126,D126)=1,SUMIFS($L:$L,D:D,D126),0)</f>
        <v>0</v>
      </c>
      <c r="Q126" s="40">
        <f>IF(COUNTIFS($D$2:$D126,D126)=1,SUMIFS($N:$N,D:D,D126),0)</f>
        <v>0</v>
      </c>
      <c r="R126" s="38" t="s">
        <v>183</v>
      </c>
      <c r="S126" s="38">
        <v>901760362</v>
      </c>
      <c r="T126" s="110">
        <v>901760362</v>
      </c>
      <c r="U126" s="38" t="s">
        <v>184</v>
      </c>
      <c r="V126" s="110" t="s">
        <v>184</v>
      </c>
      <c r="W126" s="38" t="s">
        <v>87</v>
      </c>
      <c r="X126" s="97">
        <v>46326</v>
      </c>
      <c r="Y126" s="64">
        <v>0</v>
      </c>
      <c r="Z126" s="41">
        <f>IF(COUNTIFS($D$2:$D126,$D126)=1,SUMIFS(Y:Y,$D:$D,$D126),0)</f>
        <v>0</v>
      </c>
      <c r="AA126" s="64">
        <v>0</v>
      </c>
      <c r="AB126" s="63" t="s">
        <v>85</v>
      </c>
      <c r="AC126" s="64">
        <v>0</v>
      </c>
      <c r="AD126" s="41">
        <f>IF(COUNTIFS($D$2:$D126,$D126)=1,SUMIFS(AC:AC,$D:$D,$D126),0)</f>
        <v>0</v>
      </c>
      <c r="AE126" s="41">
        <f>IF(COUNTIFS($D$2:$D126,$D126)=1,SUMIFS(AA:AA,$D:$D,$D126),0)</f>
        <v>0</v>
      </c>
      <c r="AF126" s="41">
        <f t="shared" si="51"/>
        <v>0</v>
      </c>
      <c r="AG126" s="41">
        <f t="shared" si="52"/>
        <v>0</v>
      </c>
      <c r="AH126" s="41">
        <f>IF(COUNTIFS($D$2:$D126,$D126)=1,SUMIFS(AG:AG,$D:$D,$D126),0)</f>
        <v>0</v>
      </c>
      <c r="AI126" s="65">
        <f t="shared" si="38"/>
        <v>2026</v>
      </c>
      <c r="AJ126" s="42">
        <f>AH126/VLOOKUP(AI126,SALARIOS!$A$1:$B$4,2,0)</f>
        <v>0</v>
      </c>
      <c r="AK126" s="64">
        <v>0</v>
      </c>
      <c r="AL126" s="64">
        <v>0</v>
      </c>
      <c r="AM126" s="64">
        <v>0</v>
      </c>
      <c r="AN126" s="64">
        <v>0</v>
      </c>
      <c r="AO126" s="41">
        <f t="shared" si="53"/>
        <v>0</v>
      </c>
      <c r="AP126" s="41">
        <f t="shared" si="54"/>
        <v>0</v>
      </c>
      <c r="AQ126" s="41">
        <f t="shared" si="55"/>
        <v>0</v>
      </c>
      <c r="AR126" s="41">
        <f>VALUE(IF(COUNTIFS($D$2:$D126,$D126)=1,MAX(0,SUMIFS(AP:AP,$D:$D,$D126)),0))</f>
        <v>0</v>
      </c>
      <c r="AS126" s="41">
        <f t="shared" ref="AS126:AS189" si="62">$AP126-$AO126</f>
        <v>0</v>
      </c>
      <c r="AT126" s="41">
        <f>IF(COUNTIFS($D$2:$D126,$D126)=1,SUMIFS(AS:AS,$D:$D,$D126),0)</f>
        <v>0</v>
      </c>
      <c r="AU126" s="41">
        <f t="shared" si="56"/>
        <v>0</v>
      </c>
      <c r="AV126" s="41">
        <f t="shared" si="57"/>
        <v>0</v>
      </c>
      <c r="AW126" s="41">
        <f>SUMIFS(Combinaciones!$K:$K,Combinaciones!$A:$A,I126,Combinaciones!$B:$B,J126,Combinaciones!$F:$F,O126)*M126</f>
        <v>19804832</v>
      </c>
      <c r="AX126" s="41">
        <f>IF(COUNTIFS($D$2:$D126,$D126)=1,SUMIFS(AW:AW,$D:$D,$D126),0)</f>
        <v>0</v>
      </c>
      <c r="AY126" s="64">
        <v>0</v>
      </c>
      <c r="AZ126" s="63" t="s">
        <v>85</v>
      </c>
      <c r="BA126" s="59"/>
      <c r="BB126" s="41">
        <f t="shared" si="39"/>
        <v>0</v>
      </c>
      <c r="BC126" s="64">
        <v>0</v>
      </c>
      <c r="BD126" s="43">
        <f t="shared" si="58"/>
        <v>19804832</v>
      </c>
      <c r="BE126" s="41">
        <f>IF(COUNTIFS($D$2:$D126,$D126)=1,SUMIFS(BD:BD,$D:$D,$D126),0)</f>
        <v>0</v>
      </c>
      <c r="BF126" s="66">
        <v>0</v>
      </c>
      <c r="BG126" s="41">
        <f t="shared" si="50"/>
        <v>0</v>
      </c>
      <c r="BH126" s="41">
        <f>IF(COUNTIFS($D$2:$D126,$D126)=1,SUMIFS(BG:BG,$D:$D,$D126),0)</f>
        <v>0</v>
      </c>
      <c r="BI126" s="41">
        <f t="shared" si="40"/>
        <v>0</v>
      </c>
      <c r="BJ126" s="44">
        <f t="shared" si="59"/>
        <v>0</v>
      </c>
      <c r="BK126" s="44">
        <f t="shared" si="41"/>
        <v>19804832</v>
      </c>
      <c r="BL126" s="44">
        <f t="shared" si="42"/>
        <v>2439031493</v>
      </c>
      <c r="BM126" s="41" t="str">
        <f>IF(COUNTIF($D$3:D126,D126)=1,BL126,"")</f>
        <v/>
      </c>
      <c r="BN126" s="41">
        <f t="shared" si="43"/>
        <v>0</v>
      </c>
      <c r="BO126" s="41">
        <f t="shared" si="44"/>
        <v>0</v>
      </c>
      <c r="BP126" s="44">
        <f t="shared" si="45"/>
        <v>0</v>
      </c>
      <c r="BQ126" s="44">
        <f t="shared" si="46"/>
        <v>0</v>
      </c>
      <c r="BR126" s="44" t="str">
        <f t="shared" si="47"/>
        <v/>
      </c>
      <c r="BS126" s="44" t="str">
        <f t="shared" si="60"/>
        <v/>
      </c>
      <c r="BT126" s="44">
        <f t="shared" si="48"/>
        <v>0</v>
      </c>
      <c r="BU126" s="45" t="str">
        <f t="shared" si="49"/>
        <v/>
      </c>
    </row>
    <row r="127" spans="1:73" hidden="1">
      <c r="A127" s="95" t="s">
        <v>76</v>
      </c>
      <c r="B127" s="38">
        <v>41</v>
      </c>
      <c r="C127" s="38" t="s">
        <v>77</v>
      </c>
      <c r="D127" s="39">
        <v>5010732026</v>
      </c>
      <c r="E127" s="39" t="str">
        <f t="shared" si="61"/>
        <v/>
      </c>
      <c r="F127" s="62"/>
      <c r="G127" s="38" t="s">
        <v>176</v>
      </c>
      <c r="H127" s="38" t="s">
        <v>185</v>
      </c>
      <c r="I127" s="38" t="s">
        <v>118</v>
      </c>
      <c r="J127" s="38" t="s">
        <v>81</v>
      </c>
      <c r="K127" s="38"/>
      <c r="L127" s="38">
        <v>39</v>
      </c>
      <c r="M127" s="38">
        <f>SUMIFS(
   zonificación!$AA:$AA,
   zonificación!$A:$A,B127,
   zonificación!$K:$K, G127,
   zonificación!$I:$I,H127,
   zonificación!$W:$W, I127, zonificación!$AK:$AK, J127)</f>
        <v>839</v>
      </c>
      <c r="N127" s="48">
        <f>IF(COUNTIFS($D$2:$D127,D127)=1,SUMIFS($M:$M,D:D,D127),0)</f>
        <v>0</v>
      </c>
      <c r="O127" s="62">
        <v>3</v>
      </c>
      <c r="P127" s="38">
        <f>IF(COUNTIFS($D$2:$D127,D127)=1,SUMIFS($L:$L,D:D,D127),0)</f>
        <v>0</v>
      </c>
      <c r="Q127" s="40">
        <f>IF(COUNTIFS($D$2:$D127,D127)=1,SUMIFS($N:$N,D:D,D127),0)</f>
        <v>0</v>
      </c>
      <c r="R127" s="38" t="s">
        <v>183</v>
      </c>
      <c r="S127" s="38">
        <v>901760362</v>
      </c>
      <c r="T127" s="110">
        <v>901760362</v>
      </c>
      <c r="U127" s="38" t="s">
        <v>184</v>
      </c>
      <c r="V127" s="110" t="s">
        <v>184</v>
      </c>
      <c r="W127" s="38" t="s">
        <v>120</v>
      </c>
      <c r="X127" s="97">
        <v>46326</v>
      </c>
      <c r="Y127" s="64">
        <v>0</v>
      </c>
      <c r="Z127" s="41">
        <f>IF(COUNTIFS($D$2:$D127,$D127)=1,SUMIFS(Y:Y,$D:$D,$D127),0)</f>
        <v>0</v>
      </c>
      <c r="AA127" s="64">
        <v>0</v>
      </c>
      <c r="AB127" s="63" t="s">
        <v>85</v>
      </c>
      <c r="AC127" s="64">
        <v>0</v>
      </c>
      <c r="AD127" s="41">
        <f>IF(COUNTIFS($D$2:$D127,$D127)=1,SUMIFS(AC:AC,$D:$D,$D127),0)</f>
        <v>0</v>
      </c>
      <c r="AE127" s="41">
        <f>IF(COUNTIFS($D$2:$D127,$D127)=1,SUMIFS(AA:AA,$D:$D,$D127),0)</f>
        <v>0</v>
      </c>
      <c r="AF127" s="41">
        <f t="shared" si="51"/>
        <v>0</v>
      </c>
      <c r="AG127" s="41">
        <f t="shared" si="52"/>
        <v>0</v>
      </c>
      <c r="AH127" s="41">
        <f>IF(COUNTIFS($D$2:$D127,$D127)=1,SUMIFS(AG:AG,$D:$D,$D127),0)</f>
        <v>0</v>
      </c>
      <c r="AI127" s="65">
        <f t="shared" si="38"/>
        <v>2026</v>
      </c>
      <c r="AJ127" s="42">
        <f>AH127/VLOOKUP(AI127,SALARIOS!$A$1:$B$4,2,0)</f>
        <v>0</v>
      </c>
      <c r="AK127" s="64">
        <v>0</v>
      </c>
      <c r="AL127" s="64">
        <v>0</v>
      </c>
      <c r="AM127" s="64">
        <v>0</v>
      </c>
      <c r="AN127" s="64">
        <v>0</v>
      </c>
      <c r="AO127" s="41">
        <f t="shared" si="53"/>
        <v>0</v>
      </c>
      <c r="AP127" s="41">
        <f t="shared" si="54"/>
        <v>0</v>
      </c>
      <c r="AQ127" s="41">
        <f t="shared" si="55"/>
        <v>0</v>
      </c>
      <c r="AR127" s="41">
        <f>VALUE(IF(COUNTIFS($D$2:$D127,$D127)=1,MAX(0,SUMIFS(AP:AP,$D:$D,$D127)),0))</f>
        <v>0</v>
      </c>
      <c r="AS127" s="41">
        <f t="shared" si="62"/>
        <v>0</v>
      </c>
      <c r="AT127" s="41">
        <f>IF(COUNTIFS($D$2:$D127,$D127)=1,SUMIFS(AS:AS,$D:$D,$D127),0)</f>
        <v>0</v>
      </c>
      <c r="AU127" s="41">
        <f t="shared" si="56"/>
        <v>0</v>
      </c>
      <c r="AV127" s="41">
        <f t="shared" si="57"/>
        <v>0</v>
      </c>
      <c r="AW127" s="41">
        <f>SUMIFS(Combinaciones!$K:$K,Combinaciones!$A:$A,I127,Combinaciones!$B:$B,J127,Combinaciones!$F:$F,O127)*M127</f>
        <v>1227907543</v>
      </c>
      <c r="AX127" s="41">
        <f>IF(COUNTIFS($D$2:$D127,$D127)=1,SUMIFS(AW:AW,$D:$D,$D127),0)</f>
        <v>0</v>
      </c>
      <c r="AY127" s="64">
        <v>0</v>
      </c>
      <c r="AZ127" s="63" t="s">
        <v>85</v>
      </c>
      <c r="BA127" s="59"/>
      <c r="BB127" s="41">
        <f t="shared" si="39"/>
        <v>0</v>
      </c>
      <c r="BC127" s="64">
        <v>0</v>
      </c>
      <c r="BD127" s="43">
        <f t="shared" si="58"/>
        <v>1227907543</v>
      </c>
      <c r="BE127" s="41">
        <f>IF(COUNTIFS($D$2:$D127,$D127)=1,SUMIFS(BD:BD,$D:$D,$D127),0)</f>
        <v>0</v>
      </c>
      <c r="BF127" s="66">
        <v>0</v>
      </c>
      <c r="BG127" s="41">
        <f t="shared" si="50"/>
        <v>0</v>
      </c>
      <c r="BH127" s="41">
        <f>IF(COUNTIFS($D$2:$D127,$D127)=1,SUMIFS(BG:BG,$D:$D,$D127),0)</f>
        <v>0</v>
      </c>
      <c r="BI127" s="41">
        <f t="shared" si="40"/>
        <v>0</v>
      </c>
      <c r="BJ127" s="44">
        <f t="shared" si="59"/>
        <v>0</v>
      </c>
      <c r="BK127" s="44">
        <f t="shared" si="41"/>
        <v>1227907543</v>
      </c>
      <c r="BL127" s="44">
        <f t="shared" si="42"/>
        <v>2439031493</v>
      </c>
      <c r="BM127" s="41" t="str">
        <f>IF(COUNTIF($D$3:D127,D127)=1,BL127,"")</f>
        <v/>
      </c>
      <c r="BN127" s="41">
        <f t="shared" si="43"/>
        <v>0</v>
      </c>
      <c r="BO127" s="41">
        <f t="shared" si="44"/>
        <v>0</v>
      </c>
      <c r="BP127" s="44">
        <f t="shared" si="45"/>
        <v>0</v>
      </c>
      <c r="BQ127" s="44">
        <f t="shared" si="46"/>
        <v>0</v>
      </c>
      <c r="BR127" s="44" t="str">
        <f t="shared" si="47"/>
        <v/>
      </c>
      <c r="BS127" s="44" t="str">
        <f t="shared" si="60"/>
        <v/>
      </c>
      <c r="BT127" s="44">
        <f t="shared" si="48"/>
        <v>0</v>
      </c>
      <c r="BU127" s="45" t="str">
        <f t="shared" si="49"/>
        <v/>
      </c>
    </row>
    <row r="128" spans="1:73" hidden="1">
      <c r="A128" s="95" t="s">
        <v>76</v>
      </c>
      <c r="B128" s="38">
        <v>42</v>
      </c>
      <c r="C128" s="38" t="s">
        <v>77</v>
      </c>
      <c r="D128" s="39">
        <v>5020482025</v>
      </c>
      <c r="E128" s="39" t="str">
        <f t="shared" si="61"/>
        <v/>
      </c>
      <c r="F128" s="62"/>
      <c r="G128" s="38" t="s">
        <v>176</v>
      </c>
      <c r="H128" s="38" t="s">
        <v>179</v>
      </c>
      <c r="I128" s="38" t="s">
        <v>80</v>
      </c>
      <c r="J128" s="38" t="s">
        <v>81</v>
      </c>
      <c r="K128" s="38" t="str">
        <f>INDEX('[3]Zonificación '!$AK:$AK,MATCH(D128,'[3]Zonificación '!$B:$B,0))</f>
        <v>OPERADOR COMPONENTE PEDAGOGICO CON ALIMENTOS</v>
      </c>
      <c r="L128" s="38">
        <v>2</v>
      </c>
      <c r="M128" s="38">
        <f>SUMIFS(
   zonificación!$AA:$AA,
   zonificación!$A:$A,B128,
   zonificación!$K:$K, G128,
   zonificación!$I:$I,H128,
   zonificación!$W:$W, I128, zonificación!$AK:$AK, J128)</f>
        <v>255</v>
      </c>
      <c r="N128" s="48">
        <f>IF(COUNTIFS($D$2:$D128,D128)=1,SUMIFS($M:$M,D:D,D128),0)</f>
        <v>1171</v>
      </c>
      <c r="O128" s="62">
        <v>3</v>
      </c>
      <c r="P128" s="38">
        <f>IF(COUNTIFS($D$2:$D128,D128)=1,SUMIFS($L:$L,D:D,D128),0)</f>
        <v>27</v>
      </c>
      <c r="Q128" s="40">
        <f>IF(COUNTIFS($D$2:$D128,D128)=1,SUMIFS($N:$N,D:D,D128),0)</f>
        <v>1171</v>
      </c>
      <c r="R128" s="38" t="s">
        <v>82</v>
      </c>
      <c r="S128" s="38">
        <v>800068367</v>
      </c>
      <c r="T128" s="110">
        <v>800068367</v>
      </c>
      <c r="U128" s="38" t="s">
        <v>186</v>
      </c>
      <c r="V128" s="110" t="s">
        <v>186</v>
      </c>
      <c r="W128" s="38" t="s">
        <v>84</v>
      </c>
      <c r="X128" s="97">
        <v>46326</v>
      </c>
      <c r="Y128" s="64">
        <v>0</v>
      </c>
      <c r="Z128" s="41">
        <f>IF(COUNTIFS($D$2:$D128,$D128)=1,SUMIFS(Y:Y,$D:$D,$D128),0)</f>
        <v>0</v>
      </c>
      <c r="AA128" s="64">
        <v>0</v>
      </c>
      <c r="AB128" s="63" t="s">
        <v>85</v>
      </c>
      <c r="AC128" s="64">
        <v>0</v>
      </c>
      <c r="AD128" s="41">
        <f>IF(COUNTIFS($D$2:$D128,$D128)=1,SUMIFS(AC:AC,$D:$D,$D128),0)</f>
        <v>0</v>
      </c>
      <c r="AE128" s="41">
        <f>IF(COUNTIFS($D$2:$D128,$D128)=1,SUMIFS(AA:AA,$D:$D,$D128),0)</f>
        <v>0</v>
      </c>
      <c r="AF128" s="41">
        <f t="shared" si="51"/>
        <v>0</v>
      </c>
      <c r="AG128" s="41">
        <f t="shared" si="52"/>
        <v>0</v>
      </c>
      <c r="AH128" s="41">
        <f>IF(COUNTIFS($D$2:$D128,$D128)=1,SUMIFS(AG:AG,$D:$D,$D128),0)</f>
        <v>0</v>
      </c>
      <c r="AI128" s="65">
        <f t="shared" si="38"/>
        <v>2026</v>
      </c>
      <c r="AJ128" s="42">
        <f>AH128/VLOOKUP(AI128,SALARIOS!$A$1:$B$4,2,0)</f>
        <v>0</v>
      </c>
      <c r="AK128" s="64">
        <v>0</v>
      </c>
      <c r="AL128" s="64">
        <v>0</v>
      </c>
      <c r="AM128" s="64">
        <v>0</v>
      </c>
      <c r="AN128" s="64">
        <v>0</v>
      </c>
      <c r="AO128" s="41">
        <f t="shared" si="53"/>
        <v>0</v>
      </c>
      <c r="AP128" s="41">
        <f t="shared" si="54"/>
        <v>0</v>
      </c>
      <c r="AQ128" s="41">
        <f t="shared" si="55"/>
        <v>0</v>
      </c>
      <c r="AR128" s="41">
        <f>VALUE(IF(COUNTIFS($D$2:$D128,$D128)=1,MAX(0,SUMIFS(AP:AP,$D:$D,$D128)),0))</f>
        <v>0</v>
      </c>
      <c r="AS128" s="41">
        <f t="shared" si="62"/>
        <v>0</v>
      </c>
      <c r="AT128" s="41">
        <f>IF(COUNTIFS($D$2:$D128,$D128)=1,SUMIFS(AS:AS,$D:$D,$D128),0)</f>
        <v>0</v>
      </c>
      <c r="AU128" s="41">
        <f t="shared" si="56"/>
        <v>0</v>
      </c>
      <c r="AV128" s="41">
        <f t="shared" si="57"/>
        <v>0</v>
      </c>
      <c r="AW128" s="41">
        <f>SUMIFS(Combinaciones!$K:$K,Combinaciones!$A:$A,I128,Combinaciones!$B:$B,J128,Combinaciones!$F:$F,O128)*M128</f>
        <v>430716420</v>
      </c>
      <c r="AX128" s="41">
        <f>IF(COUNTIFS($D$2:$D128,$D128)=1,SUMIFS(AW:AW,$D:$D,$D128),0)</f>
        <v>1803174936</v>
      </c>
      <c r="AY128" s="64">
        <v>0</v>
      </c>
      <c r="AZ128" s="63" t="s">
        <v>85</v>
      </c>
      <c r="BA128" s="59"/>
      <c r="BB128" s="41">
        <f t="shared" si="39"/>
        <v>0</v>
      </c>
      <c r="BC128" s="64">
        <v>0</v>
      </c>
      <c r="BD128" s="43">
        <f t="shared" si="58"/>
        <v>430716420</v>
      </c>
      <c r="BE128" s="41">
        <f>IF(COUNTIFS($D$2:$D128,$D128)=1,SUMIFS(BD:BD,$D:$D,$D128),0)</f>
        <v>1803174936</v>
      </c>
      <c r="BF128" s="66">
        <v>0.02</v>
      </c>
      <c r="BG128" s="41">
        <f t="shared" si="50"/>
        <v>36063498.719999999</v>
      </c>
      <c r="BH128" s="41">
        <f>IF(COUNTIFS($D$2:$D128,$D128)=1,SUMIFS(BG:BG,$D:$D,$D128),0)</f>
        <v>36063498.719999999</v>
      </c>
      <c r="BI128" s="41">
        <f t="shared" si="40"/>
        <v>1839238434.72</v>
      </c>
      <c r="BJ128" s="44">
        <f t="shared" si="59"/>
        <v>1050.450158472333</v>
      </c>
      <c r="BK128" s="44">
        <f t="shared" si="41"/>
        <v>430716420</v>
      </c>
      <c r="BL128" s="44">
        <f t="shared" si="42"/>
        <v>1803174936</v>
      </c>
      <c r="BM128" s="41">
        <f>IF(COUNTIF($D$3:D128,D128)=1,BL128,"")</f>
        <v>1803174936</v>
      </c>
      <c r="BN128" s="41">
        <f t="shared" si="43"/>
        <v>36063498.719999999</v>
      </c>
      <c r="BO128" s="41">
        <f t="shared" si="44"/>
        <v>1839238434.72</v>
      </c>
      <c r="BP128" s="44">
        <f t="shared" si="45"/>
        <v>0</v>
      </c>
      <c r="BQ128" s="44">
        <f t="shared" si="46"/>
        <v>1050.450158472333</v>
      </c>
      <c r="BR128" s="44" t="str">
        <f t="shared" si="47"/>
        <v/>
      </c>
      <c r="BS128" s="44" t="str">
        <f t="shared" si="60"/>
        <v/>
      </c>
      <c r="BT128" s="44">
        <f t="shared" si="48"/>
        <v>1050.450158472333</v>
      </c>
      <c r="BU128" s="45" t="str">
        <f t="shared" si="49"/>
        <v/>
      </c>
    </row>
    <row r="129" spans="1:73" hidden="1">
      <c r="A129" s="95" t="s">
        <v>76</v>
      </c>
      <c r="B129" s="38">
        <v>42</v>
      </c>
      <c r="C129" s="38" t="s">
        <v>77</v>
      </c>
      <c r="D129" s="39">
        <v>5020482025</v>
      </c>
      <c r="E129" s="39" t="str">
        <f t="shared" si="61"/>
        <v/>
      </c>
      <c r="F129" s="62"/>
      <c r="G129" s="38" t="s">
        <v>176</v>
      </c>
      <c r="H129" s="38" t="s">
        <v>179</v>
      </c>
      <c r="I129" s="38" t="s">
        <v>118</v>
      </c>
      <c r="J129" s="38" t="s">
        <v>81</v>
      </c>
      <c r="K129" s="38" t="str">
        <f>INDEX('[3]Zonificación '!$AK:$AK,MATCH(D129,'[3]Zonificación '!$B:$B,0))</f>
        <v>OPERADOR COMPONENTE PEDAGOGICO CON ALIMENTOS</v>
      </c>
      <c r="L129" s="38">
        <v>11</v>
      </c>
      <c r="M129" s="38">
        <f>SUMIFS(
   zonificación!$AA:$AA,
   zonificación!$A:$A,B129,
   zonificación!$K:$K, G129,
   zonificación!$I:$I,H129,
   zonificación!$W:$W, I129, zonificación!$AK:$AK, J129)</f>
        <v>285</v>
      </c>
      <c r="N129" s="48">
        <f>IF(COUNTIFS($D$2:$D129,D129)=1,SUMIFS($M:$M,D:D,D129),0)</f>
        <v>0</v>
      </c>
      <c r="O129" s="62">
        <v>3</v>
      </c>
      <c r="P129" s="38">
        <f>IF(COUNTIFS($D$2:$D129,D129)=1,SUMIFS($L:$L,D:D,D129),0)</f>
        <v>0</v>
      </c>
      <c r="Q129" s="40">
        <f>IF(COUNTIFS($D$2:$D129,D129)=1,SUMIFS($N:$N,D:D,D129),0)</f>
        <v>0</v>
      </c>
      <c r="R129" s="38" t="s">
        <v>82</v>
      </c>
      <c r="S129" s="38">
        <v>800068367</v>
      </c>
      <c r="T129" s="110">
        <v>800068367</v>
      </c>
      <c r="U129" s="38" t="s">
        <v>186</v>
      </c>
      <c r="V129" s="110" t="s">
        <v>186</v>
      </c>
      <c r="W129" s="38" t="s">
        <v>120</v>
      </c>
      <c r="X129" s="97">
        <v>46326</v>
      </c>
      <c r="Y129" s="64">
        <v>0</v>
      </c>
      <c r="Z129" s="41">
        <f>IF(COUNTIFS($D$2:$D129,$D129)=1,SUMIFS(Y:Y,$D:$D,$D129),0)</f>
        <v>0</v>
      </c>
      <c r="AA129" s="64">
        <v>0</v>
      </c>
      <c r="AB129" s="63" t="s">
        <v>85</v>
      </c>
      <c r="AC129" s="64">
        <v>0</v>
      </c>
      <c r="AD129" s="41">
        <f>IF(COUNTIFS($D$2:$D129,$D129)=1,SUMIFS(AC:AC,$D:$D,$D129),0)</f>
        <v>0</v>
      </c>
      <c r="AE129" s="41">
        <f>IF(COUNTIFS($D$2:$D129,$D129)=1,SUMIFS(AA:AA,$D:$D,$D129),0)</f>
        <v>0</v>
      </c>
      <c r="AF129" s="41">
        <f t="shared" si="51"/>
        <v>0</v>
      </c>
      <c r="AG129" s="41">
        <f t="shared" si="52"/>
        <v>0</v>
      </c>
      <c r="AH129" s="41">
        <f>IF(COUNTIFS($D$2:$D129,$D129)=1,SUMIFS(AG:AG,$D:$D,$D129),0)</f>
        <v>0</v>
      </c>
      <c r="AI129" s="65">
        <f t="shared" si="38"/>
        <v>2026</v>
      </c>
      <c r="AJ129" s="42">
        <f>AH129/VLOOKUP(AI129,SALARIOS!$A$1:$B$4,2,0)</f>
        <v>0</v>
      </c>
      <c r="AK129" s="64">
        <v>0</v>
      </c>
      <c r="AL129" s="64">
        <v>0</v>
      </c>
      <c r="AM129" s="64">
        <v>0</v>
      </c>
      <c r="AN129" s="64">
        <v>0</v>
      </c>
      <c r="AO129" s="41">
        <f t="shared" si="53"/>
        <v>0</v>
      </c>
      <c r="AP129" s="41">
        <f t="shared" si="54"/>
        <v>0</v>
      </c>
      <c r="AQ129" s="41">
        <f t="shared" si="55"/>
        <v>0</v>
      </c>
      <c r="AR129" s="41">
        <f>VALUE(IF(COUNTIFS($D$2:$D129,$D129)=1,MAX(0,SUMIFS(AP:AP,$D:$D,$D129)),0))</f>
        <v>0</v>
      </c>
      <c r="AS129" s="41">
        <f t="shared" si="62"/>
        <v>0</v>
      </c>
      <c r="AT129" s="41">
        <f>IF(COUNTIFS($D$2:$D129,$D129)=1,SUMIFS(AS:AS,$D:$D,$D129),0)</f>
        <v>0</v>
      </c>
      <c r="AU129" s="41">
        <f t="shared" si="56"/>
        <v>0</v>
      </c>
      <c r="AV129" s="41">
        <f t="shared" si="57"/>
        <v>0</v>
      </c>
      <c r="AW129" s="41">
        <f>SUMIFS(Combinaciones!$K:$K,Combinaciones!$A:$A,I129,Combinaciones!$B:$B,J129,Combinaciones!$F:$F,O129)*M129</f>
        <v>417108045</v>
      </c>
      <c r="AX129" s="41">
        <f>IF(COUNTIFS($D$2:$D129,$D129)=1,SUMIFS(AW:AW,$D:$D,$D129),0)</f>
        <v>0</v>
      </c>
      <c r="AY129" s="64">
        <v>0</v>
      </c>
      <c r="AZ129" s="63" t="s">
        <v>85</v>
      </c>
      <c r="BA129" s="59"/>
      <c r="BB129" s="41">
        <f t="shared" si="39"/>
        <v>0</v>
      </c>
      <c r="BC129" s="64">
        <v>0</v>
      </c>
      <c r="BD129" s="43">
        <f t="shared" si="58"/>
        <v>417108045</v>
      </c>
      <c r="BE129" s="41">
        <f>IF(COUNTIFS($D$2:$D129,$D129)=1,SUMIFS(BD:BD,$D:$D,$D129),0)</f>
        <v>0</v>
      </c>
      <c r="BF129" s="66">
        <v>0.02</v>
      </c>
      <c r="BG129" s="41">
        <f t="shared" si="50"/>
        <v>0</v>
      </c>
      <c r="BH129" s="41">
        <f>IF(COUNTIFS($D$2:$D129,$D129)=1,SUMIFS(BG:BG,$D:$D,$D129),0)</f>
        <v>0</v>
      </c>
      <c r="BI129" s="41">
        <f t="shared" si="40"/>
        <v>0</v>
      </c>
      <c r="BJ129" s="44">
        <f t="shared" si="59"/>
        <v>0</v>
      </c>
      <c r="BK129" s="44">
        <f t="shared" si="41"/>
        <v>417108045</v>
      </c>
      <c r="BL129" s="44">
        <f t="shared" si="42"/>
        <v>1803174936</v>
      </c>
      <c r="BM129" s="41" t="str">
        <f>IF(COUNTIF($D$3:D129,D129)=1,BL129,"")</f>
        <v/>
      </c>
      <c r="BN129" s="41">
        <f t="shared" si="43"/>
        <v>0</v>
      </c>
      <c r="BO129" s="41">
        <f t="shared" si="44"/>
        <v>0</v>
      </c>
      <c r="BP129" s="44">
        <f t="shared" si="45"/>
        <v>0</v>
      </c>
      <c r="BQ129" s="44">
        <f t="shared" si="46"/>
        <v>0</v>
      </c>
      <c r="BR129" s="44" t="str">
        <f t="shared" si="47"/>
        <v/>
      </c>
      <c r="BS129" s="44" t="str">
        <f t="shared" si="60"/>
        <v/>
      </c>
      <c r="BT129" s="44">
        <f t="shared" si="48"/>
        <v>0</v>
      </c>
      <c r="BU129" s="45" t="str">
        <f t="shared" si="49"/>
        <v/>
      </c>
    </row>
    <row r="130" spans="1:73" hidden="1">
      <c r="A130" s="95" t="s">
        <v>76</v>
      </c>
      <c r="B130" s="38">
        <v>42</v>
      </c>
      <c r="C130" s="38" t="s">
        <v>77</v>
      </c>
      <c r="D130" s="39">
        <v>5020482025</v>
      </c>
      <c r="E130" s="39" t="str">
        <f t="shared" si="61"/>
        <v/>
      </c>
      <c r="F130" s="62"/>
      <c r="G130" s="38" t="s">
        <v>176</v>
      </c>
      <c r="H130" s="38" t="s">
        <v>185</v>
      </c>
      <c r="I130" s="38" t="s">
        <v>89</v>
      </c>
      <c r="J130" s="38" t="s">
        <v>81</v>
      </c>
      <c r="K130" s="38" t="str">
        <f>INDEX('[3]Zonificación '!$AK:$AK,MATCH(D130,'[3]Zonificación '!$B:$B,0))</f>
        <v>OPERADOR COMPONENTE PEDAGOGICO CON ALIMENTOS</v>
      </c>
      <c r="L130" s="38">
        <v>2</v>
      </c>
      <c r="M130" s="38">
        <f>SUMIFS(
   zonificación!$AA:$AA,
   zonificación!$A:$A,B130,
   zonificación!$K:$K, G130,
   zonificación!$I:$I,H130,
   zonificación!$W:$W, I130, zonificación!$AK:$AK, J130)</f>
        <v>152</v>
      </c>
      <c r="N130" s="48">
        <f>IF(COUNTIFS($D$2:$D130,D130)=1,SUMIFS($M:$M,D:D,D130),0)</f>
        <v>0</v>
      </c>
      <c r="O130" s="62">
        <v>3</v>
      </c>
      <c r="P130" s="38">
        <f>IF(COUNTIFS($D$2:$D130,D130)=1,SUMIFS($L:$L,D:D,D130),0)</f>
        <v>0</v>
      </c>
      <c r="Q130" s="40">
        <f>IF(COUNTIFS($D$2:$D130,D130)=1,SUMIFS($N:$N,D:D,D130),0)</f>
        <v>0</v>
      </c>
      <c r="R130" s="38" t="s">
        <v>82</v>
      </c>
      <c r="S130" s="38">
        <v>800068367</v>
      </c>
      <c r="T130" s="110">
        <v>800068367</v>
      </c>
      <c r="U130" s="38" t="s">
        <v>186</v>
      </c>
      <c r="V130" s="110" t="s">
        <v>186</v>
      </c>
      <c r="W130" s="38" t="s">
        <v>84</v>
      </c>
      <c r="X130" s="97">
        <v>46326</v>
      </c>
      <c r="Y130" s="64">
        <v>0</v>
      </c>
      <c r="Z130" s="41">
        <f>IF(COUNTIFS($D$2:$D130,$D130)=1,SUMIFS(Y:Y,$D:$D,$D130),0)</f>
        <v>0</v>
      </c>
      <c r="AA130" s="64">
        <v>0</v>
      </c>
      <c r="AB130" s="63" t="s">
        <v>85</v>
      </c>
      <c r="AC130" s="64">
        <v>0</v>
      </c>
      <c r="AD130" s="41">
        <f>IF(COUNTIFS($D$2:$D130,$D130)=1,SUMIFS(AC:AC,$D:$D,$D130),0)</f>
        <v>0</v>
      </c>
      <c r="AE130" s="41">
        <f>IF(COUNTIFS($D$2:$D130,$D130)=1,SUMIFS(AA:AA,$D:$D,$D130),0)</f>
        <v>0</v>
      </c>
      <c r="AF130" s="41">
        <f t="shared" si="51"/>
        <v>0</v>
      </c>
      <c r="AG130" s="41">
        <f t="shared" si="52"/>
        <v>0</v>
      </c>
      <c r="AH130" s="41">
        <f>IF(COUNTIFS($D$2:$D130,$D130)=1,SUMIFS(AG:AG,$D:$D,$D130),0)</f>
        <v>0</v>
      </c>
      <c r="AI130" s="65">
        <f t="shared" si="38"/>
        <v>2026</v>
      </c>
      <c r="AJ130" s="42">
        <f>AH130/VLOOKUP(AI130,SALARIOS!$A$1:$B$4,2,0)</f>
        <v>0</v>
      </c>
      <c r="AK130" s="64">
        <v>0</v>
      </c>
      <c r="AL130" s="64">
        <v>0</v>
      </c>
      <c r="AM130" s="64">
        <v>0</v>
      </c>
      <c r="AN130" s="64">
        <v>0</v>
      </c>
      <c r="AO130" s="41">
        <f t="shared" si="53"/>
        <v>0</v>
      </c>
      <c r="AP130" s="41">
        <f t="shared" si="54"/>
        <v>0</v>
      </c>
      <c r="AQ130" s="41">
        <f t="shared" si="55"/>
        <v>0</v>
      </c>
      <c r="AR130" s="41">
        <f>VALUE(IF(COUNTIFS($D$2:$D130,$D130)=1,MAX(0,SUMIFS(AP:AP,$D:$D,$D130)),0))</f>
        <v>0</v>
      </c>
      <c r="AS130" s="41">
        <f t="shared" si="62"/>
        <v>0</v>
      </c>
      <c r="AT130" s="41">
        <f>IF(COUNTIFS($D$2:$D130,$D130)=1,SUMIFS(AS:AS,$D:$D,$D130),0)</f>
        <v>0</v>
      </c>
      <c r="AU130" s="41">
        <f t="shared" si="56"/>
        <v>0</v>
      </c>
      <c r="AV130" s="41">
        <f t="shared" si="57"/>
        <v>0</v>
      </c>
      <c r="AW130" s="41">
        <f>SUMIFS(Combinaciones!$K:$K,Combinaciones!$A:$A,I130,Combinaciones!$B:$B,J130,Combinaciones!$F:$F,O130)*M130</f>
        <v>265160808</v>
      </c>
      <c r="AX130" s="41">
        <f>IF(COUNTIFS($D$2:$D130,$D130)=1,SUMIFS(AW:AW,$D:$D,$D130),0)</f>
        <v>0</v>
      </c>
      <c r="AY130" s="64">
        <v>0</v>
      </c>
      <c r="AZ130" s="63" t="s">
        <v>85</v>
      </c>
      <c r="BA130" s="59"/>
      <c r="BB130" s="41">
        <f t="shared" si="39"/>
        <v>0</v>
      </c>
      <c r="BC130" s="64">
        <v>0</v>
      </c>
      <c r="BD130" s="43">
        <f t="shared" si="58"/>
        <v>265160808</v>
      </c>
      <c r="BE130" s="41">
        <f>IF(COUNTIFS($D$2:$D130,$D130)=1,SUMIFS(BD:BD,$D:$D,$D130),0)</f>
        <v>0</v>
      </c>
      <c r="BF130" s="66">
        <v>0.02</v>
      </c>
      <c r="BG130" s="41">
        <f t="shared" si="50"/>
        <v>0</v>
      </c>
      <c r="BH130" s="41">
        <f>IF(COUNTIFS($D$2:$D130,$D130)=1,SUMIFS(BG:BG,$D:$D,$D130),0)</f>
        <v>0</v>
      </c>
      <c r="BI130" s="41">
        <f t="shared" si="40"/>
        <v>0</v>
      </c>
      <c r="BJ130" s="44">
        <f t="shared" si="59"/>
        <v>0</v>
      </c>
      <c r="BK130" s="44">
        <f t="shared" si="41"/>
        <v>265160808</v>
      </c>
      <c r="BL130" s="44">
        <f t="shared" si="42"/>
        <v>1803174936</v>
      </c>
      <c r="BM130" s="41" t="str">
        <f>IF(COUNTIF($D$3:D130,D130)=1,BL130,"")</f>
        <v/>
      </c>
      <c r="BN130" s="41">
        <f t="shared" si="43"/>
        <v>0</v>
      </c>
      <c r="BO130" s="41">
        <f t="shared" si="44"/>
        <v>0</v>
      </c>
      <c r="BP130" s="44">
        <f t="shared" si="45"/>
        <v>0</v>
      </c>
      <c r="BQ130" s="44">
        <f t="shared" si="46"/>
        <v>0</v>
      </c>
      <c r="BR130" s="44" t="str">
        <f t="shared" si="47"/>
        <v/>
      </c>
      <c r="BS130" s="44" t="str">
        <f t="shared" si="60"/>
        <v/>
      </c>
      <c r="BT130" s="44">
        <f t="shared" si="48"/>
        <v>0</v>
      </c>
      <c r="BU130" s="45" t="str">
        <f t="shared" si="49"/>
        <v/>
      </c>
    </row>
    <row r="131" spans="1:73" hidden="1">
      <c r="A131" s="95" t="s">
        <v>76</v>
      </c>
      <c r="B131" s="38">
        <v>42</v>
      </c>
      <c r="C131" s="38" t="s">
        <v>77</v>
      </c>
      <c r="D131" s="39">
        <v>5020482025</v>
      </c>
      <c r="E131" s="39" t="str">
        <f t="shared" si="61"/>
        <v/>
      </c>
      <c r="F131" s="62"/>
      <c r="G131" s="38" t="s">
        <v>176</v>
      </c>
      <c r="H131" s="38" t="s">
        <v>185</v>
      </c>
      <c r="I131" s="38" t="s">
        <v>180</v>
      </c>
      <c r="J131" s="38" t="s">
        <v>81</v>
      </c>
      <c r="K131" s="38" t="str">
        <f>INDEX('[3]Zonificación '!$AK:$AK,MATCH(D131,'[3]Zonificación '!$B:$B,0))</f>
        <v>OPERADOR COMPONENTE PEDAGOGICO CON ALIMENTOS</v>
      </c>
      <c r="L131" s="38">
        <v>4</v>
      </c>
      <c r="M131" s="38">
        <f>SUMIFS(
   zonificación!$AA:$AA,
   zonificación!$A:$A,B131,
   zonificación!$K:$K, G131,
   zonificación!$I:$I,H131,
   zonificación!$W:$W, I131, zonificación!$AK:$AK, J131)</f>
        <v>320</v>
      </c>
      <c r="N131" s="48">
        <f>IF(COUNTIFS($D$2:$D131,D131)=1,SUMIFS($M:$M,D:D,D131),0)</f>
        <v>0</v>
      </c>
      <c r="O131" s="62">
        <v>3</v>
      </c>
      <c r="P131" s="38">
        <f>IF(COUNTIFS($D$2:$D131,D131)=1,SUMIFS($L:$L,D:D,D131),0)</f>
        <v>0</v>
      </c>
      <c r="Q131" s="40">
        <f>IF(COUNTIFS($D$2:$D131,D131)=1,SUMIFS($N:$N,D:D,D131),0)</f>
        <v>0</v>
      </c>
      <c r="R131" s="38" t="s">
        <v>82</v>
      </c>
      <c r="S131" s="38">
        <v>800068367</v>
      </c>
      <c r="T131" s="110">
        <v>800068367</v>
      </c>
      <c r="U131" s="38" t="s">
        <v>186</v>
      </c>
      <c r="V131" s="110" t="s">
        <v>186</v>
      </c>
      <c r="W131" s="38" t="s">
        <v>120</v>
      </c>
      <c r="X131" s="97">
        <v>46326</v>
      </c>
      <c r="Y131" s="64">
        <v>0</v>
      </c>
      <c r="Z131" s="41">
        <f>IF(COUNTIFS($D$2:$D131,$D131)=1,SUMIFS(Y:Y,$D:$D,$D131),0)</f>
        <v>0</v>
      </c>
      <c r="AA131" s="64">
        <v>0</v>
      </c>
      <c r="AB131" s="63" t="s">
        <v>85</v>
      </c>
      <c r="AC131" s="64">
        <v>0</v>
      </c>
      <c r="AD131" s="41">
        <f>IF(COUNTIFS($D$2:$D131,$D131)=1,SUMIFS(AC:AC,$D:$D,$D131),0)</f>
        <v>0</v>
      </c>
      <c r="AE131" s="41">
        <f>IF(COUNTIFS($D$2:$D131,$D131)=1,SUMIFS(AA:AA,$D:$D,$D131),0)</f>
        <v>0</v>
      </c>
      <c r="AF131" s="41">
        <f t="shared" si="51"/>
        <v>0</v>
      </c>
      <c r="AG131" s="41">
        <f t="shared" si="52"/>
        <v>0</v>
      </c>
      <c r="AH131" s="41">
        <f>IF(COUNTIFS($D$2:$D131,$D131)=1,SUMIFS(AG:AG,$D:$D,$D131),0)</f>
        <v>0</v>
      </c>
      <c r="AI131" s="65">
        <f t="shared" ref="AI131:AI194" si="63">IF(E131="",2026,VALUE(RIGHT(E131,4)))</f>
        <v>2026</v>
      </c>
      <c r="AJ131" s="42">
        <f>AH131/VLOOKUP(AI131,SALARIOS!$A$1:$B$4,2,0)</f>
        <v>0</v>
      </c>
      <c r="AK131" s="64">
        <v>0</v>
      </c>
      <c r="AL131" s="64">
        <v>0</v>
      </c>
      <c r="AM131" s="64">
        <v>0</v>
      </c>
      <c r="AN131" s="64">
        <v>0</v>
      </c>
      <c r="AO131" s="41">
        <f t="shared" si="53"/>
        <v>0</v>
      </c>
      <c r="AP131" s="41">
        <f t="shared" si="54"/>
        <v>0</v>
      </c>
      <c r="AQ131" s="41">
        <f t="shared" si="55"/>
        <v>0</v>
      </c>
      <c r="AR131" s="41">
        <f>VALUE(IF(COUNTIFS($D$2:$D131,$D131)=1,MAX(0,SUMIFS(AP:AP,$D:$D,$D131)),0))</f>
        <v>0</v>
      </c>
      <c r="AS131" s="41">
        <f t="shared" si="62"/>
        <v>0</v>
      </c>
      <c r="AT131" s="41">
        <f>IF(COUNTIFS($D$2:$D131,$D131)=1,SUMIFS(AS:AS,$D:$D,$D131),0)</f>
        <v>0</v>
      </c>
      <c r="AU131" s="41">
        <f t="shared" si="56"/>
        <v>0</v>
      </c>
      <c r="AV131" s="41">
        <f t="shared" si="57"/>
        <v>0</v>
      </c>
      <c r="AW131" s="41">
        <f>SUMIFS(Combinaciones!$K:$K,Combinaciones!$A:$A,I131,Combinaciones!$B:$B,J131,Combinaciones!$F:$F,O131)*M131</f>
        <v>461087040</v>
      </c>
      <c r="AX131" s="41">
        <f>IF(COUNTIFS($D$2:$D131,$D131)=1,SUMIFS(AW:AW,$D:$D,$D131),0)</f>
        <v>0</v>
      </c>
      <c r="AY131" s="64">
        <v>0</v>
      </c>
      <c r="AZ131" s="63" t="s">
        <v>85</v>
      </c>
      <c r="BA131" s="59"/>
      <c r="BB131" s="41">
        <f t="shared" ref="BB131:BB194" si="64">+IF(I131="HOGAR INFANTIL – INSTITUCIONAL",BA131*(1750905*0.03)*O131,0)</f>
        <v>0</v>
      </c>
      <c r="BC131" s="64">
        <v>0</v>
      </c>
      <c r="BD131" s="43">
        <f t="shared" si="58"/>
        <v>461087040</v>
      </c>
      <c r="BE131" s="41">
        <f>IF(COUNTIFS($D$2:$D131,$D131)=1,SUMIFS(BD:BD,$D:$D,$D131),0)</f>
        <v>0</v>
      </c>
      <c r="BF131" s="66">
        <v>0.02</v>
      </c>
      <c r="BG131" s="41">
        <f t="shared" si="50"/>
        <v>0</v>
      </c>
      <c r="BH131" s="41">
        <f>IF(COUNTIFS($D$2:$D131,$D131)=1,SUMIFS(BG:BG,$D:$D,$D131),0)</f>
        <v>0</v>
      </c>
      <c r="BI131" s="41">
        <f t="shared" ref="BI131:BI194" si="65">IF(BE131&lt;&gt;"",BE131+BH131,"")</f>
        <v>0</v>
      </c>
      <c r="BJ131" s="44">
        <f t="shared" si="59"/>
        <v>0</v>
      </c>
      <c r="BK131" s="44">
        <f t="shared" ref="BK131:BK194" si="66">Y131+AL131-AK131+BD131</f>
        <v>461087040</v>
      </c>
      <c r="BL131" s="44">
        <f t="shared" ref="BL131:BL194" si="67">SUMIF($D:$D,$D:$D,$BK:$BK)</f>
        <v>1803174936</v>
      </c>
      <c r="BM131" s="41" t="str">
        <f>IF(COUNTIF($D$3:D131,D131)=1,BL131,"")</f>
        <v/>
      </c>
      <c r="BN131" s="41">
        <f t="shared" ref="BN131:BN194" si="68">+IFERROR(AD131+BG131+AN131-AM131,0)</f>
        <v>0</v>
      </c>
      <c r="BO131" s="41">
        <f t="shared" ref="BO131:BO194" si="69">+IFERROR(Z131+AF131+AL131-AK131+AN131-AM131+BE131+BG131+AE131,0)</f>
        <v>0</v>
      </c>
      <c r="BP131" s="44">
        <f t="shared" ref="BP131:BP194" si="70">IF(AJ131&lt;&gt;"",AJ131/2,"")</f>
        <v>0</v>
      </c>
      <c r="BQ131" s="44">
        <f t="shared" ref="BQ131:BQ194" si="71">+AR131+BJ131</f>
        <v>0</v>
      </c>
      <c r="BR131" s="44" t="str">
        <f t="shared" ref="BR131:BR194" si="72">IF(A131="SI","",IF(BP131-BQ131&lt;0,0,BP131-BQ131))</f>
        <v/>
      </c>
      <c r="BS131" s="44" t="str">
        <f t="shared" si="60"/>
        <v/>
      </c>
      <c r="BT131" s="44">
        <f t="shared" ref="BT131:BT194" si="73">+(AJ131+BQ131)</f>
        <v>0</v>
      </c>
      <c r="BU131" s="45" t="str">
        <f t="shared" ref="BU131:BU194" si="74">IF(BT131="","",IF(SUMIFS(BT:BT,S:S,S131)&gt;5000,"ALERTA MAYOR QUE 5.000",""))</f>
        <v/>
      </c>
    </row>
    <row r="132" spans="1:73" hidden="1">
      <c r="A132" s="95" t="s">
        <v>76</v>
      </c>
      <c r="B132" s="38">
        <v>42</v>
      </c>
      <c r="C132" s="38" t="s">
        <v>77</v>
      </c>
      <c r="D132" s="39">
        <v>5020482025</v>
      </c>
      <c r="E132" s="39" t="str">
        <f t="shared" si="61"/>
        <v/>
      </c>
      <c r="F132" s="62"/>
      <c r="G132" s="38" t="s">
        <v>176</v>
      </c>
      <c r="H132" s="38" t="s">
        <v>187</v>
      </c>
      <c r="I132" s="38" t="s">
        <v>180</v>
      </c>
      <c r="J132" s="38" t="s">
        <v>81</v>
      </c>
      <c r="K132" s="38" t="str">
        <f>INDEX('[3]Zonificación '!$AK:$AK,MATCH(D132,'[3]Zonificación '!$B:$B,0))</f>
        <v>OPERADOR COMPONENTE PEDAGOGICO CON ALIMENTOS</v>
      </c>
      <c r="L132" s="38">
        <v>8</v>
      </c>
      <c r="M132" s="38">
        <f>SUMIFS(
   zonificación!$AA:$AA,
   zonificación!$A:$A,B132,
   zonificación!$K:$K, G132,
   zonificación!$I:$I,H132,
   zonificación!$W:$W, I132, zonificación!$AK:$AK, J132)</f>
        <v>159</v>
      </c>
      <c r="N132" s="48">
        <f>IF(COUNTIFS($D$2:$D132,D132)=1,SUMIFS($M:$M,D:D,D132),0)</f>
        <v>0</v>
      </c>
      <c r="O132" s="62">
        <v>3</v>
      </c>
      <c r="P132" s="38">
        <f>IF(COUNTIFS($D$2:$D132,D132)=1,SUMIFS($L:$L,D:D,D132),0)</f>
        <v>0</v>
      </c>
      <c r="Q132" s="40">
        <f>IF(COUNTIFS($D$2:$D132,D132)=1,SUMIFS($N:$N,D:D,D132),0)</f>
        <v>0</v>
      </c>
      <c r="R132" s="38" t="s">
        <v>82</v>
      </c>
      <c r="S132" s="38">
        <v>800068367</v>
      </c>
      <c r="T132" s="110">
        <v>800068367</v>
      </c>
      <c r="U132" s="38" t="s">
        <v>186</v>
      </c>
      <c r="V132" s="110" t="s">
        <v>186</v>
      </c>
      <c r="W132" s="38" t="s">
        <v>120</v>
      </c>
      <c r="X132" s="97">
        <v>46326</v>
      </c>
      <c r="Y132" s="64">
        <v>0</v>
      </c>
      <c r="Z132" s="41">
        <f>IF(COUNTIFS($D$2:$D132,$D132)=1,SUMIFS(Y:Y,$D:$D,$D132),0)</f>
        <v>0</v>
      </c>
      <c r="AA132" s="64">
        <v>0</v>
      </c>
      <c r="AB132" s="63" t="s">
        <v>85</v>
      </c>
      <c r="AC132" s="64">
        <v>0</v>
      </c>
      <c r="AD132" s="41">
        <f>IF(COUNTIFS($D$2:$D132,$D132)=1,SUMIFS(AC:AC,$D:$D,$D132),0)</f>
        <v>0</v>
      </c>
      <c r="AE132" s="41">
        <f>IF(COUNTIFS($D$2:$D132,$D132)=1,SUMIFS(AA:AA,$D:$D,$D132),0)</f>
        <v>0</v>
      </c>
      <c r="AF132" s="41">
        <f t="shared" si="51"/>
        <v>0</v>
      </c>
      <c r="AG132" s="41">
        <f t="shared" si="52"/>
        <v>0</v>
      </c>
      <c r="AH132" s="41">
        <f>IF(COUNTIFS($D$2:$D132,$D132)=1,SUMIFS(AG:AG,$D:$D,$D132),0)</f>
        <v>0</v>
      </c>
      <c r="AI132" s="65">
        <f t="shared" si="63"/>
        <v>2026</v>
      </c>
      <c r="AJ132" s="42">
        <f>AH132/VLOOKUP(AI132,SALARIOS!$A$1:$B$4,2,0)</f>
        <v>0</v>
      </c>
      <c r="AK132" s="64">
        <v>0</v>
      </c>
      <c r="AL132" s="64">
        <v>0</v>
      </c>
      <c r="AM132" s="64">
        <v>0</v>
      </c>
      <c r="AN132" s="64">
        <v>0</v>
      </c>
      <c r="AO132" s="41">
        <f t="shared" si="53"/>
        <v>0</v>
      </c>
      <c r="AP132" s="41">
        <f t="shared" si="54"/>
        <v>0</v>
      </c>
      <c r="AQ132" s="41">
        <f t="shared" si="55"/>
        <v>0</v>
      </c>
      <c r="AR132" s="41">
        <f>VALUE(IF(COUNTIFS($D$2:$D132,$D132)=1,MAX(0,SUMIFS(AP:AP,$D:$D,$D132)),0))</f>
        <v>0</v>
      </c>
      <c r="AS132" s="41">
        <f t="shared" si="62"/>
        <v>0</v>
      </c>
      <c r="AT132" s="41">
        <f>IF(COUNTIFS($D$2:$D132,$D132)=1,SUMIFS(AS:AS,$D:$D,$D132),0)</f>
        <v>0</v>
      </c>
      <c r="AU132" s="41">
        <f t="shared" si="56"/>
        <v>0</v>
      </c>
      <c r="AV132" s="41">
        <f t="shared" si="57"/>
        <v>0</v>
      </c>
      <c r="AW132" s="41">
        <f>SUMIFS(Combinaciones!$K:$K,Combinaciones!$A:$A,I132,Combinaciones!$B:$B,J132,Combinaciones!$F:$F,O132)*M132</f>
        <v>229102623</v>
      </c>
      <c r="AX132" s="41">
        <f>IF(COUNTIFS($D$2:$D132,$D132)=1,SUMIFS(AW:AW,$D:$D,$D132),0)</f>
        <v>0</v>
      </c>
      <c r="AY132" s="64">
        <v>0</v>
      </c>
      <c r="AZ132" s="63" t="s">
        <v>85</v>
      </c>
      <c r="BA132" s="59"/>
      <c r="BB132" s="41">
        <f t="shared" si="64"/>
        <v>0</v>
      </c>
      <c r="BC132" s="64">
        <v>0</v>
      </c>
      <c r="BD132" s="43">
        <f t="shared" si="58"/>
        <v>229102623</v>
      </c>
      <c r="BE132" s="41">
        <f>IF(COUNTIFS($D$2:$D132,$D132)=1,SUMIFS(BD:BD,$D:$D,$D132),0)</f>
        <v>0</v>
      </c>
      <c r="BF132" s="66">
        <v>0.02</v>
      </c>
      <c r="BG132" s="41">
        <f t="shared" si="50"/>
        <v>0</v>
      </c>
      <c r="BH132" s="41">
        <f>IF(COUNTIFS($D$2:$D132,$D132)=1,SUMIFS(BG:BG,$D:$D,$D132),0)</f>
        <v>0</v>
      </c>
      <c r="BI132" s="41">
        <f t="shared" si="65"/>
        <v>0</v>
      </c>
      <c r="BJ132" s="44">
        <f t="shared" si="59"/>
        <v>0</v>
      </c>
      <c r="BK132" s="44">
        <f t="shared" si="66"/>
        <v>229102623</v>
      </c>
      <c r="BL132" s="44">
        <f t="shared" si="67"/>
        <v>1803174936</v>
      </c>
      <c r="BM132" s="41" t="str">
        <f>IF(COUNTIF($D$3:D132,D132)=1,BL132,"")</f>
        <v/>
      </c>
      <c r="BN132" s="41">
        <f t="shared" si="68"/>
        <v>0</v>
      </c>
      <c r="BO132" s="41">
        <f t="shared" si="69"/>
        <v>0</v>
      </c>
      <c r="BP132" s="44">
        <f t="shared" si="70"/>
        <v>0</v>
      </c>
      <c r="BQ132" s="44">
        <f t="shared" si="71"/>
        <v>0</v>
      </c>
      <c r="BR132" s="44" t="str">
        <f t="shared" si="72"/>
        <v/>
      </c>
      <c r="BS132" s="44" t="str">
        <f t="shared" si="60"/>
        <v/>
      </c>
      <c r="BT132" s="44">
        <f t="shared" si="73"/>
        <v>0</v>
      </c>
      <c r="BU132" s="45" t="str">
        <f t="shared" si="74"/>
        <v/>
      </c>
    </row>
    <row r="133" spans="1:73" hidden="1">
      <c r="A133" s="95" t="s">
        <v>76</v>
      </c>
      <c r="B133" s="38">
        <v>43</v>
      </c>
      <c r="C133" s="38" t="s">
        <v>77</v>
      </c>
      <c r="D133" s="39">
        <v>5020402025</v>
      </c>
      <c r="E133" s="39" t="str">
        <f t="shared" si="61"/>
        <v/>
      </c>
      <c r="F133" s="62"/>
      <c r="G133" s="38" t="s">
        <v>176</v>
      </c>
      <c r="H133" s="38" t="s">
        <v>188</v>
      </c>
      <c r="I133" s="38" t="s">
        <v>118</v>
      </c>
      <c r="J133" s="38" t="s">
        <v>81</v>
      </c>
      <c r="K133" s="38" t="str">
        <f>INDEX('[3]Zonificación '!$AK:$AK,MATCH(D133,'[3]Zonificación '!$B:$B,0))</f>
        <v>OPERADOR COMPONENTE PEDAGOGICO CON ALIMENTOS</v>
      </c>
      <c r="L133" s="38">
        <v>31</v>
      </c>
      <c r="M133" s="38">
        <f>SUMIFS(
   zonificación!$AA:$AA,
   zonificación!$A:$A,B133,
   zonificación!$K:$K, G133,
   zonificación!$I:$I,H133,
   zonificación!$W:$W, I133, zonificación!$AK:$AK, J133)</f>
        <v>873</v>
      </c>
      <c r="N133" s="48">
        <f>IF(COUNTIFS($D$2:$D133,D133)=1,SUMIFS($M:$M,D:D,D133),0)</f>
        <v>972</v>
      </c>
      <c r="O133" s="62">
        <v>3</v>
      </c>
      <c r="P133" s="38">
        <f>IF(COUNTIFS($D$2:$D133,D133)=1,SUMIFS($L:$L,D:D,D133),0)</f>
        <v>32</v>
      </c>
      <c r="Q133" s="40">
        <f>IF(COUNTIFS($D$2:$D133,D133)=1,SUMIFS($N:$N,D:D,D133),0)</f>
        <v>972</v>
      </c>
      <c r="R133" s="38" t="s">
        <v>82</v>
      </c>
      <c r="S133" s="38">
        <v>900429060</v>
      </c>
      <c r="T133" s="110">
        <v>900429060</v>
      </c>
      <c r="U133" s="38" t="s">
        <v>189</v>
      </c>
      <c r="V133" s="110" t="s">
        <v>189</v>
      </c>
      <c r="W133" s="38" t="s">
        <v>120</v>
      </c>
      <c r="X133" s="97">
        <v>46326</v>
      </c>
      <c r="Y133" s="64">
        <v>0</v>
      </c>
      <c r="Z133" s="41">
        <f>IF(COUNTIFS($D$2:$D133,$D133)=1,SUMIFS(Y:Y,$D:$D,$D133),0)</f>
        <v>0</v>
      </c>
      <c r="AA133" s="64">
        <v>0</v>
      </c>
      <c r="AB133" s="63" t="s">
        <v>85</v>
      </c>
      <c r="AC133" s="64">
        <v>0</v>
      </c>
      <c r="AD133" s="41">
        <f>IF(COUNTIFS($D$2:$D133,$D133)=1,SUMIFS(AC:AC,$D:$D,$D133),0)</f>
        <v>0</v>
      </c>
      <c r="AE133" s="41">
        <f>IF(COUNTIFS($D$2:$D133,$D133)=1,SUMIFS(AA:AA,$D:$D,$D133),0)</f>
        <v>0</v>
      </c>
      <c r="AF133" s="41">
        <f t="shared" si="51"/>
        <v>0</v>
      </c>
      <c r="AG133" s="41">
        <f t="shared" si="52"/>
        <v>0</v>
      </c>
      <c r="AH133" s="41">
        <f>IF(COUNTIFS($D$2:$D133,$D133)=1,SUMIFS(AG:AG,$D:$D,$D133),0)</f>
        <v>0</v>
      </c>
      <c r="AI133" s="65">
        <f t="shared" si="63"/>
        <v>2026</v>
      </c>
      <c r="AJ133" s="42">
        <f>AH133/VLOOKUP(AI133,SALARIOS!$A$1:$B$4,2,0)</f>
        <v>0</v>
      </c>
      <c r="AK133" s="64">
        <v>0</v>
      </c>
      <c r="AL133" s="64">
        <v>0</v>
      </c>
      <c r="AM133" s="64">
        <v>0</v>
      </c>
      <c r="AN133" s="64">
        <v>0</v>
      </c>
      <c r="AO133" s="41">
        <f t="shared" si="53"/>
        <v>0</v>
      </c>
      <c r="AP133" s="41">
        <f t="shared" si="54"/>
        <v>0</v>
      </c>
      <c r="AQ133" s="41">
        <f t="shared" si="55"/>
        <v>0</v>
      </c>
      <c r="AR133" s="41">
        <f>VALUE(IF(COUNTIFS($D$2:$D133,$D133)=1,MAX(0,SUMIFS(AP:AP,$D:$D,$D133)),0))</f>
        <v>0</v>
      </c>
      <c r="AS133" s="41">
        <f t="shared" si="62"/>
        <v>0</v>
      </c>
      <c r="AT133" s="41">
        <f>IF(COUNTIFS($D$2:$D133,$D133)=1,SUMIFS(AS:AS,$D:$D,$D133),0)</f>
        <v>0</v>
      </c>
      <c r="AU133" s="41">
        <f t="shared" si="56"/>
        <v>0</v>
      </c>
      <c r="AV133" s="41">
        <f t="shared" si="57"/>
        <v>0</v>
      </c>
      <c r="AW133" s="41">
        <f>SUMIFS(Combinaciones!$K:$K,Combinaciones!$A:$A,I133,Combinaciones!$B:$B,J133,Combinaciones!$F:$F,O133)*M133</f>
        <v>1277667801</v>
      </c>
      <c r="AX133" s="41">
        <f>IF(COUNTIFS($D$2:$D133,$D133)=1,SUMIFS(AW:AW,$D:$D,$D133),0)</f>
        <v>1444887117</v>
      </c>
      <c r="AY133" s="64">
        <v>0</v>
      </c>
      <c r="AZ133" s="63" t="s">
        <v>85</v>
      </c>
      <c r="BA133" s="59"/>
      <c r="BB133" s="41">
        <f t="shared" si="64"/>
        <v>0</v>
      </c>
      <c r="BC133" s="64">
        <v>0</v>
      </c>
      <c r="BD133" s="43">
        <f t="shared" si="58"/>
        <v>1277667801</v>
      </c>
      <c r="BE133" s="41">
        <f>IF(COUNTIFS($D$2:$D133,$D133)=1,SUMIFS(BD:BD,$D:$D,$D133),0)</f>
        <v>1447093257.3</v>
      </c>
      <c r="BF133" s="66">
        <v>0.02</v>
      </c>
      <c r="BG133" s="41">
        <f t="shared" si="50"/>
        <v>28941865.145999998</v>
      </c>
      <c r="BH133" s="41">
        <f>IF(COUNTIFS($D$2:$D133,$D133)=1,SUMIFS(BG:BG,$D:$D,$D133),0)</f>
        <v>28941865.145999998</v>
      </c>
      <c r="BI133" s="41">
        <f t="shared" si="65"/>
        <v>1476035122.4459999</v>
      </c>
      <c r="BJ133" s="44">
        <f t="shared" si="59"/>
        <v>843.01268341000787</v>
      </c>
      <c r="BK133" s="44">
        <f t="shared" si="66"/>
        <v>1277667801</v>
      </c>
      <c r="BL133" s="44">
        <f t="shared" si="67"/>
        <v>1447093257.3</v>
      </c>
      <c r="BM133" s="41">
        <f>IF(COUNTIF($D$3:D133,D133)=1,BL133,"")</f>
        <v>1447093257.3</v>
      </c>
      <c r="BN133" s="41">
        <f t="shared" si="68"/>
        <v>28941865.145999998</v>
      </c>
      <c r="BO133" s="41">
        <f t="shared" si="69"/>
        <v>1476035122.4459999</v>
      </c>
      <c r="BP133" s="44">
        <f t="shared" si="70"/>
        <v>0</v>
      </c>
      <c r="BQ133" s="44">
        <f t="shared" si="71"/>
        <v>843.01268341000787</v>
      </c>
      <c r="BR133" s="44" t="str">
        <f t="shared" si="72"/>
        <v/>
      </c>
      <c r="BS133" s="44" t="str">
        <f t="shared" si="60"/>
        <v/>
      </c>
      <c r="BT133" s="44">
        <f t="shared" si="73"/>
        <v>843.01268341000787</v>
      </c>
      <c r="BU133" s="45" t="str">
        <f t="shared" si="74"/>
        <v/>
      </c>
    </row>
    <row r="134" spans="1:73" hidden="1">
      <c r="A134" s="95" t="s">
        <v>76</v>
      </c>
      <c r="B134" s="38">
        <v>43</v>
      </c>
      <c r="C134" s="38" t="s">
        <v>77</v>
      </c>
      <c r="D134" s="39">
        <v>5020402025</v>
      </c>
      <c r="E134" s="39" t="str">
        <f t="shared" si="61"/>
        <v/>
      </c>
      <c r="F134" s="62"/>
      <c r="G134" s="38" t="s">
        <v>176</v>
      </c>
      <c r="H134" s="38" t="s">
        <v>188</v>
      </c>
      <c r="I134" s="38" t="s">
        <v>96</v>
      </c>
      <c r="J134" s="38" t="s">
        <v>81</v>
      </c>
      <c r="K134" s="38" t="str">
        <f>INDEX('[3]Zonificación '!$AK:$AK,MATCH(D134,'[3]Zonificación '!$B:$B,0))</f>
        <v>OPERADOR COMPONENTE PEDAGOGICO CON ALIMENTOS</v>
      </c>
      <c r="L134" s="38">
        <v>1</v>
      </c>
      <c r="M134" s="38">
        <f>SUMIFS(
   zonificación!$AA:$AA,
   zonificación!$A:$A,B134,
   zonificación!$K:$K, G134,
   zonificación!$I:$I,H134,
   zonificación!$W:$W, I134, zonificación!$AK:$AK, J134)</f>
        <v>99</v>
      </c>
      <c r="N134" s="48">
        <f>IF(COUNTIFS($D$2:$D134,D134)=1,SUMIFS($M:$M,D:D,D134),0)</f>
        <v>0</v>
      </c>
      <c r="O134" s="62">
        <v>3</v>
      </c>
      <c r="P134" s="38">
        <f>IF(COUNTIFS($D$2:$D134,D134)=1,SUMIFS($L:$L,D:D,D134),0)</f>
        <v>0</v>
      </c>
      <c r="Q134" s="40">
        <f>IF(COUNTIFS($D$2:$D134,D134)=1,SUMIFS($N:$N,D:D,D134),0)</f>
        <v>0</v>
      </c>
      <c r="R134" s="38" t="s">
        <v>82</v>
      </c>
      <c r="S134" s="38">
        <v>900429060</v>
      </c>
      <c r="T134" s="110">
        <v>900429060</v>
      </c>
      <c r="U134" s="38" t="s">
        <v>189</v>
      </c>
      <c r="V134" s="110" t="s">
        <v>189</v>
      </c>
      <c r="W134" s="38" t="s">
        <v>84</v>
      </c>
      <c r="X134" s="97">
        <v>46326</v>
      </c>
      <c r="Y134" s="64">
        <v>0</v>
      </c>
      <c r="Z134" s="41">
        <f>IF(COUNTIFS($D$2:$D134,$D134)=1,SUMIFS(Y:Y,$D:$D,$D134),0)</f>
        <v>0</v>
      </c>
      <c r="AA134" s="64">
        <v>0</v>
      </c>
      <c r="AB134" s="63" t="s">
        <v>85</v>
      </c>
      <c r="AC134" s="64">
        <v>0</v>
      </c>
      <c r="AD134" s="41">
        <f>IF(COUNTIFS($D$2:$D134,$D134)=1,SUMIFS(AC:AC,$D:$D,$D134),0)</f>
        <v>0</v>
      </c>
      <c r="AE134" s="41">
        <f>IF(COUNTIFS($D$2:$D134,$D134)=1,SUMIFS(AA:AA,$D:$D,$D134),0)</f>
        <v>0</v>
      </c>
      <c r="AF134" s="41">
        <f t="shared" si="51"/>
        <v>0</v>
      </c>
      <c r="AG134" s="41">
        <f t="shared" si="52"/>
        <v>0</v>
      </c>
      <c r="AH134" s="41">
        <f>IF(COUNTIFS($D$2:$D134,$D134)=1,SUMIFS(AG:AG,$D:$D,$D134),0)</f>
        <v>0</v>
      </c>
      <c r="AI134" s="65">
        <f t="shared" si="63"/>
        <v>2026</v>
      </c>
      <c r="AJ134" s="42">
        <f>AH134/VLOOKUP(AI134,SALARIOS!$A$1:$B$4,2,0)</f>
        <v>0</v>
      </c>
      <c r="AK134" s="64">
        <v>0</v>
      </c>
      <c r="AL134" s="64">
        <v>0</v>
      </c>
      <c r="AM134" s="64">
        <v>0</v>
      </c>
      <c r="AN134" s="64">
        <v>0</v>
      </c>
      <c r="AO134" s="41">
        <f t="shared" si="53"/>
        <v>0</v>
      </c>
      <c r="AP134" s="41">
        <f t="shared" si="54"/>
        <v>0</v>
      </c>
      <c r="AQ134" s="41">
        <f t="shared" si="55"/>
        <v>0</v>
      </c>
      <c r="AR134" s="41">
        <f>VALUE(IF(COUNTIFS($D$2:$D134,$D134)=1,MAX(0,SUMIFS(AP:AP,$D:$D,$D134)),0))</f>
        <v>0</v>
      </c>
      <c r="AS134" s="41">
        <f t="shared" si="62"/>
        <v>0</v>
      </c>
      <c r="AT134" s="41">
        <f>IF(COUNTIFS($D$2:$D134,$D134)=1,SUMIFS(AS:AS,$D:$D,$D134),0)</f>
        <v>0</v>
      </c>
      <c r="AU134" s="41">
        <f t="shared" si="56"/>
        <v>0</v>
      </c>
      <c r="AV134" s="41">
        <f t="shared" si="57"/>
        <v>0</v>
      </c>
      <c r="AW134" s="41">
        <f>SUMIFS(Combinaciones!$K:$K,Combinaciones!$A:$A,I134,Combinaciones!$B:$B,J134,Combinaciones!$F:$F,O134)*M134</f>
        <v>167219316</v>
      </c>
      <c r="AX134" s="41">
        <f>IF(COUNTIFS($D$2:$D134,$D134)=1,SUMIFS(AW:AW,$D:$D,$D134),0)</f>
        <v>0</v>
      </c>
      <c r="AY134" s="64">
        <v>0</v>
      </c>
      <c r="AZ134" s="63" t="s">
        <v>85</v>
      </c>
      <c r="BA134" s="59">
        <v>14</v>
      </c>
      <c r="BB134" s="41">
        <f t="shared" si="64"/>
        <v>2206140.2999999998</v>
      </c>
      <c r="BC134" s="64">
        <v>0</v>
      </c>
      <c r="BD134" s="43">
        <f t="shared" si="58"/>
        <v>169425456.30000001</v>
      </c>
      <c r="BE134" s="41">
        <f>IF(COUNTIFS($D$2:$D134,$D134)=1,SUMIFS(BD:BD,$D:$D,$D134),0)</f>
        <v>0</v>
      </c>
      <c r="BF134" s="66">
        <v>0.02</v>
      </c>
      <c r="BG134" s="41">
        <f t="shared" si="50"/>
        <v>0</v>
      </c>
      <c r="BH134" s="41">
        <f>IF(COUNTIFS($D$2:$D134,$D134)=1,SUMIFS(BG:BG,$D:$D,$D134),0)</f>
        <v>0</v>
      </c>
      <c r="BI134" s="41">
        <f t="shared" si="65"/>
        <v>0</v>
      </c>
      <c r="BJ134" s="44">
        <f t="shared" si="59"/>
        <v>0</v>
      </c>
      <c r="BK134" s="44">
        <f t="shared" si="66"/>
        <v>169425456.30000001</v>
      </c>
      <c r="BL134" s="44">
        <f t="shared" si="67"/>
        <v>1447093257.3</v>
      </c>
      <c r="BM134" s="41" t="str">
        <f>IF(COUNTIF($D$3:D134,D134)=1,BL134,"")</f>
        <v/>
      </c>
      <c r="BN134" s="41">
        <f t="shared" si="68"/>
        <v>0</v>
      </c>
      <c r="BO134" s="41">
        <f t="shared" si="69"/>
        <v>0</v>
      </c>
      <c r="BP134" s="44">
        <f t="shared" si="70"/>
        <v>0</v>
      </c>
      <c r="BQ134" s="44">
        <f t="shared" si="71"/>
        <v>0</v>
      </c>
      <c r="BR134" s="44" t="str">
        <f t="shared" si="72"/>
        <v/>
      </c>
      <c r="BS134" s="44" t="str">
        <f t="shared" si="60"/>
        <v/>
      </c>
      <c r="BT134" s="44">
        <f t="shared" si="73"/>
        <v>0</v>
      </c>
      <c r="BU134" s="45" t="str">
        <f t="shared" si="74"/>
        <v/>
      </c>
    </row>
    <row r="135" spans="1:73" hidden="1">
      <c r="A135" s="95" t="s">
        <v>76</v>
      </c>
      <c r="B135" s="38">
        <v>44</v>
      </c>
      <c r="C135" s="38" t="s">
        <v>77</v>
      </c>
      <c r="D135" s="39">
        <v>5020412025</v>
      </c>
      <c r="E135" s="39" t="str">
        <f t="shared" si="61"/>
        <v/>
      </c>
      <c r="F135" s="62"/>
      <c r="G135" s="38" t="s">
        <v>176</v>
      </c>
      <c r="H135" s="38" t="s">
        <v>190</v>
      </c>
      <c r="I135" s="38" t="s">
        <v>86</v>
      </c>
      <c r="J135" s="38" t="s">
        <v>81</v>
      </c>
      <c r="K135" s="38" t="str">
        <f>INDEX('[3]Zonificación '!$AK:$AK,MATCH(D135,'[3]Zonificación '!$B:$B,0))</f>
        <v>OPERADOR COMPONENTE PEDAGOGICO CON ALIMENTOS</v>
      </c>
      <c r="L135" s="38">
        <v>11</v>
      </c>
      <c r="M135" s="38">
        <f>SUMIFS(
   zonificación!$AA:$AA,
   zonificación!$A:$A,B135,
   zonificación!$K:$K, G135,
   zonificación!$I:$I,H135,
   zonificación!$W:$W, I135, zonificación!$AK:$AK, J135)</f>
        <v>399</v>
      </c>
      <c r="N135" s="48">
        <f>IF(COUNTIFS($D$2:$D135,D135)=1,SUMIFS($M:$M,D:D,D135),0)</f>
        <v>399</v>
      </c>
      <c r="O135" s="62">
        <v>3</v>
      </c>
      <c r="P135" s="38">
        <f>IF(COUNTIFS($D$2:$D135,D135)=1,SUMIFS($L:$L,D:D,D135),0)</f>
        <v>11</v>
      </c>
      <c r="Q135" s="40">
        <f>IF(COUNTIFS($D$2:$D135,D135)=1,SUMIFS($N:$N,D:D,D135),0)</f>
        <v>399</v>
      </c>
      <c r="R135" s="38" t="s">
        <v>82</v>
      </c>
      <c r="S135" s="38">
        <v>901376433</v>
      </c>
      <c r="T135" s="110">
        <v>901376433</v>
      </c>
      <c r="U135" s="38" t="s">
        <v>191</v>
      </c>
      <c r="V135" s="110" t="s">
        <v>191</v>
      </c>
      <c r="W135" s="38" t="s">
        <v>87</v>
      </c>
      <c r="X135" s="97">
        <v>46326</v>
      </c>
      <c r="Y135" s="64">
        <v>0</v>
      </c>
      <c r="Z135" s="41">
        <f>IF(COUNTIFS($D$2:$D135,$D135)=1,SUMIFS(Y:Y,$D:$D,$D135),0)</f>
        <v>0</v>
      </c>
      <c r="AA135" s="64">
        <v>0</v>
      </c>
      <c r="AB135" s="63" t="s">
        <v>85</v>
      </c>
      <c r="AC135" s="64">
        <v>0</v>
      </c>
      <c r="AD135" s="41">
        <f>IF(COUNTIFS($D$2:$D135,$D135)=1,SUMIFS(AC:AC,$D:$D,$D135),0)</f>
        <v>0</v>
      </c>
      <c r="AE135" s="41">
        <f>IF(COUNTIFS($D$2:$D135,$D135)=1,SUMIFS(AA:AA,$D:$D,$D135),0)</f>
        <v>0</v>
      </c>
      <c r="AF135" s="41">
        <f t="shared" si="51"/>
        <v>0</v>
      </c>
      <c r="AG135" s="41">
        <f t="shared" si="52"/>
        <v>0</v>
      </c>
      <c r="AH135" s="41">
        <f>IF(COUNTIFS($D$2:$D135,$D135)=1,SUMIFS(AG:AG,$D:$D,$D135),0)</f>
        <v>0</v>
      </c>
      <c r="AI135" s="65">
        <f t="shared" si="63"/>
        <v>2026</v>
      </c>
      <c r="AJ135" s="42">
        <f>AH135/VLOOKUP(AI135,SALARIOS!$A$1:$B$4,2,0)</f>
        <v>0</v>
      </c>
      <c r="AK135" s="64">
        <v>0</v>
      </c>
      <c r="AL135" s="64">
        <v>0</v>
      </c>
      <c r="AM135" s="64">
        <v>0</v>
      </c>
      <c r="AN135" s="64">
        <v>0</v>
      </c>
      <c r="AO135" s="41">
        <f t="shared" si="53"/>
        <v>0</v>
      </c>
      <c r="AP135" s="41">
        <f t="shared" si="54"/>
        <v>0</v>
      </c>
      <c r="AQ135" s="41">
        <f t="shared" si="55"/>
        <v>0</v>
      </c>
      <c r="AR135" s="41">
        <f>VALUE(IF(COUNTIFS($D$2:$D135,$D135)=1,MAX(0,SUMIFS(AP:AP,$D:$D,$D135)),0))</f>
        <v>0</v>
      </c>
      <c r="AS135" s="41">
        <f t="shared" si="62"/>
        <v>0</v>
      </c>
      <c r="AT135" s="41">
        <f>IF(COUNTIFS($D$2:$D135,$D135)=1,SUMIFS(AS:AS,$D:$D,$D135),0)</f>
        <v>0</v>
      </c>
      <c r="AU135" s="41">
        <f t="shared" si="56"/>
        <v>0</v>
      </c>
      <c r="AV135" s="41">
        <f t="shared" si="57"/>
        <v>0</v>
      </c>
      <c r="AW135" s="41">
        <f>SUMIFS(Combinaciones!$K:$K,Combinaciones!$A:$A,I135,Combinaciones!$B:$B,J135,Combinaciones!$F:$F,O135)*M135</f>
        <v>493882998</v>
      </c>
      <c r="AX135" s="41">
        <f>IF(COUNTIFS($D$2:$D135,$D135)=1,SUMIFS(AW:AW,$D:$D,$D135),0)</f>
        <v>493882998</v>
      </c>
      <c r="AY135" s="64">
        <v>0</v>
      </c>
      <c r="AZ135" s="63" t="s">
        <v>85</v>
      </c>
      <c r="BA135" s="59"/>
      <c r="BB135" s="41">
        <f t="shared" si="64"/>
        <v>0</v>
      </c>
      <c r="BC135" s="64">
        <v>0</v>
      </c>
      <c r="BD135" s="43">
        <f t="shared" si="58"/>
        <v>493882998</v>
      </c>
      <c r="BE135" s="41">
        <f>IF(COUNTIFS($D$2:$D135,$D135)=1,SUMIFS(BD:BD,$D:$D,$D135),0)</f>
        <v>493882998</v>
      </c>
      <c r="BF135" s="66">
        <v>0.02</v>
      </c>
      <c r="BG135" s="41">
        <f t="shared" si="50"/>
        <v>9877659.9600000009</v>
      </c>
      <c r="BH135" s="41">
        <f>IF(COUNTIFS($D$2:$D135,$D135)=1,SUMIFS(BG:BG,$D:$D,$D135),0)</f>
        <v>9877659.9600000009</v>
      </c>
      <c r="BI135" s="41">
        <f t="shared" si="65"/>
        <v>503760657.95999998</v>
      </c>
      <c r="BJ135" s="44">
        <f t="shared" si="59"/>
        <v>287.71444365056925</v>
      </c>
      <c r="BK135" s="44">
        <f t="shared" si="66"/>
        <v>493882998</v>
      </c>
      <c r="BL135" s="44">
        <f t="shared" si="67"/>
        <v>493882998</v>
      </c>
      <c r="BM135" s="41">
        <f>IF(COUNTIF($D$3:D135,D135)=1,BL135,"")</f>
        <v>493882998</v>
      </c>
      <c r="BN135" s="41">
        <f t="shared" si="68"/>
        <v>9877659.9600000009</v>
      </c>
      <c r="BO135" s="41">
        <f t="shared" si="69"/>
        <v>503760657.95999998</v>
      </c>
      <c r="BP135" s="44">
        <f t="shared" si="70"/>
        <v>0</v>
      </c>
      <c r="BQ135" s="44">
        <f t="shared" si="71"/>
        <v>287.71444365056925</v>
      </c>
      <c r="BR135" s="44" t="str">
        <f t="shared" si="72"/>
        <v/>
      </c>
      <c r="BS135" s="44" t="str">
        <f t="shared" si="60"/>
        <v/>
      </c>
      <c r="BT135" s="44">
        <f t="shared" si="73"/>
        <v>287.71444365056925</v>
      </c>
      <c r="BU135" s="45" t="str">
        <f t="shared" si="74"/>
        <v/>
      </c>
    </row>
    <row r="136" spans="1:73" hidden="1">
      <c r="A136" s="95" t="s">
        <v>76</v>
      </c>
      <c r="B136" s="38">
        <v>45</v>
      </c>
      <c r="C136" s="38" t="s">
        <v>77</v>
      </c>
      <c r="D136" s="39">
        <v>5020572025</v>
      </c>
      <c r="E136" s="39" t="str">
        <f t="shared" si="61"/>
        <v/>
      </c>
      <c r="F136" s="62"/>
      <c r="G136" s="38" t="s">
        <v>176</v>
      </c>
      <c r="H136" s="38" t="s">
        <v>188</v>
      </c>
      <c r="I136" s="38" t="s">
        <v>80</v>
      </c>
      <c r="J136" s="38" t="s">
        <v>81</v>
      </c>
      <c r="K136" s="38" t="str">
        <f>INDEX('[3]Zonificación '!$AK:$AK,MATCH(D136,'[3]Zonificación '!$B:$B,0))</f>
        <v>OPERADOR COMPONENTE PEDAGOGICO CON ALIMENTOS</v>
      </c>
      <c r="L136" s="38">
        <v>2</v>
      </c>
      <c r="M136" s="38">
        <f>SUMIFS(
   zonificación!$AA:$AA,
   zonificación!$A:$A,B136,
   zonificación!$K:$K, G136,
   zonificación!$I:$I,H136,
   zonificación!$W:$W, I136, zonificación!$AK:$AK, J136)</f>
        <v>273</v>
      </c>
      <c r="N136" s="48">
        <f>IF(COUNTIFS($D$2:$D136,D136)=1,SUMIFS($M:$M,D:D,D136),0)</f>
        <v>273</v>
      </c>
      <c r="O136" s="62">
        <v>3</v>
      </c>
      <c r="P136" s="38">
        <f>IF(COUNTIFS($D$2:$D136,D136)=1,SUMIFS($L:$L,D:D,D136),0)</f>
        <v>2</v>
      </c>
      <c r="Q136" s="40">
        <f>IF(COUNTIFS($D$2:$D136,D136)=1,SUMIFS($N:$N,D:D,D136),0)</f>
        <v>273</v>
      </c>
      <c r="R136" s="38" t="s">
        <v>82</v>
      </c>
      <c r="S136" s="38">
        <v>900937529</v>
      </c>
      <c r="T136" s="110">
        <v>900937529</v>
      </c>
      <c r="U136" s="38" t="s">
        <v>192</v>
      </c>
      <c r="V136" s="110" t="s">
        <v>193</v>
      </c>
      <c r="W136" s="38" t="s">
        <v>84</v>
      </c>
      <c r="X136" s="97">
        <v>46326</v>
      </c>
      <c r="Y136" s="64">
        <v>0</v>
      </c>
      <c r="Z136" s="41">
        <f>IF(COUNTIFS($D$2:$D136,$D136)=1,SUMIFS(Y:Y,$D:$D,$D136),0)</f>
        <v>0</v>
      </c>
      <c r="AA136" s="64">
        <v>0</v>
      </c>
      <c r="AB136" s="63" t="s">
        <v>85</v>
      </c>
      <c r="AC136" s="64">
        <v>0</v>
      </c>
      <c r="AD136" s="41">
        <f>IF(COUNTIFS($D$2:$D136,$D136)=1,SUMIFS(AC:AC,$D:$D,$D136),0)</f>
        <v>0</v>
      </c>
      <c r="AE136" s="41">
        <f>IF(COUNTIFS($D$2:$D136,$D136)=1,SUMIFS(AA:AA,$D:$D,$D136),0)</f>
        <v>0</v>
      </c>
      <c r="AF136" s="41">
        <f t="shared" si="51"/>
        <v>0</v>
      </c>
      <c r="AG136" s="41">
        <f t="shared" si="52"/>
        <v>0</v>
      </c>
      <c r="AH136" s="41">
        <f>IF(COUNTIFS($D$2:$D136,$D136)=1,SUMIFS(AG:AG,$D:$D,$D136),0)</f>
        <v>0</v>
      </c>
      <c r="AI136" s="65">
        <f t="shared" si="63"/>
        <v>2026</v>
      </c>
      <c r="AJ136" s="42">
        <f>AH136/VLOOKUP(AI136,SALARIOS!$A$1:$B$4,2,0)</f>
        <v>0</v>
      </c>
      <c r="AK136" s="64">
        <v>0</v>
      </c>
      <c r="AL136" s="64">
        <v>0</v>
      </c>
      <c r="AM136" s="64">
        <v>0</v>
      </c>
      <c r="AN136" s="64">
        <v>0</v>
      </c>
      <c r="AO136" s="41">
        <f t="shared" si="53"/>
        <v>0</v>
      </c>
      <c r="AP136" s="41">
        <f t="shared" si="54"/>
        <v>0</v>
      </c>
      <c r="AQ136" s="41">
        <f t="shared" si="55"/>
        <v>0</v>
      </c>
      <c r="AR136" s="41">
        <f>VALUE(IF(COUNTIFS($D$2:$D136,$D136)=1,MAX(0,SUMIFS(AP:AP,$D:$D,$D136)),0))</f>
        <v>0</v>
      </c>
      <c r="AS136" s="41">
        <f t="shared" si="62"/>
        <v>0</v>
      </c>
      <c r="AT136" s="41">
        <f>IF(COUNTIFS($D$2:$D136,$D136)=1,SUMIFS(AS:AS,$D:$D,$D136),0)</f>
        <v>0</v>
      </c>
      <c r="AU136" s="41">
        <f t="shared" si="56"/>
        <v>0</v>
      </c>
      <c r="AV136" s="41">
        <f t="shared" si="57"/>
        <v>0</v>
      </c>
      <c r="AW136" s="41">
        <f>SUMIFS(Combinaciones!$K:$K,Combinaciones!$A:$A,I136,Combinaciones!$B:$B,J136,Combinaciones!$F:$F,O136)*M136</f>
        <v>461119932</v>
      </c>
      <c r="AX136" s="41">
        <f>IF(COUNTIFS($D$2:$D136,$D136)=1,SUMIFS(AW:AW,$D:$D,$D136),0)</f>
        <v>461119932</v>
      </c>
      <c r="AY136" s="64">
        <v>0</v>
      </c>
      <c r="AZ136" s="63" t="s">
        <v>85</v>
      </c>
      <c r="BA136" s="59"/>
      <c r="BB136" s="41">
        <f t="shared" si="64"/>
        <v>0</v>
      </c>
      <c r="BC136" s="64">
        <v>0</v>
      </c>
      <c r="BD136" s="43">
        <f t="shared" si="58"/>
        <v>461119932</v>
      </c>
      <c r="BE136" s="41">
        <f>IF(COUNTIFS($D$2:$D136,$D136)=1,SUMIFS(BD:BD,$D:$D,$D136),0)</f>
        <v>461119932</v>
      </c>
      <c r="BF136" s="66">
        <v>0.02</v>
      </c>
      <c r="BG136" s="41">
        <f t="shared" si="50"/>
        <v>9222398.6400000006</v>
      </c>
      <c r="BH136" s="41">
        <f>IF(COUNTIFS($D$2:$D136,$D136)=1,SUMIFS(BG:BG,$D:$D,$D136),0)</f>
        <v>9222398.6400000006</v>
      </c>
      <c r="BI136" s="41">
        <f t="shared" si="65"/>
        <v>470342330.63999999</v>
      </c>
      <c r="BJ136" s="44">
        <f t="shared" si="59"/>
        <v>268.62812696291348</v>
      </c>
      <c r="BK136" s="44">
        <f t="shared" si="66"/>
        <v>461119932</v>
      </c>
      <c r="BL136" s="44">
        <f t="shared" si="67"/>
        <v>461119932</v>
      </c>
      <c r="BM136" s="41">
        <f>IF(COUNTIF($D$3:D136,D136)=1,BL136,"")</f>
        <v>461119932</v>
      </c>
      <c r="BN136" s="41">
        <f t="shared" si="68"/>
        <v>9222398.6400000006</v>
      </c>
      <c r="BO136" s="41">
        <f t="shared" si="69"/>
        <v>470342330.63999999</v>
      </c>
      <c r="BP136" s="44">
        <f t="shared" si="70"/>
        <v>0</v>
      </c>
      <c r="BQ136" s="44">
        <f t="shared" si="71"/>
        <v>268.62812696291348</v>
      </c>
      <c r="BR136" s="44" t="str">
        <f t="shared" si="72"/>
        <v/>
      </c>
      <c r="BS136" s="44" t="str">
        <f t="shared" si="60"/>
        <v/>
      </c>
      <c r="BT136" s="44">
        <f t="shared" si="73"/>
        <v>268.62812696291348</v>
      </c>
      <c r="BU136" s="45" t="str">
        <f t="shared" si="74"/>
        <v/>
      </c>
    </row>
    <row r="137" spans="1:73" hidden="1">
      <c r="A137" s="95" t="s">
        <v>76</v>
      </c>
      <c r="B137" s="38">
        <v>46</v>
      </c>
      <c r="C137" s="38" t="s">
        <v>77</v>
      </c>
      <c r="D137" s="39">
        <v>5010862026</v>
      </c>
      <c r="E137" s="39" t="str">
        <f t="shared" si="61"/>
        <v/>
      </c>
      <c r="F137" s="62"/>
      <c r="G137" s="38" t="s">
        <v>176</v>
      </c>
      <c r="H137" s="38" t="s">
        <v>194</v>
      </c>
      <c r="I137" s="38" t="s">
        <v>180</v>
      </c>
      <c r="J137" s="38" t="s">
        <v>81</v>
      </c>
      <c r="K137" s="38"/>
      <c r="L137" s="38">
        <v>5</v>
      </c>
      <c r="M137" s="38">
        <f>SUMIFS(
   zonificación!$AA:$AA,
   zonificación!$A:$A,B137,
   zonificación!$K:$K, G137,
   zonificación!$I:$I,H137,
   zonificación!$W:$W, I137, zonificación!$AK:$AK, J137)</f>
        <v>220</v>
      </c>
      <c r="N137" s="48">
        <f>IF(COUNTIFS($D$2:$D137,D137)=1,SUMIFS($M:$M,D:D,D137),0)</f>
        <v>391</v>
      </c>
      <c r="O137" s="62">
        <v>3</v>
      </c>
      <c r="P137" s="38">
        <f>IF(COUNTIFS($D$2:$D137,D137)=1,SUMIFS($L:$L,D:D,D137),0)</f>
        <v>9</v>
      </c>
      <c r="Q137" s="40">
        <f>IF(COUNTIFS($D$2:$D137,D137)=1,SUMIFS($N:$N,D:D,D137),0)</f>
        <v>391</v>
      </c>
      <c r="R137" s="38" t="s">
        <v>82</v>
      </c>
      <c r="S137" s="38">
        <v>900548374</v>
      </c>
      <c r="T137" s="110">
        <v>900548374</v>
      </c>
      <c r="U137" s="38" t="s">
        <v>195</v>
      </c>
      <c r="V137" s="110" t="s">
        <v>195</v>
      </c>
      <c r="W137" s="38" t="s">
        <v>120</v>
      </c>
      <c r="X137" s="97">
        <v>46326</v>
      </c>
      <c r="Y137" s="64">
        <v>0</v>
      </c>
      <c r="Z137" s="41">
        <f>IF(COUNTIFS($D$2:$D137,$D137)=1,SUMIFS(Y:Y,$D:$D,$D137),0)</f>
        <v>0</v>
      </c>
      <c r="AA137" s="64">
        <v>0</v>
      </c>
      <c r="AB137" s="63" t="s">
        <v>85</v>
      </c>
      <c r="AC137" s="64">
        <v>0</v>
      </c>
      <c r="AD137" s="41">
        <f>IF(COUNTIFS($D$2:$D137,$D137)=1,SUMIFS(AC:AC,$D:$D,$D137),0)</f>
        <v>0</v>
      </c>
      <c r="AE137" s="41">
        <f>IF(COUNTIFS($D$2:$D137,$D137)=1,SUMIFS(AA:AA,$D:$D,$D137),0)</f>
        <v>0</v>
      </c>
      <c r="AF137" s="41">
        <f t="shared" si="51"/>
        <v>0</v>
      </c>
      <c r="AG137" s="41">
        <f t="shared" si="52"/>
        <v>0</v>
      </c>
      <c r="AH137" s="41">
        <f>IF(COUNTIFS($D$2:$D137,$D137)=1,SUMIFS(AG:AG,$D:$D,$D137),0)</f>
        <v>0</v>
      </c>
      <c r="AI137" s="65">
        <f t="shared" si="63"/>
        <v>2026</v>
      </c>
      <c r="AJ137" s="42">
        <f>AH137/VLOOKUP(AI137,SALARIOS!$A$1:$B$4,2,0)</f>
        <v>0</v>
      </c>
      <c r="AK137" s="64">
        <v>0</v>
      </c>
      <c r="AL137" s="64">
        <v>0</v>
      </c>
      <c r="AM137" s="64">
        <v>0</v>
      </c>
      <c r="AN137" s="64">
        <v>0</v>
      </c>
      <c r="AO137" s="41">
        <f t="shared" si="53"/>
        <v>0</v>
      </c>
      <c r="AP137" s="41">
        <f t="shared" si="54"/>
        <v>0</v>
      </c>
      <c r="AQ137" s="41">
        <f t="shared" si="55"/>
        <v>0</v>
      </c>
      <c r="AR137" s="41">
        <f>VALUE(IF(COUNTIFS($D$2:$D137,$D137)=1,MAX(0,SUMIFS(AP:AP,$D:$D,$D137)),0))</f>
        <v>0</v>
      </c>
      <c r="AS137" s="41">
        <f t="shared" si="62"/>
        <v>0</v>
      </c>
      <c r="AT137" s="41">
        <f>IF(COUNTIFS($D$2:$D137,$D137)=1,SUMIFS(AS:AS,$D:$D,$D137),0)</f>
        <v>0</v>
      </c>
      <c r="AU137" s="41">
        <f t="shared" si="56"/>
        <v>0</v>
      </c>
      <c r="AV137" s="41">
        <f t="shared" si="57"/>
        <v>0</v>
      </c>
      <c r="AW137" s="41">
        <f>SUMIFS(Combinaciones!$K:$K,Combinaciones!$A:$A,I137,Combinaciones!$B:$B,J137,Combinaciones!$F:$F,O137)*M137</f>
        <v>316997340</v>
      </c>
      <c r="AX137" s="41">
        <f>IF(COUNTIFS($D$2:$D137,$D137)=1,SUMIFS(AW:AW,$D:$D,$D137),0)</f>
        <v>590604555</v>
      </c>
      <c r="AY137" s="64">
        <v>0</v>
      </c>
      <c r="AZ137" s="63" t="s">
        <v>85</v>
      </c>
      <c r="BA137" s="59"/>
      <c r="BB137" s="41">
        <f t="shared" si="64"/>
        <v>0</v>
      </c>
      <c r="BC137" s="64">
        <v>0</v>
      </c>
      <c r="BD137" s="43">
        <f t="shared" si="58"/>
        <v>316997340</v>
      </c>
      <c r="BE137" s="41">
        <f>IF(COUNTIFS($D$2:$D137,$D137)=1,SUMIFS(BD:BD,$D:$D,$D137),0)</f>
        <v>590604555</v>
      </c>
      <c r="BF137" s="66">
        <v>0.02</v>
      </c>
      <c r="BG137" s="41">
        <f t="shared" si="50"/>
        <v>11812091.1</v>
      </c>
      <c r="BH137" s="41">
        <f>IF(COUNTIFS($D$2:$D137,$D137)=1,SUMIFS(BG:BG,$D:$D,$D137),0)</f>
        <v>11812091.1</v>
      </c>
      <c r="BI137" s="41">
        <f t="shared" si="65"/>
        <v>602416646.10000002</v>
      </c>
      <c r="BJ137" s="44">
        <f t="shared" si="59"/>
        <v>344.0601552340076</v>
      </c>
      <c r="BK137" s="44">
        <f t="shared" si="66"/>
        <v>316997340</v>
      </c>
      <c r="BL137" s="44">
        <f t="shared" si="67"/>
        <v>590604555</v>
      </c>
      <c r="BM137" s="41">
        <f>IF(COUNTIF($D$3:D137,D137)=1,BL137,"")</f>
        <v>590604555</v>
      </c>
      <c r="BN137" s="41">
        <f t="shared" si="68"/>
        <v>11812091.1</v>
      </c>
      <c r="BO137" s="41">
        <f t="shared" si="69"/>
        <v>602416646.10000002</v>
      </c>
      <c r="BP137" s="44">
        <f t="shared" si="70"/>
        <v>0</v>
      </c>
      <c r="BQ137" s="44">
        <f t="shared" si="71"/>
        <v>344.0601552340076</v>
      </c>
      <c r="BR137" s="44" t="str">
        <f t="shared" si="72"/>
        <v/>
      </c>
      <c r="BS137" s="44" t="str">
        <f t="shared" si="60"/>
        <v/>
      </c>
      <c r="BT137" s="44">
        <f t="shared" si="73"/>
        <v>344.0601552340076</v>
      </c>
      <c r="BU137" s="45" t="str">
        <f t="shared" si="74"/>
        <v/>
      </c>
    </row>
    <row r="138" spans="1:73" hidden="1">
      <c r="A138" s="95" t="s">
        <v>76</v>
      </c>
      <c r="B138" s="38">
        <v>46</v>
      </c>
      <c r="C138" s="38" t="s">
        <v>77</v>
      </c>
      <c r="D138" s="39">
        <v>5010862026</v>
      </c>
      <c r="E138" s="39" t="str">
        <f t="shared" si="61"/>
        <v/>
      </c>
      <c r="F138" s="62"/>
      <c r="G138" s="38" t="s">
        <v>176</v>
      </c>
      <c r="H138" s="38" t="s">
        <v>194</v>
      </c>
      <c r="I138" s="38" t="s">
        <v>196</v>
      </c>
      <c r="J138" s="38" t="s">
        <v>81</v>
      </c>
      <c r="K138" s="38"/>
      <c r="L138" s="38">
        <v>1</v>
      </c>
      <c r="M138" s="38">
        <f>SUMIFS(
   zonificación!$AA:$AA,
   zonificación!$A:$A,B138,
   zonificación!$K:$K, G138,
   zonificación!$I:$I,H138,
   zonificación!$W:$W, I138, zonificación!$AK:$AK, J138)</f>
        <v>66</v>
      </c>
      <c r="N138" s="48">
        <f>IF(COUNTIFS($D$2:$D138,D138)=1,SUMIFS($M:$M,D:D,D138),0)</f>
        <v>0</v>
      </c>
      <c r="O138" s="62">
        <v>3</v>
      </c>
      <c r="P138" s="38">
        <f>IF(COUNTIFS($D$2:$D138,D138)=1,SUMIFS($L:$L,D:D,D138),0)</f>
        <v>0</v>
      </c>
      <c r="Q138" s="40">
        <f>IF(COUNTIFS($D$2:$D138,D138)=1,SUMIFS($N:$N,D:D,D138),0)</f>
        <v>0</v>
      </c>
      <c r="R138" s="38" t="s">
        <v>82</v>
      </c>
      <c r="S138" s="38">
        <v>900548374</v>
      </c>
      <c r="T138" s="110">
        <v>900548374</v>
      </c>
      <c r="U138" s="38" t="s">
        <v>195</v>
      </c>
      <c r="V138" s="110" t="s">
        <v>195</v>
      </c>
      <c r="W138" s="38" t="s">
        <v>120</v>
      </c>
      <c r="X138" s="97">
        <v>46326</v>
      </c>
      <c r="Y138" s="64">
        <v>0</v>
      </c>
      <c r="Z138" s="41">
        <f>IF(COUNTIFS($D$2:$D138,$D138)=1,SUMIFS(Y:Y,$D:$D,$D138),0)</f>
        <v>0</v>
      </c>
      <c r="AA138" s="64">
        <v>0</v>
      </c>
      <c r="AB138" s="63" t="s">
        <v>85</v>
      </c>
      <c r="AC138" s="64">
        <v>0</v>
      </c>
      <c r="AD138" s="41">
        <f>IF(COUNTIFS($D$2:$D138,$D138)=1,SUMIFS(AC:AC,$D:$D,$D138),0)</f>
        <v>0</v>
      </c>
      <c r="AE138" s="41">
        <f>IF(COUNTIFS($D$2:$D138,$D138)=1,SUMIFS(AA:AA,$D:$D,$D138),0)</f>
        <v>0</v>
      </c>
      <c r="AF138" s="41">
        <f t="shared" si="51"/>
        <v>0</v>
      </c>
      <c r="AG138" s="41">
        <f t="shared" si="52"/>
        <v>0</v>
      </c>
      <c r="AH138" s="41">
        <f>IF(COUNTIFS($D$2:$D138,$D138)=1,SUMIFS(AG:AG,$D:$D,$D138),0)</f>
        <v>0</v>
      </c>
      <c r="AI138" s="65">
        <f t="shared" si="63"/>
        <v>2026</v>
      </c>
      <c r="AJ138" s="42">
        <f>AH138/VLOOKUP(AI138,SALARIOS!$A$1:$B$4,2,0)</f>
        <v>0</v>
      </c>
      <c r="AK138" s="64">
        <v>0</v>
      </c>
      <c r="AL138" s="64">
        <v>0</v>
      </c>
      <c r="AM138" s="64">
        <v>0</v>
      </c>
      <c r="AN138" s="64">
        <v>0</v>
      </c>
      <c r="AO138" s="41">
        <f t="shared" si="53"/>
        <v>0</v>
      </c>
      <c r="AP138" s="41">
        <f t="shared" si="54"/>
        <v>0</v>
      </c>
      <c r="AQ138" s="41">
        <f t="shared" si="55"/>
        <v>0</v>
      </c>
      <c r="AR138" s="41">
        <f>VALUE(IF(COUNTIFS($D$2:$D138,$D138)=1,MAX(0,SUMIFS(AP:AP,$D:$D,$D138)),0))</f>
        <v>0</v>
      </c>
      <c r="AS138" s="41">
        <f t="shared" si="62"/>
        <v>0</v>
      </c>
      <c r="AT138" s="41">
        <f>IF(COUNTIFS($D$2:$D138,$D138)=1,SUMIFS(AS:AS,$D:$D,$D138),0)</f>
        <v>0</v>
      </c>
      <c r="AU138" s="41">
        <f t="shared" si="56"/>
        <v>0</v>
      </c>
      <c r="AV138" s="41">
        <f t="shared" si="57"/>
        <v>0</v>
      </c>
      <c r="AW138" s="41">
        <f>SUMIFS(Combinaciones!$K:$K,Combinaciones!$A:$A,I138,Combinaciones!$B:$B,J138,Combinaciones!$F:$F,O138)*M138</f>
        <v>102458070</v>
      </c>
      <c r="AX138" s="41">
        <f>IF(COUNTIFS($D$2:$D138,$D138)=1,SUMIFS(AW:AW,$D:$D,$D138),0)</f>
        <v>0</v>
      </c>
      <c r="AY138" s="64">
        <v>0</v>
      </c>
      <c r="AZ138" s="63" t="s">
        <v>85</v>
      </c>
      <c r="BA138" s="59"/>
      <c r="BB138" s="41">
        <f t="shared" si="64"/>
        <v>0</v>
      </c>
      <c r="BC138" s="64">
        <v>0</v>
      </c>
      <c r="BD138" s="43">
        <f t="shared" si="58"/>
        <v>102458070</v>
      </c>
      <c r="BE138" s="41">
        <f>IF(COUNTIFS($D$2:$D138,$D138)=1,SUMIFS(BD:BD,$D:$D,$D138),0)</f>
        <v>0</v>
      </c>
      <c r="BF138" s="66">
        <v>0.02</v>
      </c>
      <c r="BG138" s="41">
        <f t="shared" si="50"/>
        <v>0</v>
      </c>
      <c r="BH138" s="41">
        <f>IF(COUNTIFS($D$2:$D138,$D138)=1,SUMIFS(BG:BG,$D:$D,$D138),0)</f>
        <v>0</v>
      </c>
      <c r="BI138" s="41">
        <f t="shared" si="65"/>
        <v>0</v>
      </c>
      <c r="BJ138" s="44">
        <f t="shared" si="59"/>
        <v>0</v>
      </c>
      <c r="BK138" s="44">
        <f t="shared" si="66"/>
        <v>102458070</v>
      </c>
      <c r="BL138" s="44">
        <f t="shared" si="67"/>
        <v>590604555</v>
      </c>
      <c r="BM138" s="41" t="str">
        <f>IF(COUNTIF($D$3:D138,D138)=1,BL138,"")</f>
        <v/>
      </c>
      <c r="BN138" s="41">
        <f t="shared" si="68"/>
        <v>0</v>
      </c>
      <c r="BO138" s="41">
        <f t="shared" si="69"/>
        <v>0</v>
      </c>
      <c r="BP138" s="44">
        <f t="shared" si="70"/>
        <v>0</v>
      </c>
      <c r="BQ138" s="44">
        <f t="shared" si="71"/>
        <v>0</v>
      </c>
      <c r="BR138" s="44" t="str">
        <f t="shared" si="72"/>
        <v/>
      </c>
      <c r="BS138" s="44" t="str">
        <f t="shared" si="60"/>
        <v/>
      </c>
      <c r="BT138" s="44">
        <f t="shared" si="73"/>
        <v>0</v>
      </c>
      <c r="BU138" s="45" t="str">
        <f t="shared" si="74"/>
        <v/>
      </c>
    </row>
    <row r="139" spans="1:73" hidden="1">
      <c r="A139" s="95" t="s">
        <v>76</v>
      </c>
      <c r="B139" s="38">
        <v>46</v>
      </c>
      <c r="C139" s="38" t="s">
        <v>77</v>
      </c>
      <c r="D139" s="39">
        <v>5010862026</v>
      </c>
      <c r="E139" s="39" t="str">
        <f t="shared" si="61"/>
        <v/>
      </c>
      <c r="F139" s="62"/>
      <c r="G139" s="38" t="s">
        <v>176</v>
      </c>
      <c r="H139" s="38" t="s">
        <v>187</v>
      </c>
      <c r="I139" s="38" t="s">
        <v>80</v>
      </c>
      <c r="J139" s="38" t="s">
        <v>81</v>
      </c>
      <c r="K139" s="38"/>
      <c r="L139" s="38">
        <v>1</v>
      </c>
      <c r="M139" s="38">
        <f>SUMIFS(
   zonificación!$AA:$AA,
   zonificación!$A:$A,B139,
   zonificación!$K:$K, G139,
   zonificación!$I:$I,H139,
   zonificación!$W:$W, I139, zonificación!$AK:$AK, J139)</f>
        <v>80</v>
      </c>
      <c r="N139" s="48">
        <f>IF(COUNTIFS($D$2:$D139,D139)=1,SUMIFS($M:$M,D:D,D139),0)</f>
        <v>0</v>
      </c>
      <c r="O139" s="62">
        <v>3</v>
      </c>
      <c r="P139" s="38">
        <f>IF(COUNTIFS($D$2:$D139,D139)=1,SUMIFS($L:$L,D:D,D139),0)</f>
        <v>0</v>
      </c>
      <c r="Q139" s="40">
        <f>IF(COUNTIFS($D$2:$D139,D139)=1,SUMIFS($N:$N,D:D,D139),0)</f>
        <v>0</v>
      </c>
      <c r="R139" s="38" t="s">
        <v>82</v>
      </c>
      <c r="S139" s="38">
        <v>900548374</v>
      </c>
      <c r="T139" s="110">
        <v>900548374</v>
      </c>
      <c r="U139" s="38" t="s">
        <v>195</v>
      </c>
      <c r="V139" s="110" t="s">
        <v>195</v>
      </c>
      <c r="W139" s="38" t="s">
        <v>84</v>
      </c>
      <c r="X139" s="97">
        <v>46326</v>
      </c>
      <c r="Y139" s="64">
        <v>0</v>
      </c>
      <c r="Z139" s="41">
        <f>IF(COUNTIFS($D$2:$D139,$D139)=1,SUMIFS(Y:Y,$D:$D,$D139),0)</f>
        <v>0</v>
      </c>
      <c r="AA139" s="64">
        <v>0</v>
      </c>
      <c r="AB139" s="63" t="s">
        <v>85</v>
      </c>
      <c r="AC139" s="64">
        <v>0</v>
      </c>
      <c r="AD139" s="41">
        <f>IF(COUNTIFS($D$2:$D139,$D139)=1,SUMIFS(AC:AC,$D:$D,$D139),0)</f>
        <v>0</v>
      </c>
      <c r="AE139" s="41">
        <f>IF(COUNTIFS($D$2:$D139,$D139)=1,SUMIFS(AA:AA,$D:$D,$D139),0)</f>
        <v>0</v>
      </c>
      <c r="AF139" s="41">
        <f t="shared" si="51"/>
        <v>0</v>
      </c>
      <c r="AG139" s="41">
        <f t="shared" si="52"/>
        <v>0</v>
      </c>
      <c r="AH139" s="41">
        <f>IF(COUNTIFS($D$2:$D139,$D139)=1,SUMIFS(AG:AG,$D:$D,$D139),0)</f>
        <v>0</v>
      </c>
      <c r="AI139" s="65">
        <f t="shared" si="63"/>
        <v>2026</v>
      </c>
      <c r="AJ139" s="42">
        <f>AH139/VLOOKUP(AI139,SALARIOS!$A$1:$B$4,2,0)</f>
        <v>0</v>
      </c>
      <c r="AK139" s="64">
        <v>0</v>
      </c>
      <c r="AL139" s="64">
        <v>0</v>
      </c>
      <c r="AM139" s="64">
        <v>0</v>
      </c>
      <c r="AN139" s="64">
        <v>0</v>
      </c>
      <c r="AO139" s="41">
        <f t="shared" si="53"/>
        <v>0</v>
      </c>
      <c r="AP139" s="41">
        <f t="shared" si="54"/>
        <v>0</v>
      </c>
      <c r="AQ139" s="41">
        <f t="shared" si="55"/>
        <v>0</v>
      </c>
      <c r="AR139" s="41">
        <f>VALUE(IF(COUNTIFS($D$2:$D139,$D139)=1,MAX(0,SUMIFS(AP:AP,$D:$D,$D139)),0))</f>
        <v>0</v>
      </c>
      <c r="AS139" s="41">
        <f t="shared" si="62"/>
        <v>0</v>
      </c>
      <c r="AT139" s="41">
        <f>IF(COUNTIFS($D$2:$D139,$D139)=1,SUMIFS(AS:AS,$D:$D,$D139),0)</f>
        <v>0</v>
      </c>
      <c r="AU139" s="41">
        <f t="shared" si="56"/>
        <v>0</v>
      </c>
      <c r="AV139" s="41">
        <f t="shared" si="57"/>
        <v>0</v>
      </c>
      <c r="AW139" s="41">
        <f>SUMIFS(Combinaciones!$K:$K,Combinaciones!$A:$A,I139,Combinaciones!$B:$B,J139,Combinaciones!$F:$F,O139)*M139</f>
        <v>135126720</v>
      </c>
      <c r="AX139" s="41">
        <f>IF(COUNTIFS($D$2:$D139,$D139)=1,SUMIFS(AW:AW,$D:$D,$D139),0)</f>
        <v>0</v>
      </c>
      <c r="AY139" s="64">
        <v>0</v>
      </c>
      <c r="AZ139" s="63" t="s">
        <v>85</v>
      </c>
      <c r="BA139" s="59"/>
      <c r="BB139" s="41">
        <f t="shared" si="64"/>
        <v>0</v>
      </c>
      <c r="BC139" s="64">
        <v>0</v>
      </c>
      <c r="BD139" s="43">
        <f t="shared" si="58"/>
        <v>135126720</v>
      </c>
      <c r="BE139" s="41">
        <f>IF(COUNTIFS($D$2:$D139,$D139)=1,SUMIFS(BD:BD,$D:$D,$D139),0)</f>
        <v>0</v>
      </c>
      <c r="BF139" s="66">
        <v>0.02</v>
      </c>
      <c r="BG139" s="41">
        <f t="shared" si="50"/>
        <v>0</v>
      </c>
      <c r="BH139" s="41">
        <f>IF(COUNTIFS($D$2:$D139,$D139)=1,SUMIFS(BG:BG,$D:$D,$D139),0)</f>
        <v>0</v>
      </c>
      <c r="BI139" s="41">
        <f t="shared" si="65"/>
        <v>0</v>
      </c>
      <c r="BJ139" s="44">
        <f t="shared" si="59"/>
        <v>0</v>
      </c>
      <c r="BK139" s="44">
        <f t="shared" si="66"/>
        <v>135126720</v>
      </c>
      <c r="BL139" s="44">
        <f t="shared" si="67"/>
        <v>590604555</v>
      </c>
      <c r="BM139" s="41" t="str">
        <f>IF(COUNTIF($D$3:D139,D139)=1,BL139,"")</f>
        <v/>
      </c>
      <c r="BN139" s="41">
        <f t="shared" si="68"/>
        <v>0</v>
      </c>
      <c r="BO139" s="41">
        <f t="shared" si="69"/>
        <v>0</v>
      </c>
      <c r="BP139" s="44">
        <f t="shared" si="70"/>
        <v>0</v>
      </c>
      <c r="BQ139" s="44">
        <f t="shared" si="71"/>
        <v>0</v>
      </c>
      <c r="BR139" s="44" t="str">
        <f t="shared" si="72"/>
        <v/>
      </c>
      <c r="BS139" s="44" t="str">
        <f t="shared" si="60"/>
        <v/>
      </c>
      <c r="BT139" s="44">
        <f t="shared" si="73"/>
        <v>0</v>
      </c>
      <c r="BU139" s="45" t="str">
        <f t="shared" si="74"/>
        <v/>
      </c>
    </row>
    <row r="140" spans="1:73" hidden="1">
      <c r="A140" s="95" t="s">
        <v>76</v>
      </c>
      <c r="B140" s="38">
        <v>46</v>
      </c>
      <c r="C140" s="38" t="s">
        <v>77</v>
      </c>
      <c r="D140" s="39">
        <v>5010862026</v>
      </c>
      <c r="E140" s="39" t="str">
        <f t="shared" si="61"/>
        <v/>
      </c>
      <c r="F140" s="62"/>
      <c r="G140" s="38" t="s">
        <v>176</v>
      </c>
      <c r="H140" s="38" t="s">
        <v>187</v>
      </c>
      <c r="I140" s="38" t="s">
        <v>180</v>
      </c>
      <c r="J140" s="38" t="s">
        <v>81</v>
      </c>
      <c r="K140" s="38"/>
      <c r="L140" s="38">
        <v>2</v>
      </c>
      <c r="M140" s="38">
        <f>SUMIFS(
   zonificación!$AA:$AA,
   zonificación!$A:$A,B140,
   zonificación!$K:$K, G140,
   zonificación!$I:$I,H140,
   zonificación!$W:$W, I140, zonificación!$AK:$AK, J140)</f>
        <v>25</v>
      </c>
      <c r="N140" s="48">
        <f>IF(COUNTIFS($D$2:$D140,D140)=1,SUMIFS($M:$M,D:D,D140),0)</f>
        <v>0</v>
      </c>
      <c r="O140" s="62">
        <v>3</v>
      </c>
      <c r="P140" s="38">
        <f>IF(COUNTIFS($D$2:$D140,D140)=1,SUMIFS($L:$L,D:D,D140),0)</f>
        <v>0</v>
      </c>
      <c r="Q140" s="40">
        <f>IF(COUNTIFS($D$2:$D140,D140)=1,SUMIFS($N:$N,D:D,D140),0)</f>
        <v>0</v>
      </c>
      <c r="R140" s="38" t="s">
        <v>82</v>
      </c>
      <c r="S140" s="38">
        <v>900548374</v>
      </c>
      <c r="T140" s="110">
        <v>900548374</v>
      </c>
      <c r="U140" s="38" t="s">
        <v>195</v>
      </c>
      <c r="V140" s="110" t="s">
        <v>195</v>
      </c>
      <c r="W140" s="38" t="s">
        <v>120</v>
      </c>
      <c r="X140" s="97">
        <v>46326</v>
      </c>
      <c r="Y140" s="64">
        <v>0</v>
      </c>
      <c r="Z140" s="41">
        <f>IF(COUNTIFS($D$2:$D140,$D140)=1,SUMIFS(Y:Y,$D:$D,$D140),0)</f>
        <v>0</v>
      </c>
      <c r="AA140" s="64">
        <v>0</v>
      </c>
      <c r="AB140" s="63" t="s">
        <v>85</v>
      </c>
      <c r="AC140" s="64">
        <v>0</v>
      </c>
      <c r="AD140" s="41">
        <f>IF(COUNTIFS($D$2:$D140,$D140)=1,SUMIFS(AC:AC,$D:$D,$D140),0)</f>
        <v>0</v>
      </c>
      <c r="AE140" s="41">
        <f>IF(COUNTIFS($D$2:$D140,$D140)=1,SUMIFS(AA:AA,$D:$D,$D140),0)</f>
        <v>0</v>
      </c>
      <c r="AF140" s="41">
        <f t="shared" si="51"/>
        <v>0</v>
      </c>
      <c r="AG140" s="41">
        <f t="shared" si="52"/>
        <v>0</v>
      </c>
      <c r="AH140" s="41">
        <f>IF(COUNTIFS($D$2:$D140,$D140)=1,SUMIFS(AG:AG,$D:$D,$D140),0)</f>
        <v>0</v>
      </c>
      <c r="AI140" s="65">
        <f t="shared" si="63"/>
        <v>2026</v>
      </c>
      <c r="AJ140" s="42">
        <f>AH140/VLOOKUP(AI140,SALARIOS!$A$1:$B$4,2,0)</f>
        <v>0</v>
      </c>
      <c r="AK140" s="64">
        <v>0</v>
      </c>
      <c r="AL140" s="64">
        <v>0</v>
      </c>
      <c r="AM140" s="64">
        <v>0</v>
      </c>
      <c r="AN140" s="64">
        <v>0</v>
      </c>
      <c r="AO140" s="41">
        <f t="shared" si="53"/>
        <v>0</v>
      </c>
      <c r="AP140" s="41">
        <f t="shared" si="54"/>
        <v>0</v>
      </c>
      <c r="AQ140" s="41">
        <f t="shared" si="55"/>
        <v>0</v>
      </c>
      <c r="AR140" s="41">
        <f>VALUE(IF(COUNTIFS($D$2:$D140,$D140)=1,MAX(0,SUMIFS(AP:AP,$D:$D,$D140)),0))</f>
        <v>0</v>
      </c>
      <c r="AS140" s="41">
        <f t="shared" si="62"/>
        <v>0</v>
      </c>
      <c r="AT140" s="41">
        <f>IF(COUNTIFS($D$2:$D140,$D140)=1,SUMIFS(AS:AS,$D:$D,$D140),0)</f>
        <v>0</v>
      </c>
      <c r="AU140" s="41">
        <f t="shared" si="56"/>
        <v>0</v>
      </c>
      <c r="AV140" s="41">
        <f t="shared" si="57"/>
        <v>0</v>
      </c>
      <c r="AW140" s="41">
        <f>SUMIFS(Combinaciones!$K:$K,Combinaciones!$A:$A,I140,Combinaciones!$B:$B,J140,Combinaciones!$F:$F,O140)*M140</f>
        <v>36022425</v>
      </c>
      <c r="AX140" s="41">
        <f>IF(COUNTIFS($D$2:$D140,$D140)=1,SUMIFS(AW:AW,$D:$D,$D140),0)</f>
        <v>0</v>
      </c>
      <c r="AY140" s="64">
        <v>0</v>
      </c>
      <c r="AZ140" s="63" t="s">
        <v>85</v>
      </c>
      <c r="BA140" s="59"/>
      <c r="BB140" s="41">
        <f t="shared" si="64"/>
        <v>0</v>
      </c>
      <c r="BC140" s="64">
        <v>0</v>
      </c>
      <c r="BD140" s="43">
        <f t="shared" si="58"/>
        <v>36022425</v>
      </c>
      <c r="BE140" s="41">
        <f>IF(COUNTIFS($D$2:$D140,$D140)=1,SUMIFS(BD:BD,$D:$D,$D140),0)</f>
        <v>0</v>
      </c>
      <c r="BF140" s="66">
        <v>0.02</v>
      </c>
      <c r="BG140" s="41">
        <f t="shared" si="50"/>
        <v>0</v>
      </c>
      <c r="BH140" s="41">
        <f>IF(COUNTIFS($D$2:$D140,$D140)=1,SUMIFS(BG:BG,$D:$D,$D140),0)</f>
        <v>0</v>
      </c>
      <c r="BI140" s="41">
        <f t="shared" si="65"/>
        <v>0</v>
      </c>
      <c r="BJ140" s="44">
        <f t="shared" si="59"/>
        <v>0</v>
      </c>
      <c r="BK140" s="44">
        <f t="shared" si="66"/>
        <v>36022425</v>
      </c>
      <c r="BL140" s="44">
        <f t="shared" si="67"/>
        <v>590604555</v>
      </c>
      <c r="BM140" s="41" t="str">
        <f>IF(COUNTIF($D$3:D140,D140)=1,BL140,"")</f>
        <v/>
      </c>
      <c r="BN140" s="41">
        <f t="shared" si="68"/>
        <v>0</v>
      </c>
      <c r="BO140" s="41">
        <f t="shared" si="69"/>
        <v>0</v>
      </c>
      <c r="BP140" s="44">
        <f t="shared" si="70"/>
        <v>0</v>
      </c>
      <c r="BQ140" s="44">
        <f t="shared" si="71"/>
        <v>0</v>
      </c>
      <c r="BR140" s="44" t="str">
        <f t="shared" si="72"/>
        <v/>
      </c>
      <c r="BS140" s="44" t="str">
        <f t="shared" si="60"/>
        <v/>
      </c>
      <c r="BT140" s="44">
        <f t="shared" si="73"/>
        <v>0</v>
      </c>
      <c r="BU140" s="45" t="str">
        <f t="shared" si="74"/>
        <v/>
      </c>
    </row>
    <row r="141" spans="1:73" hidden="1">
      <c r="A141" s="95" t="s">
        <v>76</v>
      </c>
      <c r="B141" s="38">
        <v>47</v>
      </c>
      <c r="C141" s="38" t="s">
        <v>77</v>
      </c>
      <c r="D141" s="39">
        <v>5010492026</v>
      </c>
      <c r="E141" s="39" t="str">
        <f t="shared" si="61"/>
        <v/>
      </c>
      <c r="F141" s="62"/>
      <c r="G141" s="38" t="s">
        <v>108</v>
      </c>
      <c r="H141" s="38" t="s">
        <v>111</v>
      </c>
      <c r="I141" s="38" t="s">
        <v>118</v>
      </c>
      <c r="J141" s="38" t="s">
        <v>81</v>
      </c>
      <c r="K141" s="38"/>
      <c r="L141" s="38">
        <v>15</v>
      </c>
      <c r="M141" s="38">
        <f>SUMIFS(
   zonificación!$AA:$AA,
   zonificación!$A:$A,B141,
   zonificación!$K:$K, G141,
   zonificación!$I:$I,H141,
   zonificación!$W:$W, I141, zonificación!$AK:$AK, J141)</f>
        <v>457</v>
      </c>
      <c r="N141" s="48">
        <f>IF(COUNTIFS($D$2:$D141,D141)=1,SUMIFS($M:$M,D:D,D141),0)</f>
        <v>457</v>
      </c>
      <c r="O141" s="62">
        <v>3</v>
      </c>
      <c r="P141" s="38">
        <f>IF(COUNTIFS($D$2:$D141,D141)=1,SUMIFS($L:$L,D:D,D141),0)</f>
        <v>15</v>
      </c>
      <c r="Q141" s="40">
        <f>IF(COUNTIFS($D$2:$D141,D141)=1,SUMIFS($N:$N,D:D,D141),0)</f>
        <v>457</v>
      </c>
      <c r="R141" s="38" t="s">
        <v>183</v>
      </c>
      <c r="S141" s="38">
        <v>901586922</v>
      </c>
      <c r="T141" s="110">
        <v>901586922</v>
      </c>
      <c r="U141" s="38" t="s">
        <v>197</v>
      </c>
      <c r="V141" s="110" t="s">
        <v>197</v>
      </c>
      <c r="W141" s="38" t="s">
        <v>120</v>
      </c>
      <c r="X141" s="97">
        <v>46326</v>
      </c>
      <c r="Y141" s="64">
        <v>0</v>
      </c>
      <c r="Z141" s="41">
        <f>IF(COUNTIFS($D$2:$D141,$D141)=1,SUMIFS(Y:Y,$D:$D,$D141),0)</f>
        <v>0</v>
      </c>
      <c r="AA141" s="64">
        <v>0</v>
      </c>
      <c r="AB141" s="63" t="s">
        <v>85</v>
      </c>
      <c r="AC141" s="64">
        <v>0</v>
      </c>
      <c r="AD141" s="41">
        <f>IF(COUNTIFS($D$2:$D141,$D141)=1,SUMIFS(AC:AC,$D:$D,$D141),0)</f>
        <v>0</v>
      </c>
      <c r="AE141" s="41">
        <f>IF(COUNTIFS($D$2:$D141,$D141)=1,SUMIFS(AA:AA,$D:$D,$D141),0)</f>
        <v>0</v>
      </c>
      <c r="AF141" s="41">
        <f t="shared" si="51"/>
        <v>0</v>
      </c>
      <c r="AG141" s="41">
        <f t="shared" si="52"/>
        <v>0</v>
      </c>
      <c r="AH141" s="41">
        <f>IF(COUNTIFS($D$2:$D141,$D141)=1,SUMIFS(AG:AG,$D:$D,$D141),0)</f>
        <v>0</v>
      </c>
      <c r="AI141" s="65">
        <f t="shared" si="63"/>
        <v>2026</v>
      </c>
      <c r="AJ141" s="42">
        <f>AH141/VLOOKUP(AI141,SALARIOS!$A$1:$B$4,2,0)</f>
        <v>0</v>
      </c>
      <c r="AK141" s="64">
        <v>0</v>
      </c>
      <c r="AL141" s="64">
        <v>0</v>
      </c>
      <c r="AM141" s="64">
        <v>0</v>
      </c>
      <c r="AN141" s="64">
        <v>0</v>
      </c>
      <c r="AO141" s="41">
        <f t="shared" si="53"/>
        <v>0</v>
      </c>
      <c r="AP141" s="41">
        <f t="shared" si="54"/>
        <v>0</v>
      </c>
      <c r="AQ141" s="41">
        <f t="shared" si="55"/>
        <v>0</v>
      </c>
      <c r="AR141" s="41">
        <f>VALUE(IF(COUNTIFS($D$2:$D141,$D141)=1,MAX(0,SUMIFS(AP:AP,$D:$D,$D141)),0))</f>
        <v>0</v>
      </c>
      <c r="AS141" s="41">
        <f t="shared" si="62"/>
        <v>0</v>
      </c>
      <c r="AT141" s="41">
        <f>IF(COUNTIFS($D$2:$D141,$D141)=1,SUMIFS(AS:AS,$D:$D,$D141),0)</f>
        <v>0</v>
      </c>
      <c r="AU141" s="41">
        <f t="shared" si="56"/>
        <v>0</v>
      </c>
      <c r="AV141" s="41">
        <f t="shared" si="57"/>
        <v>0</v>
      </c>
      <c r="AW141" s="41">
        <f>SUMIFS(Combinaciones!$K:$K,Combinaciones!$A:$A,I141,Combinaciones!$B:$B,J141,Combinaciones!$F:$F,O141)*M141</f>
        <v>668836409</v>
      </c>
      <c r="AX141" s="41">
        <f>IF(COUNTIFS($D$2:$D141,$D141)=1,SUMIFS(AW:AW,$D:$D,$D141),0)</f>
        <v>668836409</v>
      </c>
      <c r="AY141" s="64">
        <v>0</v>
      </c>
      <c r="AZ141" s="63" t="s">
        <v>85</v>
      </c>
      <c r="BA141" s="59"/>
      <c r="BB141" s="41">
        <f t="shared" si="64"/>
        <v>0</v>
      </c>
      <c r="BC141" s="64">
        <v>0</v>
      </c>
      <c r="BD141" s="43">
        <f t="shared" si="58"/>
        <v>668836409</v>
      </c>
      <c r="BE141" s="41">
        <f>IF(COUNTIFS($D$2:$D141,$D141)=1,SUMIFS(BD:BD,$D:$D,$D141),0)</f>
        <v>668836409</v>
      </c>
      <c r="BF141" s="66">
        <v>0</v>
      </c>
      <c r="BG141" s="41">
        <f t="shared" si="50"/>
        <v>0</v>
      </c>
      <c r="BH141" s="41">
        <f>IF(COUNTIFS($D$2:$D141,$D141)=1,SUMIFS(BG:BG,$D:$D,$D141),0)</f>
        <v>0</v>
      </c>
      <c r="BI141" s="41">
        <f t="shared" si="65"/>
        <v>668836409</v>
      </c>
      <c r="BJ141" s="44">
        <f t="shared" si="59"/>
        <v>381.99468788997689</v>
      </c>
      <c r="BK141" s="44">
        <f t="shared" si="66"/>
        <v>668836409</v>
      </c>
      <c r="BL141" s="44">
        <f t="shared" si="67"/>
        <v>668836409</v>
      </c>
      <c r="BM141" s="41">
        <f>IF(COUNTIF($D$3:D141,D141)=1,BL141,"")</f>
        <v>668836409</v>
      </c>
      <c r="BN141" s="41">
        <f t="shared" si="68"/>
        <v>0</v>
      </c>
      <c r="BO141" s="41">
        <f t="shared" si="69"/>
        <v>668836409</v>
      </c>
      <c r="BP141" s="44">
        <f t="shared" si="70"/>
        <v>0</v>
      </c>
      <c r="BQ141" s="44">
        <f t="shared" si="71"/>
        <v>381.99468788997689</v>
      </c>
      <c r="BR141" s="44" t="str">
        <f t="shared" si="72"/>
        <v/>
      </c>
      <c r="BS141" s="44" t="str">
        <f t="shared" si="60"/>
        <v/>
      </c>
      <c r="BT141" s="44">
        <f t="shared" si="73"/>
        <v>381.99468788997689</v>
      </c>
      <c r="BU141" s="45" t="str">
        <f t="shared" si="74"/>
        <v/>
      </c>
    </row>
    <row r="142" spans="1:73" hidden="1">
      <c r="A142" s="95" t="s">
        <v>76</v>
      </c>
      <c r="B142" s="38">
        <v>48</v>
      </c>
      <c r="C142" s="38" t="s">
        <v>77</v>
      </c>
      <c r="D142" s="39">
        <v>5010742026</v>
      </c>
      <c r="E142" s="39" t="str">
        <f t="shared" si="61"/>
        <v/>
      </c>
      <c r="F142" s="62"/>
      <c r="G142" s="38" t="s">
        <v>198</v>
      </c>
      <c r="H142" s="38" t="s">
        <v>199</v>
      </c>
      <c r="I142" s="38" t="s">
        <v>89</v>
      </c>
      <c r="J142" s="38" t="s">
        <v>81</v>
      </c>
      <c r="K142" s="38" t="str">
        <f>INDEX('[3]Zonificación '!$AK:$AK,MATCH(D142,'[3]Zonificación '!$B:$B,0))</f>
        <v>OPERADOR COMPONENTE PEDAGOGICO CON ALIMENTOS</v>
      </c>
      <c r="L142" s="38">
        <v>1</v>
      </c>
      <c r="M142" s="38">
        <f>SUMIFS(
   zonificación!$AA:$AA,
   zonificación!$A:$A,B142,
   zonificación!$K:$K, G142,
   zonificación!$I:$I,H142,
   zonificación!$W:$W, I142, zonificación!$AK:$AK, J142)</f>
        <v>64</v>
      </c>
      <c r="N142" s="48">
        <f>IF(COUNTIFS($D$2:$D142,D142)=1,SUMIFS($M:$M,D:D,D142),0)</f>
        <v>216</v>
      </c>
      <c r="O142" s="62">
        <v>3</v>
      </c>
      <c r="P142" s="38">
        <f>IF(COUNTIFS($D$2:$D142,D142)=1,SUMIFS($L:$L,D:D,D142),0)</f>
        <v>13</v>
      </c>
      <c r="Q142" s="40">
        <f>IF(COUNTIFS($D$2:$D142,D142)=1,SUMIFS($N:$N,D:D,D142),0)</f>
        <v>216</v>
      </c>
      <c r="R142" s="38" t="s">
        <v>82</v>
      </c>
      <c r="S142" s="38">
        <v>901796158</v>
      </c>
      <c r="T142" s="110">
        <v>901796158</v>
      </c>
      <c r="U142" s="38" t="s">
        <v>200</v>
      </c>
      <c r="V142" s="110" t="s">
        <v>201</v>
      </c>
      <c r="W142" s="38" t="s">
        <v>84</v>
      </c>
      <c r="X142" s="97">
        <v>46326</v>
      </c>
      <c r="Y142" s="64">
        <v>0</v>
      </c>
      <c r="Z142" s="41">
        <f>IF(COUNTIFS($D$2:$D142,$D142)=1,SUMIFS(Y:Y,$D:$D,$D142),0)</f>
        <v>0</v>
      </c>
      <c r="AA142" s="64">
        <v>0</v>
      </c>
      <c r="AB142" s="63" t="s">
        <v>85</v>
      </c>
      <c r="AC142" s="64">
        <v>0</v>
      </c>
      <c r="AD142" s="41">
        <f>IF(COUNTIFS($D$2:$D142,$D142)=1,SUMIFS(AC:AC,$D:$D,$D142),0)</f>
        <v>0</v>
      </c>
      <c r="AE142" s="41">
        <f>IF(COUNTIFS($D$2:$D142,$D142)=1,SUMIFS(AA:AA,$D:$D,$D142),0)</f>
        <v>0</v>
      </c>
      <c r="AF142" s="41">
        <f t="shared" si="51"/>
        <v>0</v>
      </c>
      <c r="AG142" s="41">
        <f t="shared" si="52"/>
        <v>0</v>
      </c>
      <c r="AH142" s="41">
        <f>IF(COUNTIFS($D$2:$D142,$D142)=1,SUMIFS(AG:AG,$D:$D,$D142),0)</f>
        <v>0</v>
      </c>
      <c r="AI142" s="65">
        <f t="shared" si="63"/>
        <v>2026</v>
      </c>
      <c r="AJ142" s="42">
        <f>AH142/VLOOKUP(AI142,SALARIOS!$A$1:$B$4,2,0)</f>
        <v>0</v>
      </c>
      <c r="AK142" s="64">
        <v>0</v>
      </c>
      <c r="AL142" s="64">
        <v>0</v>
      </c>
      <c r="AM142" s="64">
        <v>0</v>
      </c>
      <c r="AN142" s="64">
        <v>0</v>
      </c>
      <c r="AO142" s="41">
        <f t="shared" si="53"/>
        <v>0</v>
      </c>
      <c r="AP142" s="41">
        <f t="shared" si="54"/>
        <v>0</v>
      </c>
      <c r="AQ142" s="41">
        <f t="shared" si="55"/>
        <v>0</v>
      </c>
      <c r="AR142" s="41">
        <f>VALUE(IF(COUNTIFS($D$2:$D142,$D142)=1,MAX(0,SUMIFS(AP:AP,$D:$D,$D142)),0))</f>
        <v>0</v>
      </c>
      <c r="AS142" s="41">
        <f t="shared" si="62"/>
        <v>0</v>
      </c>
      <c r="AT142" s="41">
        <f>IF(COUNTIFS($D$2:$D142,$D142)=1,SUMIFS(AS:AS,$D:$D,$D142),0)</f>
        <v>0</v>
      </c>
      <c r="AU142" s="41">
        <f t="shared" si="56"/>
        <v>0</v>
      </c>
      <c r="AV142" s="41">
        <f t="shared" si="57"/>
        <v>0</v>
      </c>
      <c r="AW142" s="41">
        <f>SUMIFS(Combinaciones!$K:$K,Combinaciones!$A:$A,I142,Combinaciones!$B:$B,J142,Combinaciones!$F:$F,O142)*M142</f>
        <v>111646656</v>
      </c>
      <c r="AX142" s="41">
        <f>IF(COUNTIFS($D$2:$D142,$D142)=1,SUMIFS(AW:AW,$D:$D,$D142),0)</f>
        <v>334104280</v>
      </c>
      <c r="AY142" s="64">
        <v>0</v>
      </c>
      <c r="AZ142" s="63" t="s">
        <v>85</v>
      </c>
      <c r="BA142" s="59"/>
      <c r="BB142" s="41">
        <f t="shared" si="64"/>
        <v>0</v>
      </c>
      <c r="BC142" s="64">
        <v>0</v>
      </c>
      <c r="BD142" s="43">
        <f t="shared" si="58"/>
        <v>111646656</v>
      </c>
      <c r="BE142" s="41">
        <f>IF(COUNTIFS($D$2:$D142,$D142)=1,SUMIFS(BD:BD,$D:$D,$D142),0)</f>
        <v>334104280</v>
      </c>
      <c r="BF142" s="66">
        <v>0.02</v>
      </c>
      <c r="BG142" s="41">
        <f t="shared" si="50"/>
        <v>6682085.6000000006</v>
      </c>
      <c r="BH142" s="41">
        <f>IF(COUNTIFS($D$2:$D142,$D142)=1,SUMIFS(BG:BG,$D:$D,$D142),0)</f>
        <v>6682085.6000000006</v>
      </c>
      <c r="BI142" s="41">
        <f t="shared" si="65"/>
        <v>340786365.60000002</v>
      </c>
      <c r="BJ142" s="44">
        <f t="shared" si="59"/>
        <v>194.63441226108785</v>
      </c>
      <c r="BK142" s="44">
        <f t="shared" si="66"/>
        <v>111646656</v>
      </c>
      <c r="BL142" s="44">
        <f t="shared" si="67"/>
        <v>334104280</v>
      </c>
      <c r="BM142" s="41">
        <f>IF(COUNTIF($D$3:D142,D142)=1,BL142,"")</f>
        <v>334104280</v>
      </c>
      <c r="BN142" s="41">
        <f t="shared" si="68"/>
        <v>6682085.6000000006</v>
      </c>
      <c r="BO142" s="41">
        <f t="shared" si="69"/>
        <v>340786365.60000002</v>
      </c>
      <c r="BP142" s="44">
        <f t="shared" si="70"/>
        <v>0</v>
      </c>
      <c r="BQ142" s="44">
        <f t="shared" si="71"/>
        <v>194.63441226108785</v>
      </c>
      <c r="BR142" s="44" t="str">
        <f t="shared" si="72"/>
        <v/>
      </c>
      <c r="BS142" s="44" t="str">
        <f t="shared" si="60"/>
        <v/>
      </c>
      <c r="BT142" s="44">
        <f t="shared" si="73"/>
        <v>194.63441226108785</v>
      </c>
      <c r="BU142" s="45" t="str">
        <f t="shared" si="74"/>
        <v/>
      </c>
    </row>
    <row r="143" spans="1:73" hidden="1">
      <c r="A143" s="95" t="s">
        <v>76</v>
      </c>
      <c r="B143" s="38">
        <v>48</v>
      </c>
      <c r="C143" s="38" t="s">
        <v>77</v>
      </c>
      <c r="D143" s="39">
        <v>5010742026</v>
      </c>
      <c r="E143" s="39" t="str">
        <f t="shared" si="61"/>
        <v/>
      </c>
      <c r="F143" s="62"/>
      <c r="G143" s="38" t="s">
        <v>198</v>
      </c>
      <c r="H143" s="38" t="s">
        <v>199</v>
      </c>
      <c r="I143" s="38" t="s">
        <v>118</v>
      </c>
      <c r="J143" s="38" t="s">
        <v>81</v>
      </c>
      <c r="K143" s="38" t="str">
        <f>INDEX('[3]Zonificación '!$AK:$AK,MATCH(D143,'[3]Zonificación '!$B:$B,0))</f>
        <v>OPERADOR COMPONENTE PEDAGOGICO CON ALIMENTOS</v>
      </c>
      <c r="L143" s="38">
        <v>12</v>
      </c>
      <c r="M143" s="38">
        <f>SUMIFS(
   zonificación!$AA:$AA,
   zonificación!$A:$A,B143,
   zonificación!$K:$K, G143,
   zonificación!$I:$I,H143,
   zonificación!$W:$W, I143, zonificación!$AK:$AK, J143)</f>
        <v>152</v>
      </c>
      <c r="N143" s="48">
        <f>IF(COUNTIFS($D$2:$D143,D143)=1,SUMIFS($M:$M,D:D,D143),0)</f>
        <v>0</v>
      </c>
      <c r="O143" s="62">
        <v>3</v>
      </c>
      <c r="P143" s="38">
        <f>IF(COUNTIFS($D$2:$D143,D143)=1,SUMIFS($L:$L,D:D,D143),0)</f>
        <v>0</v>
      </c>
      <c r="Q143" s="40">
        <f>IF(COUNTIFS($D$2:$D143,D143)=1,SUMIFS($N:$N,D:D,D143),0)</f>
        <v>0</v>
      </c>
      <c r="R143" s="38" t="s">
        <v>82</v>
      </c>
      <c r="S143" s="38">
        <v>901796158</v>
      </c>
      <c r="T143" s="110">
        <v>901796158</v>
      </c>
      <c r="U143" s="38" t="s">
        <v>200</v>
      </c>
      <c r="V143" s="110" t="s">
        <v>201</v>
      </c>
      <c r="W143" s="38" t="s">
        <v>120</v>
      </c>
      <c r="X143" s="97">
        <v>46326</v>
      </c>
      <c r="Y143" s="64">
        <v>0</v>
      </c>
      <c r="Z143" s="41">
        <f>IF(COUNTIFS($D$2:$D143,$D143)=1,SUMIFS(Y:Y,$D:$D,$D143),0)</f>
        <v>0</v>
      </c>
      <c r="AA143" s="64">
        <v>0</v>
      </c>
      <c r="AB143" s="63" t="s">
        <v>85</v>
      </c>
      <c r="AC143" s="64">
        <v>0</v>
      </c>
      <c r="AD143" s="41">
        <f>IF(COUNTIFS($D$2:$D143,$D143)=1,SUMIFS(AC:AC,$D:$D,$D143),0)</f>
        <v>0</v>
      </c>
      <c r="AE143" s="41">
        <f>IF(COUNTIFS($D$2:$D143,$D143)=1,SUMIFS(AA:AA,$D:$D,$D143),0)</f>
        <v>0</v>
      </c>
      <c r="AF143" s="41">
        <f t="shared" si="51"/>
        <v>0</v>
      </c>
      <c r="AG143" s="41">
        <f t="shared" si="52"/>
        <v>0</v>
      </c>
      <c r="AH143" s="41">
        <f>IF(COUNTIFS($D$2:$D143,$D143)=1,SUMIFS(AG:AG,$D:$D,$D143),0)</f>
        <v>0</v>
      </c>
      <c r="AI143" s="65">
        <f t="shared" si="63"/>
        <v>2026</v>
      </c>
      <c r="AJ143" s="42">
        <f>AH143/VLOOKUP(AI143,SALARIOS!$A$1:$B$4,2,0)</f>
        <v>0</v>
      </c>
      <c r="AK143" s="64">
        <v>0</v>
      </c>
      <c r="AL143" s="64">
        <v>0</v>
      </c>
      <c r="AM143" s="64">
        <v>0</v>
      </c>
      <c r="AN143" s="64">
        <v>0</v>
      </c>
      <c r="AO143" s="41">
        <f t="shared" si="53"/>
        <v>0</v>
      </c>
      <c r="AP143" s="41">
        <f t="shared" si="54"/>
        <v>0</v>
      </c>
      <c r="AQ143" s="41">
        <f t="shared" si="55"/>
        <v>0</v>
      </c>
      <c r="AR143" s="41">
        <f>VALUE(IF(COUNTIFS($D$2:$D143,$D143)=1,MAX(0,SUMIFS(AP:AP,$D:$D,$D143)),0))</f>
        <v>0</v>
      </c>
      <c r="AS143" s="41">
        <f t="shared" si="62"/>
        <v>0</v>
      </c>
      <c r="AT143" s="41">
        <f>IF(COUNTIFS($D$2:$D143,$D143)=1,SUMIFS(AS:AS,$D:$D,$D143),0)</f>
        <v>0</v>
      </c>
      <c r="AU143" s="41">
        <f t="shared" si="56"/>
        <v>0</v>
      </c>
      <c r="AV143" s="41">
        <f t="shared" si="57"/>
        <v>0</v>
      </c>
      <c r="AW143" s="41">
        <f>SUMIFS(Combinaciones!$K:$K,Combinaciones!$A:$A,I143,Combinaciones!$B:$B,J143,Combinaciones!$F:$F,O143)*M143</f>
        <v>222457624</v>
      </c>
      <c r="AX143" s="41">
        <f>IF(COUNTIFS($D$2:$D143,$D143)=1,SUMIFS(AW:AW,$D:$D,$D143),0)</f>
        <v>0</v>
      </c>
      <c r="AY143" s="64">
        <v>0</v>
      </c>
      <c r="AZ143" s="63" t="s">
        <v>85</v>
      </c>
      <c r="BA143" s="59"/>
      <c r="BB143" s="41">
        <f t="shared" si="64"/>
        <v>0</v>
      </c>
      <c r="BC143" s="64">
        <v>0</v>
      </c>
      <c r="BD143" s="43">
        <f t="shared" si="58"/>
        <v>222457624</v>
      </c>
      <c r="BE143" s="41">
        <f>IF(COUNTIFS($D$2:$D143,$D143)=1,SUMIFS(BD:BD,$D:$D,$D143),0)</f>
        <v>0</v>
      </c>
      <c r="BF143" s="66">
        <v>0.02</v>
      </c>
      <c r="BG143" s="41">
        <f t="shared" si="50"/>
        <v>0</v>
      </c>
      <c r="BH143" s="41">
        <f>IF(COUNTIFS($D$2:$D143,$D143)=1,SUMIFS(BG:BG,$D:$D,$D143),0)</f>
        <v>0</v>
      </c>
      <c r="BI143" s="41">
        <f t="shared" si="65"/>
        <v>0</v>
      </c>
      <c r="BJ143" s="44">
        <f t="shared" si="59"/>
        <v>0</v>
      </c>
      <c r="BK143" s="44">
        <f t="shared" si="66"/>
        <v>222457624</v>
      </c>
      <c r="BL143" s="44">
        <f t="shared" si="67"/>
        <v>334104280</v>
      </c>
      <c r="BM143" s="41" t="str">
        <f>IF(COUNTIF($D$3:D143,D143)=1,BL143,"")</f>
        <v/>
      </c>
      <c r="BN143" s="41">
        <f t="shared" si="68"/>
        <v>0</v>
      </c>
      <c r="BO143" s="41">
        <f t="shared" si="69"/>
        <v>0</v>
      </c>
      <c r="BP143" s="44">
        <f t="shared" si="70"/>
        <v>0</v>
      </c>
      <c r="BQ143" s="44">
        <f t="shared" si="71"/>
        <v>0</v>
      </c>
      <c r="BR143" s="44" t="str">
        <f t="shared" si="72"/>
        <v/>
      </c>
      <c r="BS143" s="44" t="str">
        <f t="shared" si="60"/>
        <v/>
      </c>
      <c r="BT143" s="44">
        <f t="shared" si="73"/>
        <v>0</v>
      </c>
      <c r="BU143" s="45" t="str">
        <f t="shared" si="74"/>
        <v/>
      </c>
    </row>
    <row r="144" spans="1:73" hidden="1">
      <c r="A144" s="95" t="s">
        <v>76</v>
      </c>
      <c r="B144" s="38">
        <v>49</v>
      </c>
      <c r="C144" s="38" t="s">
        <v>77</v>
      </c>
      <c r="D144" s="39">
        <v>5010872026</v>
      </c>
      <c r="E144" s="39" t="str">
        <f t="shared" si="61"/>
        <v/>
      </c>
      <c r="F144" s="62"/>
      <c r="G144" s="38" t="s">
        <v>136</v>
      </c>
      <c r="H144" s="38" t="s">
        <v>202</v>
      </c>
      <c r="I144" s="38" t="s">
        <v>118</v>
      </c>
      <c r="J144" s="38" t="s">
        <v>81</v>
      </c>
      <c r="K144" s="38"/>
      <c r="L144" s="38">
        <v>6</v>
      </c>
      <c r="M144" s="38">
        <f>SUMIFS(
   zonificación!$AA:$AA,
   zonificación!$A:$A,B144,
   zonificación!$K:$K, G144,
   zonificación!$I:$I,H144,
   zonificación!$W:$W, I144, zonificación!$AK:$AK, J144)</f>
        <v>134</v>
      </c>
      <c r="N144" s="48">
        <f>IF(COUNTIFS($D$2:$D144,D144)=1,SUMIFS($M:$M,D:D,D144),0)</f>
        <v>134</v>
      </c>
      <c r="O144" s="62">
        <v>3</v>
      </c>
      <c r="P144" s="38">
        <f>IF(COUNTIFS($D$2:$D144,D144)=1,SUMIFS($L:$L,D:D,D144),0)</f>
        <v>6</v>
      </c>
      <c r="Q144" s="40">
        <f>IF(COUNTIFS($D$2:$D144,D144)=1,SUMIFS($N:$N,D:D,D144),0)</f>
        <v>134</v>
      </c>
      <c r="R144" s="38" t="s">
        <v>82</v>
      </c>
      <c r="S144" s="38">
        <v>901797179</v>
      </c>
      <c r="T144" s="110">
        <v>901797179</v>
      </c>
      <c r="U144" s="38" t="s">
        <v>203</v>
      </c>
      <c r="V144" s="110" t="s">
        <v>203</v>
      </c>
      <c r="W144" s="38" t="s">
        <v>120</v>
      </c>
      <c r="X144" s="97">
        <v>46326</v>
      </c>
      <c r="Y144" s="64">
        <v>0</v>
      </c>
      <c r="Z144" s="41">
        <f>IF(COUNTIFS($D$2:$D144,$D144)=1,SUMIFS(Y:Y,$D:$D,$D144),0)</f>
        <v>0</v>
      </c>
      <c r="AA144" s="64">
        <v>0</v>
      </c>
      <c r="AB144" s="63" t="s">
        <v>85</v>
      </c>
      <c r="AC144" s="64">
        <v>0</v>
      </c>
      <c r="AD144" s="41">
        <f>IF(COUNTIFS($D$2:$D144,$D144)=1,SUMIFS(AC:AC,$D:$D,$D144),0)</f>
        <v>0</v>
      </c>
      <c r="AE144" s="41">
        <f>IF(COUNTIFS($D$2:$D144,$D144)=1,SUMIFS(AA:AA,$D:$D,$D144),0)</f>
        <v>0</v>
      </c>
      <c r="AF144" s="41">
        <f t="shared" si="51"/>
        <v>0</v>
      </c>
      <c r="AG144" s="41">
        <f t="shared" si="52"/>
        <v>0</v>
      </c>
      <c r="AH144" s="41">
        <f>IF(COUNTIFS($D$2:$D144,$D144)=1,SUMIFS(AG:AG,$D:$D,$D144),0)</f>
        <v>0</v>
      </c>
      <c r="AI144" s="65">
        <f t="shared" si="63"/>
        <v>2026</v>
      </c>
      <c r="AJ144" s="42">
        <f>AH144/VLOOKUP(AI144,SALARIOS!$A$1:$B$4,2,0)</f>
        <v>0</v>
      </c>
      <c r="AK144" s="64">
        <v>0</v>
      </c>
      <c r="AL144" s="64">
        <v>0</v>
      </c>
      <c r="AM144" s="64">
        <v>0</v>
      </c>
      <c r="AN144" s="64">
        <v>0</v>
      </c>
      <c r="AO144" s="41">
        <f t="shared" si="53"/>
        <v>0</v>
      </c>
      <c r="AP144" s="41">
        <f t="shared" si="54"/>
        <v>0</v>
      </c>
      <c r="AQ144" s="41">
        <f t="shared" si="55"/>
        <v>0</v>
      </c>
      <c r="AR144" s="41">
        <f>VALUE(IF(COUNTIFS($D$2:$D144,$D144)=1,MAX(0,SUMIFS(AP:AP,$D:$D,$D144)),0))</f>
        <v>0</v>
      </c>
      <c r="AS144" s="41">
        <f t="shared" si="62"/>
        <v>0</v>
      </c>
      <c r="AT144" s="41">
        <f>IF(COUNTIFS($D$2:$D144,$D144)=1,SUMIFS(AS:AS,$D:$D,$D144),0)</f>
        <v>0</v>
      </c>
      <c r="AU144" s="41">
        <f t="shared" si="56"/>
        <v>0</v>
      </c>
      <c r="AV144" s="41">
        <f t="shared" si="57"/>
        <v>0</v>
      </c>
      <c r="AW144" s="41">
        <f>SUMIFS(Combinaciones!$K:$K,Combinaciones!$A:$A,I144,Combinaciones!$B:$B,J144,Combinaciones!$F:$F,O144)*M144</f>
        <v>196113958</v>
      </c>
      <c r="AX144" s="41">
        <f>IF(COUNTIFS($D$2:$D144,$D144)=1,SUMIFS(AW:AW,$D:$D,$D144),0)</f>
        <v>196113958</v>
      </c>
      <c r="AY144" s="64">
        <v>0</v>
      </c>
      <c r="AZ144" s="63" t="s">
        <v>85</v>
      </c>
      <c r="BA144" s="59"/>
      <c r="BB144" s="41">
        <f t="shared" si="64"/>
        <v>0</v>
      </c>
      <c r="BC144" s="64">
        <v>0</v>
      </c>
      <c r="BD144" s="43">
        <f t="shared" si="58"/>
        <v>196113958</v>
      </c>
      <c r="BE144" s="41">
        <f>IF(COUNTIFS($D$2:$D144,$D144)=1,SUMIFS(BD:BD,$D:$D,$D144),0)</f>
        <v>196113958</v>
      </c>
      <c r="BF144" s="66">
        <v>0.02</v>
      </c>
      <c r="BG144" s="41">
        <f t="shared" si="50"/>
        <v>3922279.16</v>
      </c>
      <c r="BH144" s="41">
        <f>IF(COUNTIFS($D$2:$D144,$D144)=1,SUMIFS(BG:BG,$D:$D,$D144),0)</f>
        <v>3922279.16</v>
      </c>
      <c r="BI144" s="41">
        <f t="shared" si="65"/>
        <v>200036237.16</v>
      </c>
      <c r="BJ144" s="44">
        <f t="shared" si="59"/>
        <v>114.24733903895414</v>
      </c>
      <c r="BK144" s="44">
        <f t="shared" si="66"/>
        <v>196113958</v>
      </c>
      <c r="BL144" s="44">
        <f t="shared" si="67"/>
        <v>196113958</v>
      </c>
      <c r="BM144" s="41">
        <f>IF(COUNTIF($D$3:D144,D144)=1,BL144,"")</f>
        <v>196113958</v>
      </c>
      <c r="BN144" s="41">
        <f t="shared" si="68"/>
        <v>3922279.16</v>
      </c>
      <c r="BO144" s="41">
        <f t="shared" si="69"/>
        <v>200036237.16</v>
      </c>
      <c r="BP144" s="44">
        <f t="shared" si="70"/>
        <v>0</v>
      </c>
      <c r="BQ144" s="44">
        <f t="shared" si="71"/>
        <v>114.24733903895414</v>
      </c>
      <c r="BR144" s="44" t="str">
        <f t="shared" si="72"/>
        <v/>
      </c>
      <c r="BS144" s="44" t="str">
        <f t="shared" si="60"/>
        <v/>
      </c>
      <c r="BT144" s="44">
        <f t="shared" si="73"/>
        <v>114.24733903895414</v>
      </c>
      <c r="BU144" s="45" t="str">
        <f t="shared" si="74"/>
        <v/>
      </c>
    </row>
    <row r="145" spans="1:73" hidden="1">
      <c r="A145" s="95" t="s">
        <v>76</v>
      </c>
      <c r="B145" s="38">
        <v>50</v>
      </c>
      <c r="C145" s="38" t="s">
        <v>77</v>
      </c>
      <c r="D145" s="39">
        <v>5010502026</v>
      </c>
      <c r="E145" s="39" t="str">
        <f t="shared" si="61"/>
        <v/>
      </c>
      <c r="F145" s="62"/>
      <c r="G145" s="38" t="s">
        <v>176</v>
      </c>
      <c r="H145" s="38" t="s">
        <v>190</v>
      </c>
      <c r="I145" s="38" t="s">
        <v>180</v>
      </c>
      <c r="J145" s="38" t="s">
        <v>81</v>
      </c>
      <c r="K145" s="38"/>
      <c r="L145" s="38">
        <v>4</v>
      </c>
      <c r="M145" s="38">
        <f>SUMIFS(
   zonificación!$AA:$AA,
   zonificación!$A:$A,B145,
   zonificación!$K:$K, G145,
   zonificación!$I:$I,H145,
   zonificación!$W:$W, I145, zonificación!$AK:$AK, J145)</f>
        <v>147</v>
      </c>
      <c r="N145" s="48">
        <f>IF(COUNTIFS($D$2:$D145,D145)=1,SUMIFS($M:$M,D:D,D145),0)</f>
        <v>1160</v>
      </c>
      <c r="O145" s="62">
        <v>3</v>
      </c>
      <c r="P145" s="38">
        <f>IF(COUNTIFS($D$2:$D145,D145)=1,SUMIFS($L:$L,D:D,D145),0)</f>
        <v>12</v>
      </c>
      <c r="Q145" s="40">
        <f>IF(COUNTIFS($D$2:$D145,D145)=1,SUMIFS($N:$N,D:D,D145),0)</f>
        <v>1160</v>
      </c>
      <c r="R145" s="38" t="s">
        <v>82</v>
      </c>
      <c r="S145" s="38">
        <v>800145148</v>
      </c>
      <c r="T145" s="110">
        <v>800145148</v>
      </c>
      <c r="U145" s="38" t="s">
        <v>204</v>
      </c>
      <c r="V145" s="110" t="s">
        <v>204</v>
      </c>
      <c r="W145" s="38" t="s">
        <v>120</v>
      </c>
      <c r="X145" s="97">
        <v>46326</v>
      </c>
      <c r="Y145" s="64">
        <v>0</v>
      </c>
      <c r="Z145" s="41">
        <f>IF(COUNTIFS($D$2:$D145,$D145)=1,SUMIFS(Y:Y,$D:$D,$D145),0)</f>
        <v>0</v>
      </c>
      <c r="AA145" s="64">
        <v>0</v>
      </c>
      <c r="AB145" s="63" t="s">
        <v>85</v>
      </c>
      <c r="AC145" s="64">
        <v>0</v>
      </c>
      <c r="AD145" s="41">
        <f>IF(COUNTIFS($D$2:$D145,$D145)=1,SUMIFS(AC:AC,$D:$D,$D145),0)</f>
        <v>0</v>
      </c>
      <c r="AE145" s="41">
        <f>IF(COUNTIFS($D$2:$D145,$D145)=1,SUMIFS(AA:AA,$D:$D,$D145),0)</f>
        <v>0</v>
      </c>
      <c r="AF145" s="41">
        <f t="shared" si="51"/>
        <v>0</v>
      </c>
      <c r="AG145" s="41">
        <f t="shared" si="52"/>
        <v>0</v>
      </c>
      <c r="AH145" s="41">
        <f>IF(COUNTIFS($D$2:$D145,$D145)=1,SUMIFS(AG:AG,$D:$D,$D145),0)</f>
        <v>0</v>
      </c>
      <c r="AI145" s="65">
        <f t="shared" si="63"/>
        <v>2026</v>
      </c>
      <c r="AJ145" s="42">
        <f>AH145/VLOOKUP(AI145,SALARIOS!$A$1:$B$4,2,0)</f>
        <v>0</v>
      </c>
      <c r="AK145" s="64">
        <v>0</v>
      </c>
      <c r="AL145" s="64">
        <v>0</v>
      </c>
      <c r="AM145" s="64">
        <v>0</v>
      </c>
      <c r="AN145" s="64">
        <v>0</v>
      </c>
      <c r="AO145" s="41">
        <f t="shared" si="53"/>
        <v>0</v>
      </c>
      <c r="AP145" s="41">
        <f t="shared" si="54"/>
        <v>0</v>
      </c>
      <c r="AQ145" s="41">
        <f t="shared" si="55"/>
        <v>0</v>
      </c>
      <c r="AR145" s="41">
        <f>VALUE(IF(COUNTIFS($D$2:$D145,$D145)=1,MAX(0,SUMIFS(AP:AP,$D:$D,$D145)),0))</f>
        <v>0</v>
      </c>
      <c r="AS145" s="41">
        <f t="shared" si="62"/>
        <v>0</v>
      </c>
      <c r="AT145" s="41">
        <f>IF(COUNTIFS($D$2:$D145,$D145)=1,SUMIFS(AS:AS,$D:$D,$D145),0)</f>
        <v>0</v>
      </c>
      <c r="AU145" s="41">
        <f t="shared" si="56"/>
        <v>0</v>
      </c>
      <c r="AV145" s="41">
        <f t="shared" si="57"/>
        <v>0</v>
      </c>
      <c r="AW145" s="41">
        <f>SUMIFS(Combinaciones!$K:$K,Combinaciones!$A:$A,I145,Combinaciones!$B:$B,J145,Combinaciones!$F:$F,O145)*M145</f>
        <v>211811859</v>
      </c>
      <c r="AX145" s="41">
        <f>IF(COUNTIFS($D$2:$D145,$D145)=1,SUMIFS(AW:AW,$D:$D,$D145),0)</f>
        <v>1905618407</v>
      </c>
      <c r="AY145" s="64">
        <v>0</v>
      </c>
      <c r="AZ145" s="63" t="s">
        <v>85</v>
      </c>
      <c r="BA145" s="59"/>
      <c r="BB145" s="41">
        <f t="shared" si="64"/>
        <v>0</v>
      </c>
      <c r="BC145" s="64">
        <v>0</v>
      </c>
      <c r="BD145" s="43">
        <f t="shared" si="58"/>
        <v>211811859</v>
      </c>
      <c r="BE145" s="41">
        <f>IF(COUNTIFS($D$2:$D145,$D145)=1,SUMIFS(BD:BD,$D:$D,$D145),0)</f>
        <v>1905618407</v>
      </c>
      <c r="BF145" s="66">
        <v>0</v>
      </c>
      <c r="BG145" s="41">
        <f t="shared" si="50"/>
        <v>0</v>
      </c>
      <c r="BH145" s="41">
        <f>IF(COUNTIFS($D$2:$D145,$D145)=1,SUMIFS(BG:BG,$D:$D,$D145),0)</f>
        <v>0</v>
      </c>
      <c r="BI145" s="41">
        <f t="shared" si="65"/>
        <v>1905618407</v>
      </c>
      <c r="BJ145" s="44">
        <f t="shared" si="59"/>
        <v>1088.3619653836158</v>
      </c>
      <c r="BK145" s="44">
        <f t="shared" si="66"/>
        <v>211811859</v>
      </c>
      <c r="BL145" s="44">
        <f t="shared" si="67"/>
        <v>1905618407</v>
      </c>
      <c r="BM145" s="41">
        <f>IF(COUNTIF($D$3:D145,D145)=1,BL145,"")</f>
        <v>1905618407</v>
      </c>
      <c r="BN145" s="41">
        <f t="shared" si="68"/>
        <v>0</v>
      </c>
      <c r="BO145" s="41">
        <f t="shared" si="69"/>
        <v>1905618407</v>
      </c>
      <c r="BP145" s="44">
        <f t="shared" si="70"/>
        <v>0</v>
      </c>
      <c r="BQ145" s="44">
        <f t="shared" si="71"/>
        <v>1088.3619653836158</v>
      </c>
      <c r="BR145" s="44" t="str">
        <f t="shared" si="72"/>
        <v/>
      </c>
      <c r="BS145" s="44" t="str">
        <f t="shared" si="60"/>
        <v/>
      </c>
      <c r="BT145" s="44">
        <f t="shared" si="73"/>
        <v>1088.3619653836158</v>
      </c>
      <c r="BU145" s="45" t="str">
        <f t="shared" si="74"/>
        <v/>
      </c>
    </row>
    <row r="146" spans="1:73" hidden="1">
      <c r="A146" s="95" t="s">
        <v>76</v>
      </c>
      <c r="B146" s="38">
        <v>50</v>
      </c>
      <c r="C146" s="38" t="s">
        <v>77</v>
      </c>
      <c r="D146" s="39">
        <v>5010502026</v>
      </c>
      <c r="E146" s="39" t="str">
        <f t="shared" si="61"/>
        <v/>
      </c>
      <c r="F146" s="62"/>
      <c r="G146" s="38" t="s">
        <v>176</v>
      </c>
      <c r="H146" s="38" t="s">
        <v>179</v>
      </c>
      <c r="I146" s="38" t="s">
        <v>118</v>
      </c>
      <c r="J146" s="38" t="s">
        <v>81</v>
      </c>
      <c r="K146" s="38"/>
      <c r="L146" s="38">
        <v>1</v>
      </c>
      <c r="M146" s="38">
        <f>SUMIFS(
   zonificación!$AA:$AA,
   zonificación!$A:$A,B146,
   zonificación!$K:$K, G146,
   zonificación!$I:$I,H146,
   zonificación!$W:$W, I146, zonificación!$AK:$AK, J146)</f>
        <v>28</v>
      </c>
      <c r="N146" s="48">
        <f>IF(COUNTIFS($D$2:$D146,D146)=1,SUMIFS($M:$M,D:D,D146),0)</f>
        <v>0</v>
      </c>
      <c r="O146" s="62">
        <v>3</v>
      </c>
      <c r="P146" s="38">
        <f>IF(COUNTIFS($D$2:$D146,D146)=1,SUMIFS($L:$L,D:D,D146),0)</f>
        <v>0</v>
      </c>
      <c r="Q146" s="40">
        <f>IF(COUNTIFS($D$2:$D146,D146)=1,SUMIFS($N:$N,D:D,D146),0)</f>
        <v>0</v>
      </c>
      <c r="R146" s="38" t="s">
        <v>82</v>
      </c>
      <c r="S146" s="38">
        <v>800145148</v>
      </c>
      <c r="T146" s="110">
        <v>800145148</v>
      </c>
      <c r="U146" s="38" t="s">
        <v>204</v>
      </c>
      <c r="V146" s="110" t="s">
        <v>204</v>
      </c>
      <c r="W146" s="38" t="s">
        <v>120</v>
      </c>
      <c r="X146" s="97">
        <v>46326</v>
      </c>
      <c r="Y146" s="64">
        <v>0</v>
      </c>
      <c r="Z146" s="41">
        <f>IF(COUNTIFS($D$2:$D146,$D146)=1,SUMIFS(Y:Y,$D:$D,$D146),0)</f>
        <v>0</v>
      </c>
      <c r="AA146" s="64">
        <v>0</v>
      </c>
      <c r="AB146" s="63" t="s">
        <v>85</v>
      </c>
      <c r="AC146" s="64">
        <v>0</v>
      </c>
      <c r="AD146" s="41">
        <f>IF(COUNTIFS($D$2:$D146,$D146)=1,SUMIFS(AC:AC,$D:$D,$D146),0)</f>
        <v>0</v>
      </c>
      <c r="AE146" s="41">
        <f>IF(COUNTIFS($D$2:$D146,$D146)=1,SUMIFS(AA:AA,$D:$D,$D146),0)</f>
        <v>0</v>
      </c>
      <c r="AF146" s="41">
        <f t="shared" si="51"/>
        <v>0</v>
      </c>
      <c r="AG146" s="41">
        <f t="shared" si="52"/>
        <v>0</v>
      </c>
      <c r="AH146" s="41">
        <f>IF(COUNTIFS($D$2:$D146,$D146)=1,SUMIFS(AG:AG,$D:$D,$D146),0)</f>
        <v>0</v>
      </c>
      <c r="AI146" s="65">
        <f t="shared" si="63"/>
        <v>2026</v>
      </c>
      <c r="AJ146" s="42">
        <f>AH146/VLOOKUP(AI146,SALARIOS!$A$1:$B$4,2,0)</f>
        <v>0</v>
      </c>
      <c r="AK146" s="64">
        <v>0</v>
      </c>
      <c r="AL146" s="64">
        <v>0</v>
      </c>
      <c r="AM146" s="64">
        <v>0</v>
      </c>
      <c r="AN146" s="64">
        <v>0</v>
      </c>
      <c r="AO146" s="41">
        <f t="shared" si="53"/>
        <v>0</v>
      </c>
      <c r="AP146" s="41">
        <f t="shared" si="54"/>
        <v>0</v>
      </c>
      <c r="AQ146" s="41">
        <f t="shared" si="55"/>
        <v>0</v>
      </c>
      <c r="AR146" s="41">
        <f>VALUE(IF(COUNTIFS($D$2:$D146,$D146)=1,MAX(0,SUMIFS(AP:AP,$D:$D,$D146)),0))</f>
        <v>0</v>
      </c>
      <c r="AS146" s="41">
        <f t="shared" si="62"/>
        <v>0</v>
      </c>
      <c r="AT146" s="41">
        <f>IF(COUNTIFS($D$2:$D146,$D146)=1,SUMIFS(AS:AS,$D:$D,$D146),0)</f>
        <v>0</v>
      </c>
      <c r="AU146" s="41">
        <f t="shared" si="56"/>
        <v>0</v>
      </c>
      <c r="AV146" s="41">
        <f t="shared" si="57"/>
        <v>0</v>
      </c>
      <c r="AW146" s="41">
        <f>SUMIFS(Combinaciones!$K:$K,Combinaciones!$A:$A,I146,Combinaciones!$B:$B,J146,Combinaciones!$F:$F,O146)*M146</f>
        <v>40979036</v>
      </c>
      <c r="AX146" s="41">
        <f>IF(COUNTIFS($D$2:$D146,$D146)=1,SUMIFS(AW:AW,$D:$D,$D146),0)</f>
        <v>0</v>
      </c>
      <c r="AY146" s="64">
        <v>0</v>
      </c>
      <c r="AZ146" s="63" t="s">
        <v>85</v>
      </c>
      <c r="BA146" s="59"/>
      <c r="BB146" s="41">
        <f t="shared" si="64"/>
        <v>0</v>
      </c>
      <c r="BC146" s="64">
        <v>0</v>
      </c>
      <c r="BD146" s="43">
        <f t="shared" si="58"/>
        <v>40979036</v>
      </c>
      <c r="BE146" s="41">
        <f>IF(COUNTIFS($D$2:$D146,$D146)=1,SUMIFS(BD:BD,$D:$D,$D146),0)</f>
        <v>0</v>
      </c>
      <c r="BF146" s="66">
        <v>0</v>
      </c>
      <c r="BG146" s="41">
        <f t="shared" si="50"/>
        <v>0</v>
      </c>
      <c r="BH146" s="41">
        <f>IF(COUNTIFS($D$2:$D146,$D146)=1,SUMIFS(BG:BG,$D:$D,$D146),0)</f>
        <v>0</v>
      </c>
      <c r="BI146" s="41">
        <f t="shared" si="65"/>
        <v>0</v>
      </c>
      <c r="BJ146" s="44">
        <f t="shared" si="59"/>
        <v>0</v>
      </c>
      <c r="BK146" s="44">
        <f t="shared" si="66"/>
        <v>40979036</v>
      </c>
      <c r="BL146" s="44">
        <f t="shared" si="67"/>
        <v>1905618407</v>
      </c>
      <c r="BM146" s="41" t="str">
        <f>IF(COUNTIF($D$3:D146,D146)=1,BL146,"")</f>
        <v/>
      </c>
      <c r="BN146" s="41">
        <f t="shared" si="68"/>
        <v>0</v>
      </c>
      <c r="BO146" s="41">
        <f t="shared" si="69"/>
        <v>0</v>
      </c>
      <c r="BP146" s="44">
        <f t="shared" si="70"/>
        <v>0</v>
      </c>
      <c r="BQ146" s="44">
        <f t="shared" si="71"/>
        <v>0</v>
      </c>
      <c r="BR146" s="44" t="str">
        <f t="shared" si="72"/>
        <v/>
      </c>
      <c r="BS146" s="44" t="str">
        <f t="shared" si="60"/>
        <v/>
      </c>
      <c r="BT146" s="44">
        <f t="shared" si="73"/>
        <v>0</v>
      </c>
      <c r="BU146" s="45" t="str">
        <f t="shared" si="74"/>
        <v/>
      </c>
    </row>
    <row r="147" spans="1:73" hidden="1">
      <c r="A147" s="95" t="s">
        <v>76</v>
      </c>
      <c r="B147" s="38">
        <v>50</v>
      </c>
      <c r="C147" s="38" t="s">
        <v>77</v>
      </c>
      <c r="D147" s="39">
        <v>5010502026</v>
      </c>
      <c r="E147" s="39" t="str">
        <f t="shared" si="61"/>
        <v/>
      </c>
      <c r="F147" s="62"/>
      <c r="G147" s="38" t="s">
        <v>176</v>
      </c>
      <c r="H147" s="38" t="s">
        <v>179</v>
      </c>
      <c r="I147" s="38" t="s">
        <v>180</v>
      </c>
      <c r="J147" s="38" t="s">
        <v>81</v>
      </c>
      <c r="K147" s="38"/>
      <c r="L147" s="38">
        <v>2</v>
      </c>
      <c r="M147" s="38">
        <f>SUMIFS(
   zonificación!$AA:$AA,
   zonificación!$A:$A,B147,
   zonificación!$K:$K, G147,
   zonificación!$I:$I,H147,
   zonificación!$W:$W, I147, zonificación!$AK:$AK, J147)</f>
        <v>44</v>
      </c>
      <c r="N147" s="48">
        <f>IF(COUNTIFS($D$2:$D147,D147)=1,SUMIFS($M:$M,D:D,D147),0)</f>
        <v>0</v>
      </c>
      <c r="O147" s="62">
        <v>3</v>
      </c>
      <c r="P147" s="38">
        <f>IF(COUNTIFS($D$2:$D147,D147)=1,SUMIFS($L:$L,D:D,D147),0)</f>
        <v>0</v>
      </c>
      <c r="Q147" s="40">
        <f>IF(COUNTIFS($D$2:$D147,D147)=1,SUMIFS($N:$N,D:D,D147),0)</f>
        <v>0</v>
      </c>
      <c r="R147" s="38" t="s">
        <v>82</v>
      </c>
      <c r="S147" s="38">
        <v>800145148</v>
      </c>
      <c r="T147" s="110">
        <v>800145148</v>
      </c>
      <c r="U147" s="38" t="s">
        <v>204</v>
      </c>
      <c r="V147" s="110" t="s">
        <v>204</v>
      </c>
      <c r="W147" s="38" t="s">
        <v>120</v>
      </c>
      <c r="X147" s="97">
        <v>46326</v>
      </c>
      <c r="Y147" s="64">
        <v>0</v>
      </c>
      <c r="Z147" s="41">
        <f>IF(COUNTIFS($D$2:$D147,$D147)=1,SUMIFS(Y:Y,$D:$D,$D147),0)</f>
        <v>0</v>
      </c>
      <c r="AA147" s="64">
        <v>0</v>
      </c>
      <c r="AB147" s="63" t="s">
        <v>85</v>
      </c>
      <c r="AC147" s="64">
        <v>0</v>
      </c>
      <c r="AD147" s="41">
        <f>IF(COUNTIFS($D$2:$D147,$D147)=1,SUMIFS(AC:AC,$D:$D,$D147),0)</f>
        <v>0</v>
      </c>
      <c r="AE147" s="41">
        <f>IF(COUNTIFS($D$2:$D147,$D147)=1,SUMIFS(AA:AA,$D:$D,$D147),0)</f>
        <v>0</v>
      </c>
      <c r="AF147" s="41">
        <f t="shared" si="51"/>
        <v>0</v>
      </c>
      <c r="AG147" s="41">
        <f t="shared" si="52"/>
        <v>0</v>
      </c>
      <c r="AH147" s="41">
        <f>IF(COUNTIFS($D$2:$D147,$D147)=1,SUMIFS(AG:AG,$D:$D,$D147),0)</f>
        <v>0</v>
      </c>
      <c r="AI147" s="65">
        <f t="shared" si="63"/>
        <v>2026</v>
      </c>
      <c r="AJ147" s="42">
        <f>AH147/VLOOKUP(AI147,SALARIOS!$A$1:$B$4,2,0)</f>
        <v>0</v>
      </c>
      <c r="AK147" s="64">
        <v>0</v>
      </c>
      <c r="AL147" s="64">
        <v>0</v>
      </c>
      <c r="AM147" s="64">
        <v>0</v>
      </c>
      <c r="AN147" s="64">
        <v>0</v>
      </c>
      <c r="AO147" s="41">
        <f t="shared" si="53"/>
        <v>0</v>
      </c>
      <c r="AP147" s="41">
        <f t="shared" si="54"/>
        <v>0</v>
      </c>
      <c r="AQ147" s="41">
        <f t="shared" si="55"/>
        <v>0</v>
      </c>
      <c r="AR147" s="41">
        <f>VALUE(IF(COUNTIFS($D$2:$D147,$D147)=1,MAX(0,SUMIFS(AP:AP,$D:$D,$D147)),0))</f>
        <v>0</v>
      </c>
      <c r="AS147" s="41">
        <f t="shared" si="62"/>
        <v>0</v>
      </c>
      <c r="AT147" s="41">
        <f>IF(COUNTIFS($D$2:$D147,$D147)=1,SUMIFS(AS:AS,$D:$D,$D147),0)</f>
        <v>0</v>
      </c>
      <c r="AU147" s="41">
        <f t="shared" si="56"/>
        <v>0</v>
      </c>
      <c r="AV147" s="41">
        <f t="shared" si="57"/>
        <v>0</v>
      </c>
      <c r="AW147" s="41">
        <f>SUMIFS(Combinaciones!$K:$K,Combinaciones!$A:$A,I147,Combinaciones!$B:$B,J147,Combinaciones!$F:$F,O147)*M147</f>
        <v>63399468</v>
      </c>
      <c r="AX147" s="41">
        <f>IF(COUNTIFS($D$2:$D147,$D147)=1,SUMIFS(AW:AW,$D:$D,$D147),0)</f>
        <v>0</v>
      </c>
      <c r="AY147" s="64">
        <v>0</v>
      </c>
      <c r="AZ147" s="63" t="s">
        <v>85</v>
      </c>
      <c r="BA147" s="59"/>
      <c r="BB147" s="41">
        <f t="shared" si="64"/>
        <v>0</v>
      </c>
      <c r="BC147" s="64">
        <v>0</v>
      </c>
      <c r="BD147" s="43">
        <f t="shared" si="58"/>
        <v>63399468</v>
      </c>
      <c r="BE147" s="41">
        <f>IF(COUNTIFS($D$2:$D147,$D147)=1,SUMIFS(BD:BD,$D:$D,$D147),0)</f>
        <v>0</v>
      </c>
      <c r="BF147" s="66">
        <v>0</v>
      </c>
      <c r="BG147" s="41">
        <f t="shared" si="50"/>
        <v>0</v>
      </c>
      <c r="BH147" s="41">
        <f>IF(COUNTIFS($D$2:$D147,$D147)=1,SUMIFS(BG:BG,$D:$D,$D147),0)</f>
        <v>0</v>
      </c>
      <c r="BI147" s="41">
        <f t="shared" si="65"/>
        <v>0</v>
      </c>
      <c r="BJ147" s="44">
        <f t="shared" si="59"/>
        <v>0</v>
      </c>
      <c r="BK147" s="44">
        <f t="shared" si="66"/>
        <v>63399468</v>
      </c>
      <c r="BL147" s="44">
        <f t="shared" si="67"/>
        <v>1905618407</v>
      </c>
      <c r="BM147" s="41" t="str">
        <f>IF(COUNTIF($D$3:D147,D147)=1,BL147,"")</f>
        <v/>
      </c>
      <c r="BN147" s="41">
        <f t="shared" si="68"/>
        <v>0</v>
      </c>
      <c r="BO147" s="41">
        <f t="shared" si="69"/>
        <v>0</v>
      </c>
      <c r="BP147" s="44">
        <f t="shared" si="70"/>
        <v>0</v>
      </c>
      <c r="BQ147" s="44">
        <f t="shared" si="71"/>
        <v>0</v>
      </c>
      <c r="BR147" s="44" t="str">
        <f t="shared" si="72"/>
        <v/>
      </c>
      <c r="BS147" s="44" t="str">
        <f t="shared" si="60"/>
        <v/>
      </c>
      <c r="BT147" s="44">
        <f t="shared" si="73"/>
        <v>0</v>
      </c>
      <c r="BU147" s="45" t="str">
        <f t="shared" si="74"/>
        <v/>
      </c>
    </row>
    <row r="148" spans="1:73" hidden="1">
      <c r="A148" s="95" t="s">
        <v>76</v>
      </c>
      <c r="B148" s="38">
        <v>50</v>
      </c>
      <c r="C148" s="38" t="s">
        <v>77</v>
      </c>
      <c r="D148" s="39">
        <v>5010502026</v>
      </c>
      <c r="E148" s="39" t="str">
        <f t="shared" si="61"/>
        <v/>
      </c>
      <c r="F148" s="62"/>
      <c r="G148" s="38" t="s">
        <v>176</v>
      </c>
      <c r="H148" s="38" t="s">
        <v>185</v>
      </c>
      <c r="I148" s="38" t="s">
        <v>80</v>
      </c>
      <c r="J148" s="38" t="s">
        <v>81</v>
      </c>
      <c r="K148" s="38"/>
      <c r="L148" s="38">
        <v>5</v>
      </c>
      <c r="M148" s="38">
        <f>SUMIFS(
   zonificación!$AA:$AA,
   zonificación!$A:$A,B148,
   zonificación!$K:$K, G148,
   zonificación!$I:$I,H148,
   zonificación!$W:$W, I148, zonificación!$AK:$AK, J148)</f>
        <v>941</v>
      </c>
      <c r="N148" s="48">
        <f>IF(COUNTIFS($D$2:$D148,D148)=1,SUMIFS($M:$M,D:D,D148),0)</f>
        <v>0</v>
      </c>
      <c r="O148" s="62">
        <v>3</v>
      </c>
      <c r="P148" s="38">
        <f>IF(COUNTIFS($D$2:$D148,D148)=1,SUMIFS($L:$L,D:D,D148),0)</f>
        <v>0</v>
      </c>
      <c r="Q148" s="40">
        <f>IF(COUNTIFS($D$2:$D148,D148)=1,SUMIFS($N:$N,D:D,D148),0)</f>
        <v>0</v>
      </c>
      <c r="R148" s="38" t="s">
        <v>82</v>
      </c>
      <c r="S148" s="38">
        <v>800145148</v>
      </c>
      <c r="T148" s="110">
        <v>800145148</v>
      </c>
      <c r="U148" s="38" t="s">
        <v>204</v>
      </c>
      <c r="V148" s="110" t="s">
        <v>204</v>
      </c>
      <c r="W148" s="38" t="s">
        <v>84</v>
      </c>
      <c r="X148" s="97">
        <v>46326</v>
      </c>
      <c r="Y148" s="64">
        <v>0</v>
      </c>
      <c r="Z148" s="41">
        <f>IF(COUNTIFS($D$2:$D148,$D148)=1,SUMIFS(Y:Y,$D:$D,$D148),0)</f>
        <v>0</v>
      </c>
      <c r="AA148" s="64">
        <v>0</v>
      </c>
      <c r="AB148" s="63" t="s">
        <v>85</v>
      </c>
      <c r="AC148" s="64">
        <v>0</v>
      </c>
      <c r="AD148" s="41">
        <f>IF(COUNTIFS($D$2:$D148,$D148)=1,SUMIFS(AC:AC,$D:$D,$D148),0)</f>
        <v>0</v>
      </c>
      <c r="AE148" s="41">
        <f>IF(COUNTIFS($D$2:$D148,$D148)=1,SUMIFS(AA:AA,$D:$D,$D148),0)</f>
        <v>0</v>
      </c>
      <c r="AF148" s="41">
        <f t="shared" ref="AF148:AF150" si="75">SUM(AD148:AE148)</f>
        <v>0</v>
      </c>
      <c r="AG148" s="41">
        <f t="shared" ref="AG148:AG150" si="76">+Y148+AF148</f>
        <v>0</v>
      </c>
      <c r="AH148" s="41">
        <f>IF(COUNTIFS($D$2:$D148,$D148)=1,SUMIFS(AG:AG,$D:$D,$D148),0)</f>
        <v>0</v>
      </c>
      <c r="AI148" s="65">
        <f t="shared" si="63"/>
        <v>2026</v>
      </c>
      <c r="AJ148" s="42">
        <f>AH148/VLOOKUP(AI148,SALARIOS!$A$1:$B$4,2,0)</f>
        <v>0</v>
      </c>
      <c r="AK148" s="64">
        <v>0</v>
      </c>
      <c r="AL148" s="64">
        <v>0</v>
      </c>
      <c r="AM148" s="64">
        <v>0</v>
      </c>
      <c r="AN148" s="64">
        <v>0</v>
      </c>
      <c r="AO148" s="41">
        <f t="shared" ref="AO148:AO150" si="77">+AK148+AM148</f>
        <v>0</v>
      </c>
      <c r="AP148" s="41">
        <f t="shared" ref="AP148:AP150" si="78">+AL148+AN148</f>
        <v>0</v>
      </c>
      <c r="AQ148" s="41">
        <f t="shared" ref="AQ148:AQ150" si="79">((AL148-AK148)/SAL_2026)+((AN148-AM148)/SAL_2026)</f>
        <v>0</v>
      </c>
      <c r="AR148" s="41">
        <f>VALUE(IF(COUNTIFS($D$2:$D148,$D148)=1,MAX(0,SUMIFS(AP:AP,$D:$D,$D148)),0))</f>
        <v>0</v>
      </c>
      <c r="AS148" s="41">
        <f t="shared" si="62"/>
        <v>0</v>
      </c>
      <c r="AT148" s="41">
        <f>IF(COUNTIFS($D$2:$D148,$D148)=1,SUMIFS(AS:AS,$D:$D,$D148),0)</f>
        <v>0</v>
      </c>
      <c r="AU148" s="41">
        <f t="shared" ref="AU148:AU150" si="80">IF(AT148="",AH148,AH148+AT148)</f>
        <v>0</v>
      </c>
      <c r="AV148" s="41">
        <f t="shared" ref="AV148:AV150" si="81">+AU148</f>
        <v>0</v>
      </c>
      <c r="AW148" s="41">
        <f>SUMIFS(Combinaciones!$K:$K,Combinaciones!$A:$A,I148,Combinaciones!$B:$B,J148,Combinaciones!$F:$F,O148)*M148</f>
        <v>1589428044</v>
      </c>
      <c r="AX148" s="41">
        <f>IF(COUNTIFS($D$2:$D148,$D148)=1,SUMIFS(AW:AW,$D:$D,$D148),0)</f>
        <v>0</v>
      </c>
      <c r="AY148" s="64">
        <v>0</v>
      </c>
      <c r="AZ148" s="63" t="s">
        <v>85</v>
      </c>
      <c r="BA148" s="59"/>
      <c r="BB148" s="41">
        <f t="shared" si="64"/>
        <v>0</v>
      </c>
      <c r="BC148" s="64">
        <v>0</v>
      </c>
      <c r="BD148" s="43">
        <f t="shared" ref="BD148:BD150" si="82">IFERROR(AW148+AY148-BC148+BB148,0)</f>
        <v>1589428044</v>
      </c>
      <c r="BE148" s="41">
        <f>IF(COUNTIFS($D$2:$D148,$D148)=1,SUMIFS(BD:BD,$D:$D,$D148),0)</f>
        <v>0</v>
      </c>
      <c r="BF148" s="66">
        <v>0</v>
      </c>
      <c r="BG148" s="41">
        <f t="shared" si="50"/>
        <v>0</v>
      </c>
      <c r="BH148" s="41">
        <f>IF(COUNTIFS($D$2:$D148,$D148)=1,SUMIFS(BG:BG,$D:$D,$D148),0)</f>
        <v>0</v>
      </c>
      <c r="BI148" s="41">
        <f t="shared" si="65"/>
        <v>0</v>
      </c>
      <c r="BJ148" s="44">
        <f t="shared" ref="BJ148:BJ150" si="83">IFERROR(BI148/SAL_2026,"")</f>
        <v>0</v>
      </c>
      <c r="BK148" s="44">
        <f t="shared" si="66"/>
        <v>1589428044</v>
      </c>
      <c r="BL148" s="44">
        <f t="shared" si="67"/>
        <v>1905618407</v>
      </c>
      <c r="BM148" s="41" t="str">
        <f>IF(COUNTIF($D$3:D148,D148)=1,BL148,"")</f>
        <v/>
      </c>
      <c r="BN148" s="41">
        <f t="shared" si="68"/>
        <v>0</v>
      </c>
      <c r="BO148" s="41">
        <f t="shared" si="69"/>
        <v>0</v>
      </c>
      <c r="BP148" s="44">
        <f t="shared" si="70"/>
        <v>0</v>
      </c>
      <c r="BQ148" s="44">
        <f t="shared" si="71"/>
        <v>0</v>
      </c>
      <c r="BR148" s="44" t="str">
        <f t="shared" si="72"/>
        <v/>
      </c>
      <c r="BS148" s="44" t="str">
        <f t="shared" ref="BS148:BS150" si="84">IFERROR(BR148*SAL_2026,"")</f>
        <v/>
      </c>
      <c r="BT148" s="44">
        <f t="shared" si="73"/>
        <v>0</v>
      </c>
      <c r="BU148" s="45" t="str">
        <f t="shared" si="74"/>
        <v/>
      </c>
    </row>
    <row r="149" spans="1:73" hidden="1">
      <c r="A149" s="95" t="s">
        <v>76</v>
      </c>
      <c r="B149" s="38">
        <v>53</v>
      </c>
      <c r="C149" s="38" t="s">
        <v>77</v>
      </c>
      <c r="D149" s="39">
        <v>5021112025</v>
      </c>
      <c r="E149" s="39" t="str">
        <f t="shared" si="61"/>
        <v/>
      </c>
      <c r="F149" s="62"/>
      <c r="G149" s="38" t="s">
        <v>140</v>
      </c>
      <c r="H149" s="38" t="s">
        <v>151</v>
      </c>
      <c r="I149" s="38" t="s">
        <v>96</v>
      </c>
      <c r="J149" s="38" t="s">
        <v>81</v>
      </c>
      <c r="K149" s="38" t="str">
        <f>INDEX('[3]Zonificación '!$AK:$AK,MATCH(D149,'[3]Zonificación '!$B:$B,0))</f>
        <v>OPERADOR COMPONENTE PEDAGOGICO CON ALIMENTOS</v>
      </c>
      <c r="L149" s="38">
        <v>1</v>
      </c>
      <c r="M149" s="38">
        <f>SUMIFS(
   zonificación!$AA:$AA,
   zonificación!$A:$A,B149,
   zonificación!$K:$K, G149,
   zonificación!$I:$I,H149,
   zonificación!$W:$W, I149, zonificación!$AK:$AK, J149)</f>
        <v>165</v>
      </c>
      <c r="N149" s="48">
        <f>IF(COUNTIFS($D$2:$D149,D149)=1,SUMIFS($M:$M,D:D,D149),0)</f>
        <v>165</v>
      </c>
      <c r="O149" s="62">
        <v>3</v>
      </c>
      <c r="P149" s="38">
        <f>IF(COUNTIFS($D$2:$D149,D149)=1,SUMIFS($L:$L,D:D,D149),0)</f>
        <v>1</v>
      </c>
      <c r="Q149" s="40">
        <f>IF(COUNTIFS($D$2:$D149,D149)=1,SUMIFS($N:$N,D:D,D149),0)</f>
        <v>165</v>
      </c>
      <c r="R149" s="38" t="s">
        <v>82</v>
      </c>
      <c r="S149" s="38">
        <v>800000427</v>
      </c>
      <c r="T149" s="110">
        <v>800000427</v>
      </c>
      <c r="U149" s="38" t="s">
        <v>205</v>
      </c>
      <c r="V149" s="110" t="s">
        <v>205</v>
      </c>
      <c r="W149" s="38" t="s">
        <v>84</v>
      </c>
      <c r="X149" s="97">
        <v>46326</v>
      </c>
      <c r="Y149" s="64">
        <v>0</v>
      </c>
      <c r="Z149" s="41">
        <f>IF(COUNTIFS($D$2:$D149,$D149)=1,SUMIFS(Y:Y,$D:$D,$D149),0)</f>
        <v>0</v>
      </c>
      <c r="AA149" s="64">
        <v>0</v>
      </c>
      <c r="AB149" s="63" t="s">
        <v>85</v>
      </c>
      <c r="AC149" s="64">
        <v>0</v>
      </c>
      <c r="AD149" s="41">
        <f>IF(COUNTIFS($D$2:$D149,$D149)=1,SUMIFS(AC:AC,$D:$D,$D149),0)</f>
        <v>0</v>
      </c>
      <c r="AE149" s="41">
        <f>IF(COUNTIFS($D$2:$D149,$D149)=1,SUMIFS(AA:AA,$D:$D,$D149),0)</f>
        <v>0</v>
      </c>
      <c r="AF149" s="41">
        <f t="shared" si="75"/>
        <v>0</v>
      </c>
      <c r="AG149" s="41">
        <f t="shared" si="76"/>
        <v>0</v>
      </c>
      <c r="AH149" s="41">
        <f>IF(COUNTIFS($D$2:$D149,$D149)=1,SUMIFS(AG:AG,$D:$D,$D149),0)</f>
        <v>0</v>
      </c>
      <c r="AI149" s="65">
        <f t="shared" si="63"/>
        <v>2026</v>
      </c>
      <c r="AJ149" s="42">
        <f>AH149/VLOOKUP(AI149,SALARIOS!$A$1:$B$4,2,0)</f>
        <v>0</v>
      </c>
      <c r="AK149" s="64">
        <v>0</v>
      </c>
      <c r="AL149" s="64">
        <v>0</v>
      </c>
      <c r="AM149" s="64">
        <v>0</v>
      </c>
      <c r="AN149" s="64">
        <v>0</v>
      </c>
      <c r="AO149" s="41">
        <f t="shared" si="77"/>
        <v>0</v>
      </c>
      <c r="AP149" s="41">
        <f t="shared" si="78"/>
        <v>0</v>
      </c>
      <c r="AQ149" s="41">
        <f t="shared" si="79"/>
        <v>0</v>
      </c>
      <c r="AR149" s="41">
        <f>VALUE(IF(COUNTIFS($D$2:$D149,$D149)=1,MAX(0,SUMIFS(AP:AP,$D:$D,$D149)),0))</f>
        <v>0</v>
      </c>
      <c r="AS149" s="41">
        <f t="shared" si="62"/>
        <v>0</v>
      </c>
      <c r="AT149" s="41">
        <f>IF(COUNTIFS($D$2:$D149,$D149)=1,SUMIFS(AS:AS,$D:$D,$D149),0)</f>
        <v>0</v>
      </c>
      <c r="AU149" s="41">
        <f t="shared" si="80"/>
        <v>0</v>
      </c>
      <c r="AV149" s="41">
        <f t="shared" si="81"/>
        <v>0</v>
      </c>
      <c r="AW149" s="41">
        <f>SUMIFS(Combinaciones!$K:$K,Combinaciones!$A:$A,I149,Combinaciones!$B:$B,J149,Combinaciones!$F:$F,O149)*M149</f>
        <v>278698860</v>
      </c>
      <c r="AX149" s="41">
        <f>IF(COUNTIFS($D$2:$D149,$D149)=1,SUMIFS(AW:AW,$D:$D,$D149),0)</f>
        <v>278698860</v>
      </c>
      <c r="AY149" s="64">
        <v>0</v>
      </c>
      <c r="AZ149" s="63" t="s">
        <v>85</v>
      </c>
      <c r="BA149" s="59">
        <v>15</v>
      </c>
      <c r="BB149" s="41">
        <f t="shared" si="64"/>
        <v>2363721.75</v>
      </c>
      <c r="BC149" s="64">
        <v>0</v>
      </c>
      <c r="BD149" s="43">
        <f t="shared" si="82"/>
        <v>281062581.75</v>
      </c>
      <c r="BE149" s="41">
        <f>IF(COUNTIFS($D$2:$D149,$D149)=1,SUMIFS(BD:BD,$D:$D,$D149),0)</f>
        <v>281062581.75</v>
      </c>
      <c r="BF149" s="66">
        <v>0</v>
      </c>
      <c r="BG149" s="41">
        <f t="shared" si="50"/>
        <v>0</v>
      </c>
      <c r="BH149" s="41">
        <f>IF(COUNTIFS($D$2:$D149,$D149)=1,SUMIFS(BG:BG,$D:$D,$D149),0)</f>
        <v>0</v>
      </c>
      <c r="BI149" s="41">
        <f t="shared" si="65"/>
        <v>281062581.75</v>
      </c>
      <c r="BJ149" s="44">
        <f t="shared" si="83"/>
        <v>160.52417564059729</v>
      </c>
      <c r="BK149" s="44">
        <f t="shared" si="66"/>
        <v>281062581.75</v>
      </c>
      <c r="BL149" s="44">
        <f t="shared" si="67"/>
        <v>281062581.75</v>
      </c>
      <c r="BM149" s="41">
        <f>IF(COUNTIF($D$3:D149,D149)=1,BL149,"")</f>
        <v>281062581.75</v>
      </c>
      <c r="BN149" s="41">
        <f t="shared" si="68"/>
        <v>0</v>
      </c>
      <c r="BO149" s="41">
        <f t="shared" si="69"/>
        <v>281062581.75</v>
      </c>
      <c r="BP149" s="44">
        <f t="shared" si="70"/>
        <v>0</v>
      </c>
      <c r="BQ149" s="44">
        <f t="shared" si="71"/>
        <v>160.52417564059729</v>
      </c>
      <c r="BR149" s="44" t="str">
        <f t="shared" si="72"/>
        <v/>
      </c>
      <c r="BS149" s="44" t="str">
        <f t="shared" si="84"/>
        <v/>
      </c>
      <c r="BT149" s="44">
        <f t="shared" si="73"/>
        <v>160.52417564059729</v>
      </c>
      <c r="BU149" s="45" t="str">
        <f t="shared" si="74"/>
        <v/>
      </c>
    </row>
    <row r="150" spans="1:73">
      <c r="A150" s="95" t="s">
        <v>76</v>
      </c>
      <c r="B150" s="67">
        <v>54</v>
      </c>
      <c r="C150" s="67" t="s">
        <v>77</v>
      </c>
      <c r="D150" s="68">
        <v>5021162025</v>
      </c>
      <c r="E150" s="68" t="str">
        <f t="shared" si="61"/>
        <v/>
      </c>
      <c r="F150" s="62"/>
      <c r="G150" s="67" t="s">
        <v>140</v>
      </c>
      <c r="H150" s="67" t="s">
        <v>149</v>
      </c>
      <c r="I150" s="67" t="s">
        <v>96</v>
      </c>
      <c r="J150" s="67" t="s">
        <v>81</v>
      </c>
      <c r="K150" s="38" t="str">
        <f>INDEX('[3]Zonificación '!$AK:$AK,MATCH(D150,'[3]Zonificación '!$B:$B,0))</f>
        <v>OPERADOR COMPONENTE PEDAGOGICO CON ALIMENTOS</v>
      </c>
      <c r="L150" s="67">
        <v>1</v>
      </c>
      <c r="M150" s="38">
        <f>SUMIFS(
   zonificación!$AA:$AA,
   zonificación!$A:$A,B150,
   zonificación!$K:$K, G150,
   zonificación!$I:$I,H150,
   zonificación!$W:$W, I150, zonificación!$AK:$AK, J150)</f>
        <v>190</v>
      </c>
      <c r="N150" s="69">
        <f>IF(COUNTIFS($D$2:$D150,D150)=1,SUMIFS($M:$M,D:D,D150),0)</f>
        <v>190</v>
      </c>
      <c r="O150" s="62">
        <v>3</v>
      </c>
      <c r="P150" s="67">
        <f>IF(COUNTIFS($D$2:$D150,D150)=1,SUMIFS($L:$L,D:D,D150),0)</f>
        <v>1</v>
      </c>
      <c r="Q150" s="70">
        <f>IF(COUNTIFS($D$2:$D150,D150)=1,SUMIFS($N:$N,D:D,D150),0)</f>
        <v>190</v>
      </c>
      <c r="R150" s="67" t="s">
        <v>82</v>
      </c>
      <c r="S150" s="67">
        <v>800082004</v>
      </c>
      <c r="T150" s="110">
        <v>800082004</v>
      </c>
      <c r="U150" s="67" t="s">
        <v>206</v>
      </c>
      <c r="V150" s="110" t="s">
        <v>207</v>
      </c>
      <c r="W150" s="67" t="s">
        <v>84</v>
      </c>
      <c r="X150" s="97">
        <v>46326</v>
      </c>
      <c r="Y150" s="72">
        <v>0</v>
      </c>
      <c r="Z150" s="73">
        <f>IF(COUNTIFS($D$2:$D150,$D150)=1,SUMIFS(Y:Y,$D:$D,$D150),0)</f>
        <v>0</v>
      </c>
      <c r="AA150" s="72">
        <v>0</v>
      </c>
      <c r="AB150" s="71" t="s">
        <v>85</v>
      </c>
      <c r="AC150" s="72">
        <v>0</v>
      </c>
      <c r="AD150" s="73">
        <f>IF(COUNTIFS($D$2:$D150,$D150)=1,SUMIFS(AC:AC,$D:$D,$D150),0)</f>
        <v>0</v>
      </c>
      <c r="AE150" s="73">
        <f>IF(COUNTIFS($D$2:$D150,$D150)=1,SUMIFS(AA:AA,$D:$D,$D150),0)</f>
        <v>0</v>
      </c>
      <c r="AF150" s="73">
        <f t="shared" si="75"/>
        <v>0</v>
      </c>
      <c r="AG150" s="73">
        <f t="shared" si="76"/>
        <v>0</v>
      </c>
      <c r="AH150" s="73">
        <f>IF(COUNTIFS($D$2:$D150,$D150)=1,SUMIFS(AG:AG,$D:$D,$D150),0)</f>
        <v>0</v>
      </c>
      <c r="AI150" s="65">
        <f t="shared" si="63"/>
        <v>2026</v>
      </c>
      <c r="AJ150" s="74">
        <f>AH150/VLOOKUP(AI150,SALARIOS!$A$1:$B$4,2,0)</f>
        <v>0</v>
      </c>
      <c r="AK150" s="72">
        <v>0</v>
      </c>
      <c r="AL150" s="72">
        <v>0</v>
      </c>
      <c r="AM150" s="72">
        <v>0</v>
      </c>
      <c r="AN150" s="72">
        <v>0</v>
      </c>
      <c r="AO150" s="73">
        <f t="shared" si="77"/>
        <v>0</v>
      </c>
      <c r="AP150" s="73">
        <f t="shared" si="78"/>
        <v>0</v>
      </c>
      <c r="AQ150" s="73">
        <f t="shared" si="79"/>
        <v>0</v>
      </c>
      <c r="AR150" s="73">
        <f>VALUE(IF(COUNTIFS($D$2:$D150,$D150)=1,MAX(0,SUMIFS(AP:AP,$D:$D,$D150)),0))</f>
        <v>0</v>
      </c>
      <c r="AS150" s="73">
        <f t="shared" si="62"/>
        <v>0</v>
      </c>
      <c r="AT150" s="73">
        <f>IF(COUNTIFS($D$2:$D150,$D150)=1,SUMIFS(AS:AS,$D:$D,$D150),0)</f>
        <v>0</v>
      </c>
      <c r="AU150" s="73">
        <f t="shared" si="80"/>
        <v>0</v>
      </c>
      <c r="AV150" s="73">
        <f t="shared" si="81"/>
        <v>0</v>
      </c>
      <c r="AW150" s="41">
        <f>SUMIFS(Combinaciones!$K:$K,Combinaciones!$A:$A,I150,Combinaciones!$B:$B,J150,Combinaciones!$F:$F,O150)*M150</f>
        <v>320925960</v>
      </c>
      <c r="AX150" s="73">
        <f>IF(COUNTIFS($D$2:$D150,$D150)=1,SUMIFS(AW:AW,$D:$D,$D150),0)</f>
        <v>320925960</v>
      </c>
      <c r="AY150" s="72">
        <v>0</v>
      </c>
      <c r="AZ150" s="71" t="s">
        <v>85</v>
      </c>
      <c r="BA150" s="75">
        <v>40</v>
      </c>
      <c r="BB150" s="73">
        <f t="shared" si="64"/>
        <v>6303258</v>
      </c>
      <c r="BC150" s="72">
        <v>0</v>
      </c>
      <c r="BD150" s="76">
        <f t="shared" si="82"/>
        <v>327229218</v>
      </c>
      <c r="BE150" s="73">
        <f>IF(COUNTIFS($D$2:$D150,$D150)=1,SUMIFS(BD:BD,$D:$D,$D150),0)</f>
        <v>327229218</v>
      </c>
      <c r="BF150" s="66">
        <v>0</v>
      </c>
      <c r="BG150" s="73">
        <f t="shared" si="50"/>
        <v>0</v>
      </c>
      <c r="BH150" s="73">
        <f>IF(COUNTIFS($D$2:$D150,$D150)=1,SUMIFS(BG:BG,$D:$D,$D150),0)</f>
        <v>0</v>
      </c>
      <c r="BI150" s="73">
        <f t="shared" si="65"/>
        <v>327229218</v>
      </c>
      <c r="BJ150" s="77">
        <f t="shared" si="83"/>
        <v>186.89147498008174</v>
      </c>
      <c r="BK150" s="44">
        <f t="shared" si="66"/>
        <v>327229218</v>
      </c>
      <c r="BL150" s="77">
        <f t="shared" si="67"/>
        <v>327229218</v>
      </c>
      <c r="BM150" s="73">
        <f>IF(COUNTIF($D$3:D150,D150)=1,BL150,"")</f>
        <v>327229218</v>
      </c>
      <c r="BN150" s="41">
        <f t="shared" si="68"/>
        <v>0</v>
      </c>
      <c r="BO150" s="41">
        <f t="shared" si="69"/>
        <v>327229218</v>
      </c>
      <c r="BP150" s="77">
        <f t="shared" si="70"/>
        <v>0</v>
      </c>
      <c r="BQ150" s="77">
        <f t="shared" si="71"/>
        <v>186.89147498008174</v>
      </c>
      <c r="BR150" s="44" t="str">
        <f t="shared" si="72"/>
        <v/>
      </c>
      <c r="BS150" s="77" t="str">
        <f t="shared" si="84"/>
        <v/>
      </c>
      <c r="BT150" s="77">
        <f t="shared" si="73"/>
        <v>186.89147498008174</v>
      </c>
      <c r="BU150" s="77" t="str">
        <f t="shared" si="74"/>
        <v/>
      </c>
    </row>
    <row r="151" spans="1:73" hidden="1">
      <c r="A151" s="95" t="s">
        <v>76</v>
      </c>
      <c r="B151" s="67">
        <v>55</v>
      </c>
      <c r="C151" s="67" t="s">
        <v>77</v>
      </c>
      <c r="D151" s="68">
        <v>5021072025</v>
      </c>
      <c r="E151" s="68" t="str">
        <f t="shared" si="61"/>
        <v/>
      </c>
      <c r="F151" s="62"/>
      <c r="G151" s="67" t="s">
        <v>140</v>
      </c>
      <c r="H151" s="67" t="s">
        <v>208</v>
      </c>
      <c r="I151" s="67" t="s">
        <v>96</v>
      </c>
      <c r="J151" s="67" t="s">
        <v>81</v>
      </c>
      <c r="K151" s="38" t="str">
        <f>INDEX('[3]Zonificación '!$AK:$AK,MATCH(D151,'[3]Zonificación '!$B:$B,0))</f>
        <v>OPERADOR COMPONENTE PEDAGOGICO CON ALIMENTOS</v>
      </c>
      <c r="L151" s="67">
        <v>1</v>
      </c>
      <c r="M151" s="38">
        <f>SUMIFS(
   zonificación!$AA:$AA,
   zonificación!$A:$A,B151,
   zonificación!$K:$K, G151,
   zonificación!$I:$I,H151,
   zonificación!$W:$W, I151, zonificación!$AK:$AK, J151)</f>
        <v>220</v>
      </c>
      <c r="N151" s="69">
        <f>IF(COUNTIFS($D$2:$D151,D151)=1,SUMIFS($M:$M,D:D,D151),0)</f>
        <v>220</v>
      </c>
      <c r="O151" s="62">
        <v>3</v>
      </c>
      <c r="P151" s="67">
        <f>IF(COUNTIFS($D$2:$D151,D151)=1,SUMIFS($L:$L,D:D,D151),0)</f>
        <v>1</v>
      </c>
      <c r="Q151" s="70">
        <f>IF(COUNTIFS($D$2:$D151,D151)=1,SUMIFS($N:$N,D:D,D151),0)</f>
        <v>220</v>
      </c>
      <c r="R151" s="67" t="s">
        <v>82</v>
      </c>
      <c r="S151" s="67">
        <v>800202308</v>
      </c>
      <c r="T151" s="110">
        <v>800202308</v>
      </c>
      <c r="U151" s="67" t="s">
        <v>209</v>
      </c>
      <c r="V151" s="110" t="s">
        <v>210</v>
      </c>
      <c r="W151" s="67" t="s">
        <v>84</v>
      </c>
      <c r="X151" s="97">
        <v>46326</v>
      </c>
      <c r="Y151" s="72">
        <v>0</v>
      </c>
      <c r="Z151" s="73">
        <f>IF(COUNTIFS($D$2:$D151,$D151)=1,SUMIFS(Y:Y,$D:$D,$D151),0)</f>
        <v>0</v>
      </c>
      <c r="AA151" s="72">
        <v>0</v>
      </c>
      <c r="AB151" s="71" t="s">
        <v>85</v>
      </c>
      <c r="AC151" s="72">
        <v>0</v>
      </c>
      <c r="AD151" s="73">
        <f>IF(COUNTIFS($D$2:$D151,$D151)=1,SUMIFS(AC:AC,$D:$D,$D151),0)</f>
        <v>0</v>
      </c>
      <c r="AE151" s="73">
        <f>IF(COUNTIFS($D$2:$D151,$D151)=1,SUMIFS(AA:AA,$D:$D,$D151),0)</f>
        <v>0</v>
      </c>
      <c r="AF151" s="73">
        <f t="shared" ref="AF151:AF214" si="85">SUM(AD151:AE151)</f>
        <v>0</v>
      </c>
      <c r="AG151" s="73">
        <f t="shared" ref="AG151:AG214" si="86">+Y151+AF151</f>
        <v>0</v>
      </c>
      <c r="AH151" s="73">
        <f>IF(COUNTIFS($D$2:$D151,$D151)=1,SUMIFS(AG:AG,$D:$D,$D151),0)</f>
        <v>0</v>
      </c>
      <c r="AI151" s="65">
        <f t="shared" si="63"/>
        <v>2026</v>
      </c>
      <c r="AJ151" s="74">
        <f>AH151/VLOOKUP(AI151,SALARIOS!$A$1:$B$4,2,0)</f>
        <v>0</v>
      </c>
      <c r="AK151" s="72">
        <v>0</v>
      </c>
      <c r="AL151" s="72">
        <v>0</v>
      </c>
      <c r="AM151" s="72">
        <v>0</v>
      </c>
      <c r="AN151" s="72">
        <v>0</v>
      </c>
      <c r="AO151" s="73">
        <f t="shared" ref="AO151:AO214" si="87">+AK151+AM151</f>
        <v>0</v>
      </c>
      <c r="AP151" s="73">
        <f t="shared" ref="AP151:AP214" si="88">+AL151+AN151</f>
        <v>0</v>
      </c>
      <c r="AQ151" s="73">
        <f t="shared" ref="AQ151:AQ214" si="89">((AL151-AK151)/SAL_2026)+((AN151-AM151)/SAL_2026)</f>
        <v>0</v>
      </c>
      <c r="AR151" s="73">
        <f>VALUE(IF(COUNTIFS($D$2:$D151,$D151)=1,MAX(0,SUMIFS(AP:AP,$D:$D,$D151)),0))</f>
        <v>0</v>
      </c>
      <c r="AS151" s="73">
        <f t="shared" si="62"/>
        <v>0</v>
      </c>
      <c r="AT151" s="73">
        <f>IF(COUNTIFS($D$2:$D151,$D151)=1,SUMIFS(AS:AS,$D:$D,$D151),0)</f>
        <v>0</v>
      </c>
      <c r="AU151" s="73">
        <f t="shared" ref="AU151:AU214" si="90">IF(AT151="",AH151,AH151+AT151)</f>
        <v>0</v>
      </c>
      <c r="AV151" s="73">
        <f t="shared" ref="AV151:AV214" si="91">+AU151</f>
        <v>0</v>
      </c>
      <c r="AW151" s="41">
        <f>SUMIFS(Combinaciones!$K:$K,Combinaciones!$A:$A,I151,Combinaciones!$B:$B,J151,Combinaciones!$F:$F,O151)*M151</f>
        <v>371598480</v>
      </c>
      <c r="AX151" s="73">
        <f>IF(COUNTIFS($D$2:$D151,$D151)=1,SUMIFS(AW:AW,$D:$D,$D151),0)</f>
        <v>371598480</v>
      </c>
      <c r="AY151" s="72">
        <v>0</v>
      </c>
      <c r="AZ151" s="71" t="s">
        <v>85</v>
      </c>
      <c r="BA151" s="75">
        <v>13</v>
      </c>
      <c r="BB151" s="73">
        <f t="shared" si="64"/>
        <v>2048558.85</v>
      </c>
      <c r="BC151" s="72">
        <v>0</v>
      </c>
      <c r="BD151" s="76">
        <f t="shared" ref="BD151:BD214" si="92">IFERROR(AW151+AY151-BC151+BB151,0)</f>
        <v>373647038.85000002</v>
      </c>
      <c r="BE151" s="73">
        <f>IF(COUNTIFS($D$2:$D151,$D151)=1,SUMIFS(BD:BD,$D:$D,$D151),0)</f>
        <v>373647038.85000002</v>
      </c>
      <c r="BF151" s="66">
        <v>0</v>
      </c>
      <c r="BG151" s="73">
        <f t="shared" si="50"/>
        <v>0</v>
      </c>
      <c r="BH151" s="73">
        <f>IF(COUNTIFS($D$2:$D151,$D151)=1,SUMIFS(BG:BG,$D:$D,$D151),0)</f>
        <v>0</v>
      </c>
      <c r="BI151" s="73">
        <f t="shared" si="65"/>
        <v>373647038.85000002</v>
      </c>
      <c r="BJ151" s="77">
        <f t="shared" ref="BJ151:BJ214" si="93">IFERROR(BI151/SAL_2026,"")</f>
        <v>213.40223418746308</v>
      </c>
      <c r="BK151" s="44">
        <f t="shared" si="66"/>
        <v>373647038.85000002</v>
      </c>
      <c r="BL151" s="77">
        <f t="shared" si="67"/>
        <v>373647038.85000002</v>
      </c>
      <c r="BM151" s="73">
        <f>IF(COUNTIF($D$3:D151,D151)=1,BL151,"")</f>
        <v>373647038.85000002</v>
      </c>
      <c r="BN151" s="41">
        <f t="shared" si="68"/>
        <v>0</v>
      </c>
      <c r="BO151" s="41">
        <f t="shared" si="69"/>
        <v>373647038.85000002</v>
      </c>
      <c r="BP151" s="77">
        <f t="shared" si="70"/>
        <v>0</v>
      </c>
      <c r="BQ151" s="77">
        <f t="shared" si="71"/>
        <v>213.40223418746308</v>
      </c>
      <c r="BR151" s="44" t="str">
        <f t="shared" si="72"/>
        <v/>
      </c>
      <c r="BS151" s="77" t="str">
        <f t="shared" ref="BS151:BS214" si="94">IFERROR(BR151*SAL_2026,"")</f>
        <v/>
      </c>
      <c r="BT151" s="77">
        <f t="shared" si="73"/>
        <v>213.40223418746308</v>
      </c>
      <c r="BU151" s="77" t="str">
        <f t="shared" si="74"/>
        <v/>
      </c>
    </row>
    <row r="152" spans="1:73" hidden="1">
      <c r="A152" s="95" t="s">
        <v>76</v>
      </c>
      <c r="B152" s="67">
        <v>56</v>
      </c>
      <c r="C152" s="67" t="s">
        <v>77</v>
      </c>
      <c r="D152" s="68">
        <v>5021292025</v>
      </c>
      <c r="E152" s="68" t="str">
        <f t="shared" si="61"/>
        <v/>
      </c>
      <c r="F152" s="62"/>
      <c r="G152" s="67" t="s">
        <v>133</v>
      </c>
      <c r="H152" s="67" t="s">
        <v>211</v>
      </c>
      <c r="I152" s="67" t="s">
        <v>96</v>
      </c>
      <c r="J152" s="67" t="s">
        <v>81</v>
      </c>
      <c r="K152" s="38" t="str">
        <f>INDEX('[3]Zonificación '!$AK:$AK,MATCH(D152,'[3]Zonificación '!$B:$B,0))</f>
        <v>OPERADOR COMPONENTE PEDAGOGICO CON ALIMENTOS</v>
      </c>
      <c r="L152" s="67">
        <v>1</v>
      </c>
      <c r="M152" s="38">
        <f>SUMIFS(
   zonificación!$AA:$AA,
   zonificación!$A:$A,B152,
   zonificación!$K:$K, G152,
   zonificación!$I:$I,H152,
   zonificación!$W:$W, I152, zonificación!$AK:$AK, J152)</f>
        <v>60</v>
      </c>
      <c r="N152" s="69">
        <f>IF(COUNTIFS($D$2:$D152,D152)=1,SUMIFS($M:$M,D:D,D152),0)</f>
        <v>60</v>
      </c>
      <c r="O152" s="62">
        <v>3</v>
      </c>
      <c r="P152" s="67">
        <f>IF(COUNTIFS($D$2:$D152,D152)=1,SUMIFS($L:$L,D:D,D152),0)</f>
        <v>1</v>
      </c>
      <c r="Q152" s="70">
        <f>IF(COUNTIFS($D$2:$D152,D152)=1,SUMIFS($N:$N,D:D,D152),0)</f>
        <v>60</v>
      </c>
      <c r="R152" s="67" t="s">
        <v>82</v>
      </c>
      <c r="S152" s="67">
        <v>811011077</v>
      </c>
      <c r="T152" s="110">
        <v>811011077</v>
      </c>
      <c r="U152" s="67" t="s">
        <v>212</v>
      </c>
      <c r="V152" s="110" t="s">
        <v>213</v>
      </c>
      <c r="W152" s="67" t="s">
        <v>84</v>
      </c>
      <c r="X152" s="97">
        <v>46326</v>
      </c>
      <c r="Y152" s="72">
        <v>0</v>
      </c>
      <c r="Z152" s="73">
        <f>IF(COUNTIFS($D$2:$D152,$D152)=1,SUMIFS(Y:Y,$D:$D,$D152),0)</f>
        <v>0</v>
      </c>
      <c r="AA152" s="72">
        <v>0</v>
      </c>
      <c r="AB152" s="71" t="s">
        <v>85</v>
      </c>
      <c r="AC152" s="72">
        <v>0</v>
      </c>
      <c r="AD152" s="73">
        <f>IF(COUNTIFS($D$2:$D152,$D152)=1,SUMIFS(AC:AC,$D:$D,$D152),0)</f>
        <v>0</v>
      </c>
      <c r="AE152" s="73">
        <f>IF(COUNTIFS($D$2:$D152,$D152)=1,SUMIFS(AA:AA,$D:$D,$D152),0)</f>
        <v>0</v>
      </c>
      <c r="AF152" s="73">
        <f t="shared" si="85"/>
        <v>0</v>
      </c>
      <c r="AG152" s="73">
        <f t="shared" si="86"/>
        <v>0</v>
      </c>
      <c r="AH152" s="73">
        <f>IF(COUNTIFS($D$2:$D152,$D152)=1,SUMIFS(AG:AG,$D:$D,$D152),0)</f>
        <v>0</v>
      </c>
      <c r="AI152" s="65">
        <f t="shared" si="63"/>
        <v>2026</v>
      </c>
      <c r="AJ152" s="74">
        <f>AH152/VLOOKUP(AI152,SALARIOS!$A$1:$B$4,2,0)</f>
        <v>0</v>
      </c>
      <c r="AK152" s="72">
        <v>0</v>
      </c>
      <c r="AL152" s="72">
        <v>0</v>
      </c>
      <c r="AM152" s="72">
        <v>0</v>
      </c>
      <c r="AN152" s="72">
        <v>0</v>
      </c>
      <c r="AO152" s="73">
        <f t="shared" si="87"/>
        <v>0</v>
      </c>
      <c r="AP152" s="73">
        <f t="shared" si="88"/>
        <v>0</v>
      </c>
      <c r="AQ152" s="73">
        <f t="shared" si="89"/>
        <v>0</v>
      </c>
      <c r="AR152" s="73">
        <f>VALUE(IF(COUNTIFS($D$2:$D152,$D152)=1,MAX(0,SUMIFS(AP:AP,$D:$D,$D152)),0))</f>
        <v>0</v>
      </c>
      <c r="AS152" s="73">
        <f t="shared" si="62"/>
        <v>0</v>
      </c>
      <c r="AT152" s="73">
        <f>IF(COUNTIFS($D$2:$D152,$D152)=1,SUMIFS(AS:AS,$D:$D,$D152),0)</f>
        <v>0</v>
      </c>
      <c r="AU152" s="73">
        <f t="shared" si="90"/>
        <v>0</v>
      </c>
      <c r="AV152" s="73">
        <f t="shared" si="91"/>
        <v>0</v>
      </c>
      <c r="AW152" s="41">
        <f>SUMIFS(Combinaciones!$K:$K,Combinaciones!$A:$A,I152,Combinaciones!$B:$B,J152,Combinaciones!$F:$F,O152)*M152</f>
        <v>101345040</v>
      </c>
      <c r="AX152" s="73">
        <f>IF(COUNTIFS($D$2:$D152,$D152)=1,SUMIFS(AW:AW,$D:$D,$D152),0)</f>
        <v>101345040</v>
      </c>
      <c r="AY152" s="72">
        <v>0</v>
      </c>
      <c r="AZ152" s="71" t="s">
        <v>85</v>
      </c>
      <c r="BA152" s="75">
        <v>4</v>
      </c>
      <c r="BB152" s="73">
        <f t="shared" si="64"/>
        <v>630325.80000000005</v>
      </c>
      <c r="BC152" s="72">
        <v>0</v>
      </c>
      <c r="BD152" s="76">
        <f t="shared" si="92"/>
        <v>101975365.8</v>
      </c>
      <c r="BE152" s="73">
        <f>IF(COUNTIFS($D$2:$D152,$D152)=1,SUMIFS(BD:BD,$D:$D,$D152),0)</f>
        <v>101975365.8</v>
      </c>
      <c r="BF152" s="66">
        <v>0</v>
      </c>
      <c r="BG152" s="73">
        <f t="shared" si="50"/>
        <v>0</v>
      </c>
      <c r="BH152" s="73">
        <f>IF(COUNTIFS($D$2:$D152,$D152)=1,SUMIFS(BG:BG,$D:$D,$D152),0)</f>
        <v>0</v>
      </c>
      <c r="BI152" s="73">
        <f t="shared" si="65"/>
        <v>101975365.8</v>
      </c>
      <c r="BJ152" s="77">
        <f t="shared" si="93"/>
        <v>58.241518414762652</v>
      </c>
      <c r="BK152" s="44">
        <f t="shared" si="66"/>
        <v>101975365.8</v>
      </c>
      <c r="BL152" s="77">
        <f t="shared" si="67"/>
        <v>101975365.8</v>
      </c>
      <c r="BM152" s="73">
        <f>IF(COUNTIF($D$3:D152,D152)=1,BL152,"")</f>
        <v>101975365.8</v>
      </c>
      <c r="BN152" s="41">
        <f t="shared" si="68"/>
        <v>0</v>
      </c>
      <c r="BO152" s="41">
        <f t="shared" si="69"/>
        <v>101975365.8</v>
      </c>
      <c r="BP152" s="77">
        <f t="shared" si="70"/>
        <v>0</v>
      </c>
      <c r="BQ152" s="77">
        <f t="shared" si="71"/>
        <v>58.241518414762652</v>
      </c>
      <c r="BR152" s="44" t="str">
        <f t="shared" si="72"/>
        <v/>
      </c>
      <c r="BS152" s="77" t="str">
        <f t="shared" si="94"/>
        <v/>
      </c>
      <c r="BT152" s="77">
        <f t="shared" si="73"/>
        <v>58.241518414762652</v>
      </c>
      <c r="BU152" s="77" t="str">
        <f t="shared" si="74"/>
        <v/>
      </c>
    </row>
    <row r="153" spans="1:73" hidden="1">
      <c r="A153" s="95" t="s">
        <v>76</v>
      </c>
      <c r="B153" s="67">
        <v>57</v>
      </c>
      <c r="C153" s="67" t="s">
        <v>77</v>
      </c>
      <c r="D153" s="68">
        <v>5020552025</v>
      </c>
      <c r="E153" s="68" t="str">
        <f t="shared" si="61"/>
        <v/>
      </c>
      <c r="F153" s="62"/>
      <c r="G153" s="67" t="s">
        <v>176</v>
      </c>
      <c r="H153" s="67" t="s">
        <v>214</v>
      </c>
      <c r="I153" s="67" t="s">
        <v>96</v>
      </c>
      <c r="J153" s="67" t="s">
        <v>81</v>
      </c>
      <c r="K153" s="38" t="str">
        <f>INDEX('[3]Zonificación '!$AK:$AK,MATCH(D153,'[3]Zonificación '!$B:$B,0))</f>
        <v>OPERADOR COMPONENTE PEDAGOGICO CON ALIMENTOS</v>
      </c>
      <c r="L153" s="67">
        <v>1</v>
      </c>
      <c r="M153" s="38">
        <f>SUMIFS(
   zonificación!$AA:$AA,
   zonificación!$A:$A,B153,
   zonificación!$K:$K, G153,
   zonificación!$I:$I,H153,
   zonificación!$W:$W, I153, zonificación!$AK:$AK, J153)</f>
        <v>60</v>
      </c>
      <c r="N153" s="69">
        <f>IF(COUNTIFS($D$2:$D153,D153)=1,SUMIFS($M:$M,D:D,D153),0)</f>
        <v>60</v>
      </c>
      <c r="O153" s="62">
        <v>3</v>
      </c>
      <c r="P153" s="67">
        <f>IF(COUNTIFS($D$2:$D153,D153)=1,SUMIFS($L:$L,D:D,D153),0)</f>
        <v>1</v>
      </c>
      <c r="Q153" s="70">
        <f>IF(COUNTIFS($D$2:$D153,D153)=1,SUMIFS($N:$N,D:D,D153),0)</f>
        <v>60</v>
      </c>
      <c r="R153" s="67" t="s">
        <v>82</v>
      </c>
      <c r="S153" s="67">
        <v>800093820</v>
      </c>
      <c r="T153" s="110">
        <v>800093820</v>
      </c>
      <c r="U153" s="67" t="s">
        <v>215</v>
      </c>
      <c r="V153" s="110" t="s">
        <v>215</v>
      </c>
      <c r="W153" s="67" t="s">
        <v>84</v>
      </c>
      <c r="X153" s="97">
        <v>46326</v>
      </c>
      <c r="Y153" s="72">
        <v>0</v>
      </c>
      <c r="Z153" s="73">
        <f>IF(COUNTIFS($D$2:$D153,$D153)=1,SUMIFS(Y:Y,$D:$D,$D153),0)</f>
        <v>0</v>
      </c>
      <c r="AA153" s="72">
        <v>0</v>
      </c>
      <c r="AB153" s="71" t="s">
        <v>85</v>
      </c>
      <c r="AC153" s="72">
        <v>0</v>
      </c>
      <c r="AD153" s="73">
        <f>IF(COUNTIFS($D$2:$D153,$D153)=1,SUMIFS(AC:AC,$D:$D,$D153),0)</f>
        <v>0</v>
      </c>
      <c r="AE153" s="73">
        <f>IF(COUNTIFS($D$2:$D153,$D153)=1,SUMIFS(AA:AA,$D:$D,$D153),0)</f>
        <v>0</v>
      </c>
      <c r="AF153" s="73">
        <f t="shared" si="85"/>
        <v>0</v>
      </c>
      <c r="AG153" s="73">
        <f t="shared" si="86"/>
        <v>0</v>
      </c>
      <c r="AH153" s="73">
        <f>IF(COUNTIFS($D$2:$D153,$D153)=1,SUMIFS(AG:AG,$D:$D,$D153),0)</f>
        <v>0</v>
      </c>
      <c r="AI153" s="65">
        <f t="shared" si="63"/>
        <v>2026</v>
      </c>
      <c r="AJ153" s="74">
        <f>AH153/VLOOKUP(AI153,SALARIOS!$A$1:$B$4,2,0)</f>
        <v>0</v>
      </c>
      <c r="AK153" s="72">
        <v>0</v>
      </c>
      <c r="AL153" s="72">
        <v>0</v>
      </c>
      <c r="AM153" s="72">
        <v>0</v>
      </c>
      <c r="AN153" s="72">
        <v>0</v>
      </c>
      <c r="AO153" s="73">
        <f t="shared" si="87"/>
        <v>0</v>
      </c>
      <c r="AP153" s="73">
        <f t="shared" si="88"/>
        <v>0</v>
      </c>
      <c r="AQ153" s="73">
        <f t="shared" si="89"/>
        <v>0</v>
      </c>
      <c r="AR153" s="73">
        <f>VALUE(IF(COUNTIFS($D$2:$D153,$D153)=1,MAX(0,SUMIFS(AP:AP,$D:$D,$D153)),0))</f>
        <v>0</v>
      </c>
      <c r="AS153" s="73">
        <f t="shared" si="62"/>
        <v>0</v>
      </c>
      <c r="AT153" s="73">
        <f>IF(COUNTIFS($D$2:$D153,$D153)=1,SUMIFS(AS:AS,$D:$D,$D153),0)</f>
        <v>0</v>
      </c>
      <c r="AU153" s="73">
        <f t="shared" si="90"/>
        <v>0</v>
      </c>
      <c r="AV153" s="73">
        <f t="shared" si="91"/>
        <v>0</v>
      </c>
      <c r="AW153" s="41">
        <f>SUMIFS(Combinaciones!$K:$K,Combinaciones!$A:$A,I153,Combinaciones!$B:$B,J153,Combinaciones!$F:$F,O153)*M153</f>
        <v>101345040</v>
      </c>
      <c r="AX153" s="73">
        <f>IF(COUNTIFS($D$2:$D153,$D153)=1,SUMIFS(AW:AW,$D:$D,$D153),0)</f>
        <v>101345040</v>
      </c>
      <c r="AY153" s="72">
        <v>0</v>
      </c>
      <c r="AZ153" s="71" t="s">
        <v>85</v>
      </c>
      <c r="BA153" s="75">
        <v>12</v>
      </c>
      <c r="BB153" s="73">
        <f t="shared" si="64"/>
        <v>1890977.4000000001</v>
      </c>
      <c r="BC153" s="72">
        <v>0</v>
      </c>
      <c r="BD153" s="76">
        <f t="shared" si="92"/>
        <v>103236017.40000001</v>
      </c>
      <c r="BE153" s="73">
        <f>IF(COUNTIFS($D$2:$D153,$D153)=1,SUMIFS(BD:BD,$D:$D,$D153),0)</f>
        <v>103236017.40000001</v>
      </c>
      <c r="BF153" s="66">
        <v>0</v>
      </c>
      <c r="BG153" s="73">
        <f t="shared" si="50"/>
        <v>0</v>
      </c>
      <c r="BH153" s="73">
        <f>IF(COUNTIFS($D$2:$D153,$D153)=1,SUMIFS(BG:BG,$D:$D,$D153),0)</f>
        <v>0</v>
      </c>
      <c r="BI153" s="73">
        <f t="shared" si="65"/>
        <v>103236017.40000001</v>
      </c>
      <c r="BJ153" s="77">
        <f t="shared" si="93"/>
        <v>58.961518414762658</v>
      </c>
      <c r="BK153" s="44">
        <f t="shared" si="66"/>
        <v>103236017.40000001</v>
      </c>
      <c r="BL153" s="77">
        <f t="shared" si="67"/>
        <v>103236017.40000001</v>
      </c>
      <c r="BM153" s="73">
        <f>IF(COUNTIF($D$3:D153,D153)=1,BL153,"")</f>
        <v>103236017.40000001</v>
      </c>
      <c r="BN153" s="41">
        <f t="shared" si="68"/>
        <v>0</v>
      </c>
      <c r="BO153" s="41">
        <f t="shared" si="69"/>
        <v>103236017.40000001</v>
      </c>
      <c r="BP153" s="77">
        <f t="shared" si="70"/>
        <v>0</v>
      </c>
      <c r="BQ153" s="77">
        <f t="shared" si="71"/>
        <v>58.961518414762658</v>
      </c>
      <c r="BR153" s="44" t="str">
        <f t="shared" si="72"/>
        <v/>
      </c>
      <c r="BS153" s="77" t="str">
        <f t="shared" si="94"/>
        <v/>
      </c>
      <c r="BT153" s="77">
        <f t="shared" si="73"/>
        <v>58.961518414762658</v>
      </c>
      <c r="BU153" s="77" t="str">
        <f t="shared" si="74"/>
        <v/>
      </c>
    </row>
    <row r="154" spans="1:73" hidden="1">
      <c r="A154" s="95" t="s">
        <v>76</v>
      </c>
      <c r="B154" s="67">
        <v>58</v>
      </c>
      <c r="C154" s="67" t="s">
        <v>77</v>
      </c>
      <c r="D154" s="68">
        <v>5021262025</v>
      </c>
      <c r="E154" s="68" t="str">
        <f t="shared" si="61"/>
        <v/>
      </c>
      <c r="F154" s="62"/>
      <c r="G154" s="67" t="s">
        <v>165</v>
      </c>
      <c r="H154" s="67" t="s">
        <v>216</v>
      </c>
      <c r="I154" s="67" t="s">
        <v>96</v>
      </c>
      <c r="J154" s="67" t="s">
        <v>81</v>
      </c>
      <c r="K154" s="38" t="str">
        <f>INDEX('[3]Zonificación '!$AK:$AK,MATCH(D154,'[3]Zonificación '!$B:$B,0))</f>
        <v>OPERADOR COMPONENTE PEDAGOGICO CON ALIMENTOS</v>
      </c>
      <c r="L154" s="67">
        <v>1</v>
      </c>
      <c r="M154" s="38">
        <f>SUMIFS(
   zonificación!$AA:$AA,
   zonificación!$A:$A,B154,
   zonificación!$K:$K, G154,
   zonificación!$I:$I,H154,
   zonificación!$W:$W, I154, zonificación!$AK:$AK, J154)</f>
        <v>100</v>
      </c>
      <c r="N154" s="69">
        <f>IF(COUNTIFS($D$2:$D154,D154)=1,SUMIFS($M:$M,D:D,D154),0)</f>
        <v>100</v>
      </c>
      <c r="O154" s="62">
        <v>3</v>
      </c>
      <c r="P154" s="67">
        <f>IF(COUNTIFS($D$2:$D154,D154)=1,SUMIFS($L:$L,D:D,D154),0)</f>
        <v>1</v>
      </c>
      <c r="Q154" s="70">
        <f>IF(COUNTIFS($D$2:$D154,D154)=1,SUMIFS($N:$N,D:D,D154),0)</f>
        <v>100</v>
      </c>
      <c r="R154" s="67" t="s">
        <v>82</v>
      </c>
      <c r="S154" s="67">
        <v>800014727</v>
      </c>
      <c r="T154" s="110">
        <v>800014727</v>
      </c>
      <c r="U154" s="67" t="s">
        <v>217</v>
      </c>
      <c r="V154" s="110" t="s">
        <v>217</v>
      </c>
      <c r="W154" s="67" t="s">
        <v>84</v>
      </c>
      <c r="X154" s="97">
        <v>46326</v>
      </c>
      <c r="Y154" s="72">
        <v>0</v>
      </c>
      <c r="Z154" s="73">
        <f>IF(COUNTIFS($D$2:$D154,$D154)=1,SUMIFS(Y:Y,$D:$D,$D154),0)</f>
        <v>0</v>
      </c>
      <c r="AA154" s="72">
        <v>0</v>
      </c>
      <c r="AB154" s="71" t="s">
        <v>85</v>
      </c>
      <c r="AC154" s="72">
        <v>0</v>
      </c>
      <c r="AD154" s="73">
        <f>IF(COUNTIFS($D$2:$D154,$D154)=1,SUMIFS(AC:AC,$D:$D,$D154),0)</f>
        <v>0</v>
      </c>
      <c r="AE154" s="73">
        <f>IF(COUNTIFS($D$2:$D154,$D154)=1,SUMIFS(AA:AA,$D:$D,$D154),0)</f>
        <v>0</v>
      </c>
      <c r="AF154" s="73">
        <f t="shared" si="85"/>
        <v>0</v>
      </c>
      <c r="AG154" s="73">
        <f t="shared" si="86"/>
        <v>0</v>
      </c>
      <c r="AH154" s="73">
        <f>IF(COUNTIFS($D$2:$D154,$D154)=1,SUMIFS(AG:AG,$D:$D,$D154),0)</f>
        <v>0</v>
      </c>
      <c r="AI154" s="65">
        <f t="shared" si="63"/>
        <v>2026</v>
      </c>
      <c r="AJ154" s="74">
        <f>AH154/VLOOKUP(AI154,SALARIOS!$A$1:$B$4,2,0)</f>
        <v>0</v>
      </c>
      <c r="AK154" s="72">
        <v>0</v>
      </c>
      <c r="AL154" s="72">
        <v>0</v>
      </c>
      <c r="AM154" s="72">
        <v>0</v>
      </c>
      <c r="AN154" s="72">
        <v>0</v>
      </c>
      <c r="AO154" s="73">
        <f t="shared" si="87"/>
        <v>0</v>
      </c>
      <c r="AP154" s="73">
        <f t="shared" si="88"/>
        <v>0</v>
      </c>
      <c r="AQ154" s="73">
        <f t="shared" si="89"/>
        <v>0</v>
      </c>
      <c r="AR154" s="73">
        <f>VALUE(IF(COUNTIFS($D$2:$D154,$D154)=1,MAX(0,SUMIFS(AP:AP,$D:$D,$D154)),0))</f>
        <v>0</v>
      </c>
      <c r="AS154" s="73">
        <f t="shared" si="62"/>
        <v>0</v>
      </c>
      <c r="AT154" s="73">
        <f>IF(COUNTIFS($D$2:$D154,$D154)=1,SUMIFS(AS:AS,$D:$D,$D154),0)</f>
        <v>0</v>
      </c>
      <c r="AU154" s="73">
        <f t="shared" si="90"/>
        <v>0</v>
      </c>
      <c r="AV154" s="73">
        <f t="shared" si="91"/>
        <v>0</v>
      </c>
      <c r="AW154" s="41">
        <f>SUMIFS(Combinaciones!$K:$K,Combinaciones!$A:$A,I154,Combinaciones!$B:$B,J154,Combinaciones!$F:$F,O154)*M154</f>
        <v>168908400</v>
      </c>
      <c r="AX154" s="73">
        <f>IF(COUNTIFS($D$2:$D154,$D154)=1,SUMIFS(AW:AW,$D:$D,$D154),0)</f>
        <v>168908400</v>
      </c>
      <c r="AY154" s="72">
        <v>0</v>
      </c>
      <c r="AZ154" s="71" t="s">
        <v>85</v>
      </c>
      <c r="BA154" s="75">
        <v>5</v>
      </c>
      <c r="BB154" s="73">
        <f t="shared" si="64"/>
        <v>787907.25</v>
      </c>
      <c r="BC154" s="72">
        <v>0</v>
      </c>
      <c r="BD154" s="76">
        <f t="shared" si="92"/>
        <v>169696307.25</v>
      </c>
      <c r="BE154" s="73">
        <f>IF(COUNTIFS($D$2:$D154,$D154)=1,SUMIFS(BD:BD,$D:$D,$D154),0)</f>
        <v>169696307.25</v>
      </c>
      <c r="BF154" s="66">
        <v>0</v>
      </c>
      <c r="BG154" s="73">
        <f t="shared" si="50"/>
        <v>0</v>
      </c>
      <c r="BH154" s="73">
        <f>IF(COUNTIFS($D$2:$D154,$D154)=1,SUMIFS(BG:BG,$D:$D,$D154),0)</f>
        <v>0</v>
      </c>
      <c r="BI154" s="73">
        <f t="shared" si="65"/>
        <v>169696307.25</v>
      </c>
      <c r="BJ154" s="77">
        <f t="shared" si="93"/>
        <v>96.919197357937747</v>
      </c>
      <c r="BK154" s="44">
        <f t="shared" si="66"/>
        <v>169696307.25</v>
      </c>
      <c r="BL154" s="77">
        <f t="shared" si="67"/>
        <v>169696307.25</v>
      </c>
      <c r="BM154" s="73">
        <f>IF(COUNTIF($D$3:D154,D154)=1,BL154,"")</f>
        <v>169696307.25</v>
      </c>
      <c r="BN154" s="41">
        <f t="shared" si="68"/>
        <v>0</v>
      </c>
      <c r="BO154" s="41">
        <f t="shared" si="69"/>
        <v>169696307.25</v>
      </c>
      <c r="BP154" s="77">
        <f t="shared" si="70"/>
        <v>0</v>
      </c>
      <c r="BQ154" s="77">
        <f t="shared" si="71"/>
        <v>96.919197357937747</v>
      </c>
      <c r="BR154" s="44" t="str">
        <f t="shared" si="72"/>
        <v/>
      </c>
      <c r="BS154" s="77" t="str">
        <f t="shared" si="94"/>
        <v/>
      </c>
      <c r="BT154" s="77">
        <f t="shared" si="73"/>
        <v>96.919197357937747</v>
      </c>
      <c r="BU154" s="77" t="str">
        <f t="shared" si="74"/>
        <v/>
      </c>
    </row>
    <row r="155" spans="1:73" hidden="1">
      <c r="A155" s="95" t="s">
        <v>76</v>
      </c>
      <c r="B155" s="67">
        <v>59</v>
      </c>
      <c r="C155" s="67" t="s">
        <v>77</v>
      </c>
      <c r="D155" s="68">
        <v>5020942025</v>
      </c>
      <c r="E155" s="68" t="str">
        <f t="shared" si="61"/>
        <v/>
      </c>
      <c r="F155" s="62"/>
      <c r="G155" s="67" t="s">
        <v>165</v>
      </c>
      <c r="H155" s="67" t="s">
        <v>218</v>
      </c>
      <c r="I155" s="67" t="s">
        <v>96</v>
      </c>
      <c r="J155" s="67" t="s">
        <v>81</v>
      </c>
      <c r="K155" s="38" t="str">
        <f>INDEX('[3]Zonificación '!$AK:$AK,MATCH(D155,'[3]Zonificación '!$B:$B,0))</f>
        <v>OPERADOR COMPONENTE PEDAGOGICO CON ALIMENTOS</v>
      </c>
      <c r="L155" s="67">
        <v>1</v>
      </c>
      <c r="M155" s="38">
        <f>SUMIFS(
   zonificación!$AA:$AA,
   zonificación!$A:$A,B155,
   zonificación!$K:$K, G155,
   zonificación!$I:$I,H155,
   zonificación!$W:$W, I155, zonificación!$AK:$AK, J155)</f>
        <v>70</v>
      </c>
      <c r="N155" s="69">
        <f>IF(COUNTIFS($D$2:$D155,D155)=1,SUMIFS($M:$M,D:D,D155),0)</f>
        <v>70</v>
      </c>
      <c r="O155" s="62">
        <v>3</v>
      </c>
      <c r="P155" s="67">
        <f>IF(COUNTIFS($D$2:$D155,D155)=1,SUMIFS($L:$L,D:D,D155),0)</f>
        <v>1</v>
      </c>
      <c r="Q155" s="70">
        <f>IF(COUNTIFS($D$2:$D155,D155)=1,SUMIFS($N:$N,D:D,D155),0)</f>
        <v>70</v>
      </c>
      <c r="R155" s="67" t="s">
        <v>82</v>
      </c>
      <c r="S155" s="67">
        <v>800013945</v>
      </c>
      <c r="T155" s="110">
        <v>800013945</v>
      </c>
      <c r="U155" s="67" t="s">
        <v>219</v>
      </c>
      <c r="V155" s="110" t="s">
        <v>219</v>
      </c>
      <c r="W155" s="67" t="s">
        <v>84</v>
      </c>
      <c r="X155" s="97">
        <v>46326</v>
      </c>
      <c r="Y155" s="72">
        <v>0</v>
      </c>
      <c r="Z155" s="73">
        <f>IF(COUNTIFS($D$2:$D155,$D155)=1,SUMIFS(Y:Y,$D:$D,$D155),0)</f>
        <v>0</v>
      </c>
      <c r="AA155" s="72">
        <v>0</v>
      </c>
      <c r="AB155" s="71" t="s">
        <v>85</v>
      </c>
      <c r="AC155" s="72">
        <v>0</v>
      </c>
      <c r="AD155" s="73">
        <f>IF(COUNTIFS($D$2:$D155,$D155)=1,SUMIFS(AC:AC,$D:$D,$D155),0)</f>
        <v>0</v>
      </c>
      <c r="AE155" s="73">
        <f>IF(COUNTIFS($D$2:$D155,$D155)=1,SUMIFS(AA:AA,$D:$D,$D155),0)</f>
        <v>0</v>
      </c>
      <c r="AF155" s="73">
        <f t="shared" si="85"/>
        <v>0</v>
      </c>
      <c r="AG155" s="73">
        <f t="shared" si="86"/>
        <v>0</v>
      </c>
      <c r="AH155" s="73">
        <f>IF(COUNTIFS($D$2:$D155,$D155)=1,SUMIFS(AG:AG,$D:$D,$D155),0)</f>
        <v>0</v>
      </c>
      <c r="AI155" s="65">
        <f t="shared" si="63"/>
        <v>2026</v>
      </c>
      <c r="AJ155" s="74">
        <f>AH155/VLOOKUP(AI155,SALARIOS!$A$1:$B$4,2,0)</f>
        <v>0</v>
      </c>
      <c r="AK155" s="72">
        <v>0</v>
      </c>
      <c r="AL155" s="72">
        <v>0</v>
      </c>
      <c r="AM155" s="72">
        <v>0</v>
      </c>
      <c r="AN155" s="72">
        <v>0</v>
      </c>
      <c r="AO155" s="73">
        <f t="shared" si="87"/>
        <v>0</v>
      </c>
      <c r="AP155" s="73">
        <f t="shared" si="88"/>
        <v>0</v>
      </c>
      <c r="AQ155" s="73">
        <f t="shared" si="89"/>
        <v>0</v>
      </c>
      <c r="AR155" s="73">
        <f>VALUE(IF(COUNTIFS($D$2:$D155,$D155)=1,MAX(0,SUMIFS(AP:AP,$D:$D,$D155)),0))</f>
        <v>0</v>
      </c>
      <c r="AS155" s="73">
        <f t="shared" si="62"/>
        <v>0</v>
      </c>
      <c r="AT155" s="73">
        <f>IF(COUNTIFS($D$2:$D155,$D155)=1,SUMIFS(AS:AS,$D:$D,$D155),0)</f>
        <v>0</v>
      </c>
      <c r="AU155" s="73">
        <f t="shared" si="90"/>
        <v>0</v>
      </c>
      <c r="AV155" s="73">
        <f t="shared" si="91"/>
        <v>0</v>
      </c>
      <c r="AW155" s="41">
        <f>SUMIFS(Combinaciones!$K:$K,Combinaciones!$A:$A,I155,Combinaciones!$B:$B,J155,Combinaciones!$F:$F,O155)*M155</f>
        <v>118235880</v>
      </c>
      <c r="AX155" s="73">
        <f>IF(COUNTIFS($D$2:$D155,$D155)=1,SUMIFS(AW:AW,$D:$D,$D155),0)</f>
        <v>118235880</v>
      </c>
      <c r="AY155" s="72">
        <v>0</v>
      </c>
      <c r="AZ155" s="71" t="s">
        <v>85</v>
      </c>
      <c r="BA155" s="75">
        <v>1</v>
      </c>
      <c r="BB155" s="73">
        <f t="shared" si="64"/>
        <v>157581.45000000001</v>
      </c>
      <c r="BC155" s="72">
        <v>0</v>
      </c>
      <c r="BD155" s="76">
        <f t="shared" si="92"/>
        <v>118393461.45</v>
      </c>
      <c r="BE155" s="73">
        <f>IF(COUNTIFS($D$2:$D155,$D155)=1,SUMIFS(BD:BD,$D:$D,$D155),0)</f>
        <v>118393461.45</v>
      </c>
      <c r="BF155" s="66">
        <v>0</v>
      </c>
      <c r="BG155" s="73">
        <f t="shared" si="50"/>
        <v>0</v>
      </c>
      <c r="BH155" s="73">
        <f>IF(COUNTIFS($D$2:$D155,$D155)=1,SUMIFS(BG:BG,$D:$D,$D155),0)</f>
        <v>0</v>
      </c>
      <c r="BI155" s="73">
        <f t="shared" si="65"/>
        <v>118393461.45</v>
      </c>
      <c r="BJ155" s="77">
        <f t="shared" si="93"/>
        <v>67.618438150556429</v>
      </c>
      <c r="BK155" s="44">
        <f t="shared" si="66"/>
        <v>118393461.45</v>
      </c>
      <c r="BL155" s="77">
        <f t="shared" si="67"/>
        <v>118393461.45</v>
      </c>
      <c r="BM155" s="73">
        <f>IF(COUNTIF($D$3:D155,D155)=1,BL155,"")</f>
        <v>118393461.45</v>
      </c>
      <c r="BN155" s="41">
        <f t="shared" si="68"/>
        <v>0</v>
      </c>
      <c r="BO155" s="41">
        <f t="shared" si="69"/>
        <v>118393461.45</v>
      </c>
      <c r="BP155" s="77">
        <f t="shared" si="70"/>
        <v>0</v>
      </c>
      <c r="BQ155" s="77">
        <f t="shared" si="71"/>
        <v>67.618438150556429</v>
      </c>
      <c r="BR155" s="44" t="str">
        <f t="shared" si="72"/>
        <v/>
      </c>
      <c r="BS155" s="77" t="str">
        <f t="shared" si="94"/>
        <v/>
      </c>
      <c r="BT155" s="77">
        <f t="shared" si="73"/>
        <v>67.618438150556429</v>
      </c>
      <c r="BU155" s="77" t="str">
        <f t="shared" si="74"/>
        <v/>
      </c>
    </row>
    <row r="156" spans="1:73" hidden="1">
      <c r="A156" s="95" t="s">
        <v>76</v>
      </c>
      <c r="B156" s="67">
        <v>60</v>
      </c>
      <c r="C156" s="67" t="s">
        <v>77</v>
      </c>
      <c r="D156" s="68">
        <v>5021242025</v>
      </c>
      <c r="E156" s="68" t="str">
        <f t="shared" si="61"/>
        <v/>
      </c>
      <c r="F156" s="62"/>
      <c r="G156" s="67" t="s">
        <v>220</v>
      </c>
      <c r="H156" s="67" t="s">
        <v>221</v>
      </c>
      <c r="I156" s="67" t="s">
        <v>96</v>
      </c>
      <c r="J156" s="67" t="s">
        <v>81</v>
      </c>
      <c r="K156" s="38" t="str">
        <f>INDEX('[3]Zonificación '!$AK:$AK,MATCH(D156,'[3]Zonificación '!$B:$B,0))</f>
        <v>OPERADOR COMPONENTE PEDAGOGICO CON ALIMENTOS</v>
      </c>
      <c r="L156" s="67">
        <v>1</v>
      </c>
      <c r="M156" s="38">
        <f>SUMIFS(
   zonificación!$AA:$AA,
   zonificación!$A:$A,B156,
   zonificación!$K:$K, G156,
   zonificación!$I:$I,H156,
   zonificación!$W:$W, I156, zonificación!$AK:$AK, J156)</f>
        <v>178</v>
      </c>
      <c r="N156" s="69">
        <f>IF(COUNTIFS($D$2:$D156,D156)=1,SUMIFS($M:$M,D:D,D156),0)</f>
        <v>178</v>
      </c>
      <c r="O156" s="62">
        <v>3</v>
      </c>
      <c r="P156" s="67">
        <f>IF(COUNTIFS($D$2:$D156,D156)=1,SUMIFS($L:$L,D:D,D156),0)</f>
        <v>1</v>
      </c>
      <c r="Q156" s="70">
        <f>IF(COUNTIFS($D$2:$D156,D156)=1,SUMIFS($N:$N,D:D,D156),0)</f>
        <v>178</v>
      </c>
      <c r="R156" s="67" t="s">
        <v>82</v>
      </c>
      <c r="S156" s="67">
        <v>811044334</v>
      </c>
      <c r="T156" s="110">
        <v>811044334</v>
      </c>
      <c r="U156" s="67" t="s">
        <v>222</v>
      </c>
      <c r="V156" s="110" t="s">
        <v>222</v>
      </c>
      <c r="W156" s="67" t="s">
        <v>84</v>
      </c>
      <c r="X156" s="97">
        <v>46326</v>
      </c>
      <c r="Y156" s="72">
        <v>0</v>
      </c>
      <c r="Z156" s="73">
        <f>IF(COUNTIFS($D$2:$D156,$D156)=1,SUMIFS(Y:Y,$D:$D,$D156),0)</f>
        <v>0</v>
      </c>
      <c r="AA156" s="72">
        <v>0</v>
      </c>
      <c r="AB156" s="71" t="s">
        <v>85</v>
      </c>
      <c r="AC156" s="72">
        <v>0</v>
      </c>
      <c r="AD156" s="73">
        <f>IF(COUNTIFS($D$2:$D156,$D156)=1,SUMIFS(AC:AC,$D:$D,$D156),0)</f>
        <v>0</v>
      </c>
      <c r="AE156" s="73">
        <f>IF(COUNTIFS($D$2:$D156,$D156)=1,SUMIFS(AA:AA,$D:$D,$D156),0)</f>
        <v>0</v>
      </c>
      <c r="AF156" s="73">
        <f t="shared" si="85"/>
        <v>0</v>
      </c>
      <c r="AG156" s="73">
        <f t="shared" si="86"/>
        <v>0</v>
      </c>
      <c r="AH156" s="73">
        <f>IF(COUNTIFS($D$2:$D156,$D156)=1,SUMIFS(AG:AG,$D:$D,$D156),0)</f>
        <v>0</v>
      </c>
      <c r="AI156" s="65">
        <f t="shared" si="63"/>
        <v>2026</v>
      </c>
      <c r="AJ156" s="74">
        <f>AH156/VLOOKUP(AI156,SALARIOS!$A$1:$B$4,2,0)</f>
        <v>0</v>
      </c>
      <c r="AK156" s="72">
        <v>0</v>
      </c>
      <c r="AL156" s="72">
        <v>0</v>
      </c>
      <c r="AM156" s="72">
        <v>0</v>
      </c>
      <c r="AN156" s="72">
        <v>0</v>
      </c>
      <c r="AO156" s="73">
        <f t="shared" si="87"/>
        <v>0</v>
      </c>
      <c r="AP156" s="73">
        <f t="shared" si="88"/>
        <v>0</v>
      </c>
      <c r="AQ156" s="73">
        <f t="shared" si="89"/>
        <v>0</v>
      </c>
      <c r="AR156" s="73">
        <f>VALUE(IF(COUNTIFS($D$2:$D156,$D156)=1,MAX(0,SUMIFS(AP:AP,$D:$D,$D156)),0))</f>
        <v>0</v>
      </c>
      <c r="AS156" s="73">
        <f t="shared" si="62"/>
        <v>0</v>
      </c>
      <c r="AT156" s="73">
        <f>IF(COUNTIFS($D$2:$D156,$D156)=1,SUMIFS(AS:AS,$D:$D,$D156),0)</f>
        <v>0</v>
      </c>
      <c r="AU156" s="73">
        <f t="shared" si="90"/>
        <v>0</v>
      </c>
      <c r="AV156" s="73">
        <f t="shared" si="91"/>
        <v>0</v>
      </c>
      <c r="AW156" s="41">
        <f>SUMIFS(Combinaciones!$K:$K,Combinaciones!$A:$A,I156,Combinaciones!$B:$B,J156,Combinaciones!$F:$F,O156)*M156</f>
        <v>300656952</v>
      </c>
      <c r="AX156" s="73">
        <f>IF(COUNTIFS($D$2:$D156,$D156)=1,SUMIFS(AW:AW,$D:$D,$D156),0)</f>
        <v>300656952</v>
      </c>
      <c r="AY156" s="72">
        <v>0</v>
      </c>
      <c r="AZ156" s="71" t="s">
        <v>85</v>
      </c>
      <c r="BA156" s="75">
        <v>3</v>
      </c>
      <c r="BB156" s="73">
        <f t="shared" si="64"/>
        <v>472744.35000000003</v>
      </c>
      <c r="BC156" s="72">
        <v>0</v>
      </c>
      <c r="BD156" s="76">
        <f t="shared" si="92"/>
        <v>301129696.35000002</v>
      </c>
      <c r="BE156" s="73">
        <f>IF(COUNTIFS($D$2:$D156,$D156)=1,SUMIFS(BD:BD,$D:$D,$D156),0)</f>
        <v>301129696.35000002</v>
      </c>
      <c r="BF156" s="66">
        <v>0</v>
      </c>
      <c r="BG156" s="73">
        <f t="shared" ref="BG156:BG219" si="95">IFERROR(BF156*BE156,"")</f>
        <v>0</v>
      </c>
      <c r="BH156" s="73">
        <f>IF(COUNTIFS($D$2:$D156,$D156)=1,SUMIFS(BG:BG,$D:$D,$D156),0)</f>
        <v>0</v>
      </c>
      <c r="BI156" s="73">
        <f t="shared" si="65"/>
        <v>301129696.35000002</v>
      </c>
      <c r="BJ156" s="77">
        <f t="shared" si="93"/>
        <v>171.9851712971292</v>
      </c>
      <c r="BK156" s="44">
        <f t="shared" si="66"/>
        <v>301129696.35000002</v>
      </c>
      <c r="BL156" s="77">
        <f t="shared" si="67"/>
        <v>301129696.35000002</v>
      </c>
      <c r="BM156" s="73">
        <f>IF(COUNTIF($D$3:D156,D156)=1,BL156,"")</f>
        <v>301129696.35000002</v>
      </c>
      <c r="BN156" s="41">
        <f t="shared" si="68"/>
        <v>0</v>
      </c>
      <c r="BO156" s="41">
        <f t="shared" si="69"/>
        <v>301129696.35000002</v>
      </c>
      <c r="BP156" s="77">
        <f t="shared" si="70"/>
        <v>0</v>
      </c>
      <c r="BQ156" s="77">
        <f t="shared" si="71"/>
        <v>171.9851712971292</v>
      </c>
      <c r="BR156" s="44" t="str">
        <f t="shared" si="72"/>
        <v/>
      </c>
      <c r="BS156" s="77" t="str">
        <f t="shared" si="94"/>
        <v/>
      </c>
      <c r="BT156" s="77">
        <f t="shared" si="73"/>
        <v>171.9851712971292</v>
      </c>
      <c r="BU156" s="77" t="str">
        <f t="shared" si="74"/>
        <v/>
      </c>
    </row>
    <row r="157" spans="1:73" hidden="1">
      <c r="A157" s="95" t="s">
        <v>76</v>
      </c>
      <c r="B157" s="67">
        <v>61</v>
      </c>
      <c r="C157" s="67" t="s">
        <v>77</v>
      </c>
      <c r="D157" s="68">
        <v>5021172025</v>
      </c>
      <c r="E157" s="68" t="str">
        <f t="shared" si="61"/>
        <v/>
      </c>
      <c r="F157" s="62"/>
      <c r="G157" s="67" t="s">
        <v>220</v>
      </c>
      <c r="H157" s="67" t="s">
        <v>221</v>
      </c>
      <c r="I157" s="67" t="s">
        <v>96</v>
      </c>
      <c r="J157" s="67" t="s">
        <v>81</v>
      </c>
      <c r="K157" s="38" t="str">
        <f>INDEX('[3]Zonificación '!$AK:$AK,MATCH(D157,'[3]Zonificación '!$B:$B,0))</f>
        <v>OPERADOR COMPONENTE PEDAGOGICO CON ALIMENTOS</v>
      </c>
      <c r="L157" s="67">
        <v>2</v>
      </c>
      <c r="M157" s="38">
        <f>SUMIFS(
   zonificación!$AA:$AA,
   zonificación!$A:$A,B157,
   zonificación!$K:$K, G157,
   zonificación!$I:$I,H157,
   zonificación!$W:$W, I157, zonificación!$AK:$AK, J157)</f>
        <v>190</v>
      </c>
      <c r="N157" s="69">
        <f>IF(COUNTIFS($D$2:$D157,D157)=1,SUMIFS($M:$M,D:D,D157),0)</f>
        <v>190</v>
      </c>
      <c r="O157" s="62">
        <v>3</v>
      </c>
      <c r="P157" s="67">
        <f>IF(COUNTIFS($D$2:$D157,D157)=1,SUMIFS($L:$L,D:D,D157),0)</f>
        <v>2</v>
      </c>
      <c r="Q157" s="70">
        <f>IF(COUNTIFS($D$2:$D157,D157)=1,SUMIFS($N:$N,D:D,D157),0)</f>
        <v>190</v>
      </c>
      <c r="R157" s="67" t="s">
        <v>82</v>
      </c>
      <c r="S157" s="67">
        <v>811045092</v>
      </c>
      <c r="T157" s="110">
        <v>811045092</v>
      </c>
      <c r="U157" s="67" t="s">
        <v>223</v>
      </c>
      <c r="V157" s="110" t="s">
        <v>223</v>
      </c>
      <c r="W157" s="67" t="s">
        <v>84</v>
      </c>
      <c r="X157" s="97">
        <v>46326</v>
      </c>
      <c r="Y157" s="72">
        <v>0</v>
      </c>
      <c r="Z157" s="73">
        <f>IF(COUNTIFS($D$2:$D157,$D157)=1,SUMIFS(Y:Y,$D:$D,$D157),0)</f>
        <v>0</v>
      </c>
      <c r="AA157" s="72">
        <v>0</v>
      </c>
      <c r="AB157" s="71" t="s">
        <v>85</v>
      </c>
      <c r="AC157" s="72">
        <v>0</v>
      </c>
      <c r="AD157" s="73">
        <f>IF(COUNTIFS($D$2:$D157,$D157)=1,SUMIFS(AC:AC,$D:$D,$D157),0)</f>
        <v>0</v>
      </c>
      <c r="AE157" s="73">
        <f>IF(COUNTIFS($D$2:$D157,$D157)=1,SUMIFS(AA:AA,$D:$D,$D157),0)</f>
        <v>0</v>
      </c>
      <c r="AF157" s="73">
        <f t="shared" si="85"/>
        <v>0</v>
      </c>
      <c r="AG157" s="73">
        <f t="shared" si="86"/>
        <v>0</v>
      </c>
      <c r="AH157" s="73">
        <f>IF(COUNTIFS($D$2:$D157,$D157)=1,SUMIFS(AG:AG,$D:$D,$D157),0)</f>
        <v>0</v>
      </c>
      <c r="AI157" s="65">
        <f t="shared" si="63"/>
        <v>2026</v>
      </c>
      <c r="AJ157" s="74">
        <f>AH157/VLOOKUP(AI157,SALARIOS!$A$1:$B$4,2,0)</f>
        <v>0</v>
      </c>
      <c r="AK157" s="72">
        <v>0</v>
      </c>
      <c r="AL157" s="72">
        <v>0</v>
      </c>
      <c r="AM157" s="72">
        <v>0</v>
      </c>
      <c r="AN157" s="72">
        <v>0</v>
      </c>
      <c r="AO157" s="73">
        <f t="shared" si="87"/>
        <v>0</v>
      </c>
      <c r="AP157" s="73">
        <f t="shared" si="88"/>
        <v>0</v>
      </c>
      <c r="AQ157" s="73">
        <f t="shared" si="89"/>
        <v>0</v>
      </c>
      <c r="AR157" s="73">
        <f>VALUE(IF(COUNTIFS($D$2:$D157,$D157)=1,MAX(0,SUMIFS(AP:AP,$D:$D,$D157)),0))</f>
        <v>0</v>
      </c>
      <c r="AS157" s="73">
        <f t="shared" si="62"/>
        <v>0</v>
      </c>
      <c r="AT157" s="73">
        <f>IF(COUNTIFS($D$2:$D157,$D157)=1,SUMIFS(AS:AS,$D:$D,$D157),0)</f>
        <v>0</v>
      </c>
      <c r="AU157" s="73">
        <f t="shared" si="90"/>
        <v>0</v>
      </c>
      <c r="AV157" s="73">
        <f t="shared" si="91"/>
        <v>0</v>
      </c>
      <c r="AW157" s="41">
        <f>SUMIFS(Combinaciones!$K:$K,Combinaciones!$A:$A,I157,Combinaciones!$B:$B,J157,Combinaciones!$F:$F,O157)*M157</f>
        <v>320925960</v>
      </c>
      <c r="AX157" s="73">
        <f>IF(COUNTIFS($D$2:$D157,$D157)=1,SUMIFS(AW:AW,$D:$D,$D157),0)</f>
        <v>320925960</v>
      </c>
      <c r="AY157" s="72">
        <v>0</v>
      </c>
      <c r="AZ157" s="71" t="s">
        <v>85</v>
      </c>
      <c r="BA157" s="75">
        <v>5</v>
      </c>
      <c r="BB157" s="73">
        <f t="shared" si="64"/>
        <v>787907.25</v>
      </c>
      <c r="BC157" s="72">
        <v>0</v>
      </c>
      <c r="BD157" s="76">
        <f t="shared" si="92"/>
        <v>321713867.25</v>
      </c>
      <c r="BE157" s="73">
        <f>IF(COUNTIFS($D$2:$D157,$D157)=1,SUMIFS(BD:BD,$D:$D,$D157),0)</f>
        <v>321713867.25</v>
      </c>
      <c r="BF157" s="66">
        <v>0</v>
      </c>
      <c r="BG157" s="73">
        <f t="shared" si="95"/>
        <v>0</v>
      </c>
      <c r="BH157" s="73">
        <f>IF(COUNTIFS($D$2:$D157,$D157)=1,SUMIFS(BG:BG,$D:$D,$D157),0)</f>
        <v>0</v>
      </c>
      <c r="BI157" s="73">
        <f t="shared" si="65"/>
        <v>321713867.25</v>
      </c>
      <c r="BJ157" s="77">
        <f t="shared" si="93"/>
        <v>183.74147498008173</v>
      </c>
      <c r="BK157" s="44">
        <f t="shared" si="66"/>
        <v>321713867.25</v>
      </c>
      <c r="BL157" s="77">
        <f t="shared" si="67"/>
        <v>321713867.25</v>
      </c>
      <c r="BM157" s="73">
        <f>IF(COUNTIF($D$3:D157,D157)=1,BL157,"")</f>
        <v>321713867.25</v>
      </c>
      <c r="BN157" s="41">
        <f t="shared" si="68"/>
        <v>0</v>
      </c>
      <c r="BO157" s="41">
        <f t="shared" si="69"/>
        <v>321713867.25</v>
      </c>
      <c r="BP157" s="77">
        <f t="shared" si="70"/>
        <v>0</v>
      </c>
      <c r="BQ157" s="77">
        <f t="shared" si="71"/>
        <v>183.74147498008173</v>
      </c>
      <c r="BR157" s="44" t="str">
        <f t="shared" si="72"/>
        <v/>
      </c>
      <c r="BS157" s="77" t="str">
        <f t="shared" si="94"/>
        <v/>
      </c>
      <c r="BT157" s="77">
        <f t="shared" si="73"/>
        <v>183.74147498008173</v>
      </c>
      <c r="BU157" s="77" t="str">
        <f t="shared" si="74"/>
        <v/>
      </c>
    </row>
    <row r="158" spans="1:73" hidden="1">
      <c r="A158" s="95" t="s">
        <v>76</v>
      </c>
      <c r="B158" s="67">
        <v>62</v>
      </c>
      <c r="C158" s="67" t="s">
        <v>77</v>
      </c>
      <c r="D158" s="68">
        <v>5021282025</v>
      </c>
      <c r="E158" s="68" t="str">
        <f t="shared" si="61"/>
        <v/>
      </c>
      <c r="F158" s="62"/>
      <c r="G158" s="67" t="s">
        <v>224</v>
      </c>
      <c r="H158" s="67" t="s">
        <v>221</v>
      </c>
      <c r="I158" s="67" t="s">
        <v>96</v>
      </c>
      <c r="J158" s="67" t="s">
        <v>81</v>
      </c>
      <c r="K158" s="38" t="str">
        <f>INDEX('[3]Zonificación '!$AK:$AK,MATCH(D158,'[3]Zonificación '!$B:$B,0))</f>
        <v>OPERADOR COMPONENTE PEDAGOGICO CON ALIMENTOS</v>
      </c>
      <c r="L158" s="67">
        <v>1</v>
      </c>
      <c r="M158" s="38">
        <f>SUMIFS(
   zonificación!$AA:$AA,
   zonificación!$A:$A,B158,
   zonificación!$K:$K, G158,
   zonificación!$I:$I,H158,
   zonificación!$W:$W, I158, zonificación!$AK:$AK, J158)</f>
        <v>62</v>
      </c>
      <c r="N158" s="69">
        <f>IF(COUNTIFS($D$2:$D158,D158)=1,SUMIFS($M:$M,D:D,D158),0)</f>
        <v>62</v>
      </c>
      <c r="O158" s="62">
        <v>3</v>
      </c>
      <c r="P158" s="67">
        <f>IF(COUNTIFS($D$2:$D158,D158)=1,SUMIFS($L:$L,D:D,D158),0)</f>
        <v>1</v>
      </c>
      <c r="Q158" s="70">
        <f>IF(COUNTIFS($D$2:$D158,D158)=1,SUMIFS($N:$N,D:D,D158),0)</f>
        <v>62</v>
      </c>
      <c r="R158" s="67" t="s">
        <v>82</v>
      </c>
      <c r="S158" s="67">
        <v>800086587</v>
      </c>
      <c r="T158" s="110">
        <v>800086587</v>
      </c>
      <c r="U158" s="67" t="s">
        <v>225</v>
      </c>
      <c r="V158" s="110" t="s">
        <v>225</v>
      </c>
      <c r="W158" s="67" t="s">
        <v>84</v>
      </c>
      <c r="X158" s="97">
        <v>46326</v>
      </c>
      <c r="Y158" s="72">
        <v>0</v>
      </c>
      <c r="Z158" s="73">
        <f>IF(COUNTIFS($D$2:$D158,$D158)=1,SUMIFS(Y:Y,$D:$D,$D158),0)</f>
        <v>0</v>
      </c>
      <c r="AA158" s="72">
        <v>0</v>
      </c>
      <c r="AB158" s="71" t="s">
        <v>85</v>
      </c>
      <c r="AC158" s="72">
        <v>0</v>
      </c>
      <c r="AD158" s="73">
        <f>IF(COUNTIFS($D$2:$D158,$D158)=1,SUMIFS(AC:AC,$D:$D,$D158),0)</f>
        <v>0</v>
      </c>
      <c r="AE158" s="73">
        <f>IF(COUNTIFS($D$2:$D158,$D158)=1,SUMIFS(AA:AA,$D:$D,$D158),0)</f>
        <v>0</v>
      </c>
      <c r="AF158" s="73">
        <f t="shared" si="85"/>
        <v>0</v>
      </c>
      <c r="AG158" s="73">
        <f t="shared" si="86"/>
        <v>0</v>
      </c>
      <c r="AH158" s="73">
        <f>IF(COUNTIFS($D$2:$D158,$D158)=1,SUMIFS(AG:AG,$D:$D,$D158),0)</f>
        <v>0</v>
      </c>
      <c r="AI158" s="65">
        <f t="shared" si="63"/>
        <v>2026</v>
      </c>
      <c r="AJ158" s="74">
        <f>AH158/VLOOKUP(AI158,SALARIOS!$A$1:$B$4,2,0)</f>
        <v>0</v>
      </c>
      <c r="AK158" s="72">
        <v>0</v>
      </c>
      <c r="AL158" s="72">
        <v>0</v>
      </c>
      <c r="AM158" s="72">
        <v>0</v>
      </c>
      <c r="AN158" s="72">
        <v>0</v>
      </c>
      <c r="AO158" s="73">
        <f t="shared" si="87"/>
        <v>0</v>
      </c>
      <c r="AP158" s="73">
        <f t="shared" si="88"/>
        <v>0</v>
      </c>
      <c r="AQ158" s="73">
        <f t="shared" si="89"/>
        <v>0</v>
      </c>
      <c r="AR158" s="73">
        <f>VALUE(IF(COUNTIFS($D$2:$D158,$D158)=1,MAX(0,SUMIFS(AP:AP,$D:$D,$D158)),0))</f>
        <v>0</v>
      </c>
      <c r="AS158" s="73">
        <f t="shared" si="62"/>
        <v>0</v>
      </c>
      <c r="AT158" s="73">
        <f>IF(COUNTIFS($D$2:$D158,$D158)=1,SUMIFS(AS:AS,$D:$D,$D158),0)</f>
        <v>0</v>
      </c>
      <c r="AU158" s="73">
        <f t="shared" si="90"/>
        <v>0</v>
      </c>
      <c r="AV158" s="73">
        <f t="shared" si="91"/>
        <v>0</v>
      </c>
      <c r="AW158" s="41">
        <f>SUMIFS(Combinaciones!$K:$K,Combinaciones!$A:$A,I158,Combinaciones!$B:$B,J158,Combinaciones!$F:$F,O158)*M158</f>
        <v>104723208</v>
      </c>
      <c r="AX158" s="73">
        <f>IF(COUNTIFS($D$2:$D158,$D158)=1,SUMIFS(AW:AW,$D:$D,$D158),0)</f>
        <v>104723208</v>
      </c>
      <c r="AY158" s="72">
        <v>0</v>
      </c>
      <c r="AZ158" s="71" t="s">
        <v>85</v>
      </c>
      <c r="BA158" s="75">
        <v>3</v>
      </c>
      <c r="BB158" s="73">
        <f t="shared" si="64"/>
        <v>472744.35000000003</v>
      </c>
      <c r="BC158" s="72">
        <v>0</v>
      </c>
      <c r="BD158" s="76">
        <f t="shared" si="92"/>
        <v>105195952.34999999</v>
      </c>
      <c r="BE158" s="73">
        <f>IF(COUNTIFS($D$2:$D158,$D158)=1,SUMIFS(BD:BD,$D:$D,$D158),0)</f>
        <v>105195952.34999999</v>
      </c>
      <c r="BF158" s="66">
        <v>0</v>
      </c>
      <c r="BG158" s="73">
        <f t="shared" si="95"/>
        <v>0</v>
      </c>
      <c r="BH158" s="73">
        <f>IF(COUNTIFS($D$2:$D158,$D158)=1,SUMIFS(BG:BG,$D:$D,$D158),0)</f>
        <v>0</v>
      </c>
      <c r="BI158" s="73">
        <f t="shared" si="65"/>
        <v>105195952.34999999</v>
      </c>
      <c r="BJ158" s="77">
        <f t="shared" si="93"/>
        <v>60.080902361921403</v>
      </c>
      <c r="BK158" s="44">
        <f t="shared" si="66"/>
        <v>105195952.34999999</v>
      </c>
      <c r="BL158" s="77">
        <f t="shared" si="67"/>
        <v>105195952.34999999</v>
      </c>
      <c r="BM158" s="73">
        <f>IF(COUNTIF($D$3:D158,D158)=1,BL158,"")</f>
        <v>105195952.34999999</v>
      </c>
      <c r="BN158" s="41">
        <f t="shared" si="68"/>
        <v>0</v>
      </c>
      <c r="BO158" s="41">
        <f t="shared" si="69"/>
        <v>105195952.34999999</v>
      </c>
      <c r="BP158" s="77">
        <f t="shared" si="70"/>
        <v>0</v>
      </c>
      <c r="BQ158" s="77">
        <f t="shared" si="71"/>
        <v>60.080902361921403</v>
      </c>
      <c r="BR158" s="44" t="str">
        <f t="shared" si="72"/>
        <v/>
      </c>
      <c r="BS158" s="77" t="str">
        <f t="shared" si="94"/>
        <v/>
      </c>
      <c r="BT158" s="77">
        <f t="shared" si="73"/>
        <v>60.080902361921403</v>
      </c>
      <c r="BU158" s="77" t="str">
        <f t="shared" si="74"/>
        <v/>
      </c>
    </row>
    <row r="159" spans="1:73" hidden="1">
      <c r="A159" s="95" t="s">
        <v>76</v>
      </c>
      <c r="B159" s="67">
        <v>64</v>
      </c>
      <c r="C159" s="67" t="s">
        <v>77</v>
      </c>
      <c r="D159" s="68">
        <v>5021152025</v>
      </c>
      <c r="E159" s="68" t="str">
        <f t="shared" si="61"/>
        <v/>
      </c>
      <c r="F159" s="62"/>
      <c r="G159" s="67" t="s">
        <v>224</v>
      </c>
      <c r="H159" s="67" t="s">
        <v>221</v>
      </c>
      <c r="I159" s="67" t="s">
        <v>96</v>
      </c>
      <c r="J159" s="67" t="s">
        <v>81</v>
      </c>
      <c r="K159" s="38" t="str">
        <f>INDEX('[3]Zonificación '!$AK:$AK,MATCH(D159,'[3]Zonificación '!$B:$B,0))</f>
        <v>OPERADOR COMPONENTE PEDAGOGICO CON ALIMENTOS</v>
      </c>
      <c r="L159" s="67">
        <v>1</v>
      </c>
      <c r="M159" s="38">
        <f>SUMIFS(
   zonificación!$AA:$AA,
   zonificación!$A:$A,B159,
   zonificación!$K:$K, G159,
   zonificación!$I:$I,H159,
   zonificación!$W:$W, I159, zonificación!$AK:$AK, J159)</f>
        <v>67</v>
      </c>
      <c r="N159" s="69">
        <f>IF(COUNTIFS($D$2:$D159,D159)=1,SUMIFS($M:$M,D:D,D159),0)</f>
        <v>67</v>
      </c>
      <c r="O159" s="62">
        <v>3</v>
      </c>
      <c r="P159" s="67">
        <f>IF(COUNTIFS($D$2:$D159,D159)=1,SUMIFS($L:$L,D:D,D159),0)</f>
        <v>1</v>
      </c>
      <c r="Q159" s="70">
        <f>IF(COUNTIFS($D$2:$D159,D159)=1,SUMIFS($N:$N,D:D,D159),0)</f>
        <v>67</v>
      </c>
      <c r="R159" s="67" t="s">
        <v>82</v>
      </c>
      <c r="S159" s="67">
        <v>800087648</v>
      </c>
      <c r="T159" s="110">
        <v>800087648</v>
      </c>
      <c r="U159" s="67" t="s">
        <v>226</v>
      </c>
      <c r="V159" s="110" t="s">
        <v>226</v>
      </c>
      <c r="W159" s="67" t="s">
        <v>84</v>
      </c>
      <c r="X159" s="97">
        <v>46326</v>
      </c>
      <c r="Y159" s="72">
        <v>0</v>
      </c>
      <c r="Z159" s="73">
        <f>IF(COUNTIFS($D$2:$D159,$D159)=1,SUMIFS(Y:Y,$D:$D,$D159),0)</f>
        <v>0</v>
      </c>
      <c r="AA159" s="72">
        <v>0</v>
      </c>
      <c r="AB159" s="71" t="s">
        <v>85</v>
      </c>
      <c r="AC159" s="72">
        <v>0</v>
      </c>
      <c r="AD159" s="73">
        <f>IF(COUNTIFS($D$2:$D159,$D159)=1,SUMIFS(AC:AC,$D:$D,$D159),0)</f>
        <v>0</v>
      </c>
      <c r="AE159" s="73">
        <f>IF(COUNTIFS($D$2:$D159,$D159)=1,SUMIFS(AA:AA,$D:$D,$D159),0)</f>
        <v>0</v>
      </c>
      <c r="AF159" s="73">
        <f t="shared" si="85"/>
        <v>0</v>
      </c>
      <c r="AG159" s="73">
        <f t="shared" si="86"/>
        <v>0</v>
      </c>
      <c r="AH159" s="73">
        <f>IF(COUNTIFS($D$2:$D159,$D159)=1,SUMIFS(AG:AG,$D:$D,$D159),0)</f>
        <v>0</v>
      </c>
      <c r="AI159" s="65">
        <f t="shared" si="63"/>
        <v>2026</v>
      </c>
      <c r="AJ159" s="74">
        <f>AH159/VLOOKUP(AI159,SALARIOS!$A$1:$B$4,2,0)</f>
        <v>0</v>
      </c>
      <c r="AK159" s="72">
        <v>0</v>
      </c>
      <c r="AL159" s="72">
        <v>0</v>
      </c>
      <c r="AM159" s="72">
        <v>0</v>
      </c>
      <c r="AN159" s="72">
        <v>0</v>
      </c>
      <c r="AO159" s="73">
        <f t="shared" si="87"/>
        <v>0</v>
      </c>
      <c r="AP159" s="73">
        <f t="shared" si="88"/>
        <v>0</v>
      </c>
      <c r="AQ159" s="73">
        <f t="shared" si="89"/>
        <v>0</v>
      </c>
      <c r="AR159" s="73">
        <f>VALUE(IF(COUNTIFS($D$2:$D159,$D159)=1,MAX(0,SUMIFS(AP:AP,$D:$D,$D159)),0))</f>
        <v>0</v>
      </c>
      <c r="AS159" s="73">
        <f t="shared" si="62"/>
        <v>0</v>
      </c>
      <c r="AT159" s="73">
        <f>IF(COUNTIFS($D$2:$D159,$D159)=1,SUMIFS(AS:AS,$D:$D,$D159),0)</f>
        <v>0</v>
      </c>
      <c r="AU159" s="73">
        <f t="shared" si="90"/>
        <v>0</v>
      </c>
      <c r="AV159" s="73">
        <f t="shared" si="91"/>
        <v>0</v>
      </c>
      <c r="AW159" s="41">
        <f>SUMIFS(Combinaciones!$K:$K,Combinaciones!$A:$A,I159,Combinaciones!$B:$B,J159,Combinaciones!$F:$F,O159)*M159</f>
        <v>113168628</v>
      </c>
      <c r="AX159" s="73">
        <f>IF(COUNTIFS($D$2:$D159,$D159)=1,SUMIFS(AW:AW,$D:$D,$D159),0)</f>
        <v>113168628</v>
      </c>
      <c r="AY159" s="72">
        <v>0</v>
      </c>
      <c r="AZ159" s="71" t="s">
        <v>85</v>
      </c>
      <c r="BA159" s="75">
        <v>1</v>
      </c>
      <c r="BB159" s="73">
        <f t="shared" si="64"/>
        <v>157581.45000000001</v>
      </c>
      <c r="BC159" s="72">
        <v>0</v>
      </c>
      <c r="BD159" s="76">
        <f t="shared" si="92"/>
        <v>113326209.45</v>
      </c>
      <c r="BE159" s="73">
        <f>IF(COUNTIFS($D$2:$D159,$D159)=1,SUMIFS(BD:BD,$D:$D,$D159),0)</f>
        <v>113326209.45</v>
      </c>
      <c r="BF159" s="66">
        <v>0</v>
      </c>
      <c r="BG159" s="73">
        <f t="shared" si="95"/>
        <v>0</v>
      </c>
      <c r="BH159" s="73">
        <f>IF(COUNTIFS($D$2:$D159,$D159)=1,SUMIFS(BG:BG,$D:$D,$D159),0)</f>
        <v>0</v>
      </c>
      <c r="BI159" s="73">
        <f t="shared" si="65"/>
        <v>113326209.45</v>
      </c>
      <c r="BJ159" s="77">
        <f t="shared" si="93"/>
        <v>64.724362229818297</v>
      </c>
      <c r="BK159" s="44">
        <f t="shared" si="66"/>
        <v>113326209.45</v>
      </c>
      <c r="BL159" s="77">
        <f t="shared" si="67"/>
        <v>113326209.45</v>
      </c>
      <c r="BM159" s="73">
        <f>IF(COUNTIF($D$3:D159,D159)=1,BL159,"")</f>
        <v>113326209.45</v>
      </c>
      <c r="BN159" s="41">
        <f t="shared" si="68"/>
        <v>0</v>
      </c>
      <c r="BO159" s="41">
        <f t="shared" si="69"/>
        <v>113326209.45</v>
      </c>
      <c r="BP159" s="77">
        <f t="shared" si="70"/>
        <v>0</v>
      </c>
      <c r="BQ159" s="77">
        <f t="shared" si="71"/>
        <v>64.724362229818297</v>
      </c>
      <c r="BR159" s="44" t="str">
        <f t="shared" si="72"/>
        <v/>
      </c>
      <c r="BS159" s="77" t="str">
        <f t="shared" si="94"/>
        <v/>
      </c>
      <c r="BT159" s="77">
        <f t="shared" si="73"/>
        <v>64.724362229818297</v>
      </c>
      <c r="BU159" s="77" t="str">
        <f t="shared" si="74"/>
        <v/>
      </c>
    </row>
    <row r="160" spans="1:73" hidden="1">
      <c r="A160" s="95" t="s">
        <v>76</v>
      </c>
      <c r="B160" s="67">
        <v>65</v>
      </c>
      <c r="C160" s="67" t="s">
        <v>77</v>
      </c>
      <c r="D160" s="68">
        <v>5020712025</v>
      </c>
      <c r="E160" s="68" t="str">
        <f t="shared" si="61"/>
        <v/>
      </c>
      <c r="F160" s="62"/>
      <c r="G160" s="67" t="s">
        <v>224</v>
      </c>
      <c r="H160" s="67" t="s">
        <v>221</v>
      </c>
      <c r="I160" s="67" t="s">
        <v>96</v>
      </c>
      <c r="J160" s="67" t="s">
        <v>81</v>
      </c>
      <c r="K160" s="38" t="str">
        <f>INDEX('[3]Zonificación '!$AK:$AK,MATCH(D160,'[3]Zonificación '!$B:$B,0))</f>
        <v>OPERADOR COMPONENTE PEDAGOGICO CON ALIMENTOS</v>
      </c>
      <c r="L160" s="67">
        <v>1</v>
      </c>
      <c r="M160" s="38">
        <f>SUMIFS(
   zonificación!$AA:$AA,
   zonificación!$A:$A,B160,
   zonificación!$K:$K, G160,
   zonificación!$I:$I,H160,
   zonificación!$W:$W, I160, zonificación!$AK:$AK, J160)</f>
        <v>170</v>
      </c>
      <c r="N160" s="69">
        <f>IF(COUNTIFS($D$2:$D160,D160)=1,SUMIFS($M:$M,D:D,D160),0)</f>
        <v>170</v>
      </c>
      <c r="O160" s="62">
        <v>3</v>
      </c>
      <c r="P160" s="67">
        <f>IF(COUNTIFS($D$2:$D160,D160)=1,SUMIFS($L:$L,D:D,D160),0)</f>
        <v>1</v>
      </c>
      <c r="Q160" s="70">
        <f>IF(COUNTIFS($D$2:$D160,D160)=1,SUMIFS($N:$N,D:D,D160),0)</f>
        <v>170</v>
      </c>
      <c r="R160" s="67" t="s">
        <v>82</v>
      </c>
      <c r="S160" s="67">
        <v>800087713</v>
      </c>
      <c r="T160" s="110">
        <v>800087713</v>
      </c>
      <c r="U160" s="67" t="s">
        <v>227</v>
      </c>
      <c r="V160" s="110" t="s">
        <v>227</v>
      </c>
      <c r="W160" s="67" t="s">
        <v>84</v>
      </c>
      <c r="X160" s="97">
        <v>46326</v>
      </c>
      <c r="Y160" s="72">
        <v>0</v>
      </c>
      <c r="Z160" s="73">
        <f>IF(COUNTIFS($D$2:$D160,$D160)=1,SUMIFS(Y:Y,$D:$D,$D160),0)</f>
        <v>0</v>
      </c>
      <c r="AA160" s="72">
        <v>0</v>
      </c>
      <c r="AB160" s="71" t="s">
        <v>85</v>
      </c>
      <c r="AC160" s="72">
        <v>0</v>
      </c>
      <c r="AD160" s="73">
        <f>IF(COUNTIFS($D$2:$D160,$D160)=1,SUMIFS(AC:AC,$D:$D,$D160),0)</f>
        <v>0</v>
      </c>
      <c r="AE160" s="73">
        <f>IF(COUNTIFS($D$2:$D160,$D160)=1,SUMIFS(AA:AA,$D:$D,$D160),0)</f>
        <v>0</v>
      </c>
      <c r="AF160" s="73">
        <f t="shared" si="85"/>
        <v>0</v>
      </c>
      <c r="AG160" s="73">
        <f t="shared" si="86"/>
        <v>0</v>
      </c>
      <c r="AH160" s="73">
        <f>IF(COUNTIFS($D$2:$D160,$D160)=1,SUMIFS(AG:AG,$D:$D,$D160),0)</f>
        <v>0</v>
      </c>
      <c r="AI160" s="65">
        <f t="shared" si="63"/>
        <v>2026</v>
      </c>
      <c r="AJ160" s="74">
        <f>AH160/VLOOKUP(AI160,SALARIOS!$A$1:$B$4,2,0)</f>
        <v>0</v>
      </c>
      <c r="AK160" s="72">
        <v>0</v>
      </c>
      <c r="AL160" s="72">
        <v>0</v>
      </c>
      <c r="AM160" s="72">
        <v>0</v>
      </c>
      <c r="AN160" s="72">
        <v>0</v>
      </c>
      <c r="AO160" s="73">
        <f t="shared" si="87"/>
        <v>0</v>
      </c>
      <c r="AP160" s="73">
        <f t="shared" si="88"/>
        <v>0</v>
      </c>
      <c r="AQ160" s="73">
        <f t="shared" si="89"/>
        <v>0</v>
      </c>
      <c r="AR160" s="73">
        <f>VALUE(IF(COUNTIFS($D$2:$D160,$D160)=1,MAX(0,SUMIFS(AP:AP,$D:$D,$D160)),0))</f>
        <v>0</v>
      </c>
      <c r="AS160" s="73">
        <f t="shared" si="62"/>
        <v>0</v>
      </c>
      <c r="AT160" s="73">
        <f>IF(COUNTIFS($D$2:$D160,$D160)=1,SUMIFS(AS:AS,$D:$D,$D160),0)</f>
        <v>0</v>
      </c>
      <c r="AU160" s="73">
        <f t="shared" si="90"/>
        <v>0</v>
      </c>
      <c r="AV160" s="73">
        <f t="shared" si="91"/>
        <v>0</v>
      </c>
      <c r="AW160" s="41">
        <f>SUMIFS(Combinaciones!$K:$K,Combinaciones!$A:$A,I160,Combinaciones!$B:$B,J160,Combinaciones!$F:$F,O160)*M160</f>
        <v>287144280</v>
      </c>
      <c r="AX160" s="73">
        <f>IF(COUNTIFS($D$2:$D160,$D160)=1,SUMIFS(AW:AW,$D:$D,$D160),0)</f>
        <v>287144280</v>
      </c>
      <c r="AY160" s="72">
        <v>0</v>
      </c>
      <c r="AZ160" s="71" t="s">
        <v>85</v>
      </c>
      <c r="BA160" s="75">
        <v>1</v>
      </c>
      <c r="BB160" s="73">
        <f t="shared" si="64"/>
        <v>157581.45000000001</v>
      </c>
      <c r="BC160" s="72">
        <v>0</v>
      </c>
      <c r="BD160" s="76">
        <f t="shared" si="92"/>
        <v>287301861.44999999</v>
      </c>
      <c r="BE160" s="73">
        <f>IF(COUNTIFS($D$2:$D160,$D160)=1,SUMIFS(BD:BD,$D:$D,$D160),0)</f>
        <v>287301861.44999999</v>
      </c>
      <c r="BF160" s="66">
        <v>0</v>
      </c>
      <c r="BG160" s="73">
        <f t="shared" si="95"/>
        <v>0</v>
      </c>
      <c r="BH160" s="73">
        <f>IF(COUNTIFS($D$2:$D160,$D160)=1,SUMIFS(BG:BG,$D:$D,$D160),0)</f>
        <v>0</v>
      </c>
      <c r="BI160" s="73">
        <f t="shared" si="65"/>
        <v>287301861.44999999</v>
      </c>
      <c r="BJ160" s="77">
        <f t="shared" si="93"/>
        <v>164.08763550849417</v>
      </c>
      <c r="BK160" s="44">
        <f t="shared" si="66"/>
        <v>287301861.44999999</v>
      </c>
      <c r="BL160" s="77">
        <f t="shared" si="67"/>
        <v>287301861.44999999</v>
      </c>
      <c r="BM160" s="73">
        <f>IF(COUNTIF($D$3:D160,D160)=1,BL160,"")</f>
        <v>287301861.44999999</v>
      </c>
      <c r="BN160" s="41">
        <f t="shared" si="68"/>
        <v>0</v>
      </c>
      <c r="BO160" s="41">
        <f t="shared" si="69"/>
        <v>287301861.44999999</v>
      </c>
      <c r="BP160" s="77">
        <f t="shared" si="70"/>
        <v>0</v>
      </c>
      <c r="BQ160" s="77">
        <f t="shared" si="71"/>
        <v>164.08763550849417</v>
      </c>
      <c r="BR160" s="44" t="str">
        <f t="shared" si="72"/>
        <v/>
      </c>
      <c r="BS160" s="77" t="str">
        <f t="shared" si="94"/>
        <v/>
      </c>
      <c r="BT160" s="77">
        <f t="shared" si="73"/>
        <v>164.08763550849417</v>
      </c>
      <c r="BU160" s="77" t="str">
        <f t="shared" si="74"/>
        <v/>
      </c>
    </row>
    <row r="161" spans="1:73" hidden="1">
      <c r="A161" s="95" t="s">
        <v>76</v>
      </c>
      <c r="B161" s="67">
        <v>66</v>
      </c>
      <c r="C161" s="67" t="s">
        <v>77</v>
      </c>
      <c r="D161" s="68">
        <v>5021102025</v>
      </c>
      <c r="E161" s="68" t="str">
        <f t="shared" si="61"/>
        <v/>
      </c>
      <c r="F161" s="62"/>
      <c r="G161" s="67" t="s">
        <v>224</v>
      </c>
      <c r="H161" s="67" t="s">
        <v>221</v>
      </c>
      <c r="I161" s="67" t="s">
        <v>96</v>
      </c>
      <c r="J161" s="67" t="s">
        <v>81</v>
      </c>
      <c r="K161" s="67"/>
      <c r="L161" s="67">
        <v>1</v>
      </c>
      <c r="M161" s="38">
        <f>SUMIFS(
   zonificación!$AA:$AA,
   zonificación!$A:$A,B161,
   zonificación!$K:$K, G161,
   zonificación!$I:$I,H161,
   zonificación!$W:$W, I161, zonificación!$AK:$AK, J161)</f>
        <v>170</v>
      </c>
      <c r="N161" s="69">
        <f>IF(COUNTIFS($D$2:$D161,D161)=1,SUMIFS($M:$M,D:D,D161),0)</f>
        <v>170</v>
      </c>
      <c r="O161" s="62">
        <v>3</v>
      </c>
      <c r="P161" s="67">
        <f>IF(COUNTIFS($D$2:$D161,D161)=1,SUMIFS($L:$L,D:D,D161),0)</f>
        <v>1</v>
      </c>
      <c r="Q161" s="70">
        <f>IF(COUNTIFS($D$2:$D161,D161)=1,SUMIFS($N:$N,D:D,D161),0)</f>
        <v>170</v>
      </c>
      <c r="R161" s="67" t="s">
        <v>82</v>
      </c>
      <c r="S161" s="67">
        <v>800192799</v>
      </c>
      <c r="T161" s="110">
        <v>800192799</v>
      </c>
      <c r="U161" s="67" t="s">
        <v>228</v>
      </c>
      <c r="V161" s="110" t="s">
        <v>228</v>
      </c>
      <c r="W161" s="67" t="s">
        <v>84</v>
      </c>
      <c r="X161" s="97">
        <v>46326</v>
      </c>
      <c r="Y161" s="72">
        <v>0</v>
      </c>
      <c r="Z161" s="73">
        <f>IF(COUNTIFS($D$2:$D161,$D161)=1,SUMIFS(Y:Y,$D:$D,$D161),0)</f>
        <v>0</v>
      </c>
      <c r="AA161" s="72">
        <v>0</v>
      </c>
      <c r="AB161" s="71" t="s">
        <v>85</v>
      </c>
      <c r="AC161" s="72">
        <v>0</v>
      </c>
      <c r="AD161" s="73">
        <f>IF(COUNTIFS($D$2:$D161,$D161)=1,SUMIFS(AC:AC,$D:$D,$D161),0)</f>
        <v>0</v>
      </c>
      <c r="AE161" s="73">
        <f>IF(COUNTIFS($D$2:$D161,$D161)=1,SUMIFS(AA:AA,$D:$D,$D161),0)</f>
        <v>0</v>
      </c>
      <c r="AF161" s="73">
        <f t="shared" si="85"/>
        <v>0</v>
      </c>
      <c r="AG161" s="73">
        <f t="shared" si="86"/>
        <v>0</v>
      </c>
      <c r="AH161" s="73">
        <f>IF(COUNTIFS($D$2:$D161,$D161)=1,SUMIFS(AG:AG,$D:$D,$D161),0)</f>
        <v>0</v>
      </c>
      <c r="AI161" s="65">
        <f t="shared" si="63"/>
        <v>2026</v>
      </c>
      <c r="AJ161" s="74">
        <f>AH161/VLOOKUP(AI161,SALARIOS!$A$1:$B$4,2,0)</f>
        <v>0</v>
      </c>
      <c r="AK161" s="72">
        <v>0</v>
      </c>
      <c r="AL161" s="72">
        <v>0</v>
      </c>
      <c r="AM161" s="72">
        <v>0</v>
      </c>
      <c r="AN161" s="72">
        <v>0</v>
      </c>
      <c r="AO161" s="73">
        <f t="shared" si="87"/>
        <v>0</v>
      </c>
      <c r="AP161" s="73">
        <f t="shared" si="88"/>
        <v>0</v>
      </c>
      <c r="AQ161" s="73">
        <f t="shared" si="89"/>
        <v>0</v>
      </c>
      <c r="AR161" s="73">
        <f>VALUE(IF(COUNTIFS($D$2:$D161,$D161)=1,MAX(0,SUMIFS(AP:AP,$D:$D,$D161)),0))</f>
        <v>0</v>
      </c>
      <c r="AS161" s="73">
        <f t="shared" si="62"/>
        <v>0</v>
      </c>
      <c r="AT161" s="73">
        <f>IF(COUNTIFS($D$2:$D161,$D161)=1,SUMIFS(AS:AS,$D:$D,$D161),0)</f>
        <v>0</v>
      </c>
      <c r="AU161" s="73">
        <f t="shared" si="90"/>
        <v>0</v>
      </c>
      <c r="AV161" s="73">
        <f t="shared" si="91"/>
        <v>0</v>
      </c>
      <c r="AW161" s="41">
        <f>SUMIFS(Combinaciones!$K:$K,Combinaciones!$A:$A,I161,Combinaciones!$B:$B,J161,Combinaciones!$F:$F,O161)*M161</f>
        <v>287144280</v>
      </c>
      <c r="AX161" s="73">
        <f>IF(COUNTIFS($D$2:$D161,$D161)=1,SUMIFS(AW:AW,$D:$D,$D161),0)</f>
        <v>287144280</v>
      </c>
      <c r="AY161" s="72">
        <v>0</v>
      </c>
      <c r="AZ161" s="71" t="s">
        <v>85</v>
      </c>
      <c r="BA161" s="75"/>
      <c r="BB161" s="73">
        <f t="shared" si="64"/>
        <v>0</v>
      </c>
      <c r="BC161" s="72">
        <v>0</v>
      </c>
      <c r="BD161" s="76">
        <f t="shared" si="92"/>
        <v>287144280</v>
      </c>
      <c r="BE161" s="73">
        <f>IF(COUNTIFS($D$2:$D161,$D161)=1,SUMIFS(BD:BD,$D:$D,$D161),0)</f>
        <v>287144280</v>
      </c>
      <c r="BF161" s="66">
        <v>0</v>
      </c>
      <c r="BG161" s="73">
        <f t="shared" si="95"/>
        <v>0</v>
      </c>
      <c r="BH161" s="73">
        <f>IF(COUNTIFS($D$2:$D161,$D161)=1,SUMIFS(BG:BG,$D:$D,$D161),0)</f>
        <v>0</v>
      </c>
      <c r="BI161" s="73">
        <f t="shared" si="65"/>
        <v>287144280</v>
      </c>
      <c r="BJ161" s="77">
        <f t="shared" si="93"/>
        <v>163.99763550849417</v>
      </c>
      <c r="BK161" s="44">
        <f t="shared" si="66"/>
        <v>287144280</v>
      </c>
      <c r="BL161" s="77">
        <f t="shared" si="67"/>
        <v>287144280</v>
      </c>
      <c r="BM161" s="73">
        <f>IF(COUNTIF($D$3:D161,D161)=1,BL161,"")</f>
        <v>287144280</v>
      </c>
      <c r="BN161" s="41">
        <f t="shared" si="68"/>
        <v>0</v>
      </c>
      <c r="BO161" s="41">
        <f t="shared" si="69"/>
        <v>287144280</v>
      </c>
      <c r="BP161" s="77">
        <f t="shared" si="70"/>
        <v>0</v>
      </c>
      <c r="BQ161" s="77">
        <f t="shared" si="71"/>
        <v>163.99763550849417</v>
      </c>
      <c r="BR161" s="44" t="str">
        <f t="shared" si="72"/>
        <v/>
      </c>
      <c r="BS161" s="77" t="str">
        <f t="shared" si="94"/>
        <v/>
      </c>
      <c r="BT161" s="77">
        <f t="shared" si="73"/>
        <v>163.99763550849417</v>
      </c>
      <c r="BU161" s="77" t="str">
        <f t="shared" si="74"/>
        <v/>
      </c>
    </row>
    <row r="162" spans="1:73" hidden="1">
      <c r="A162" s="95" t="s">
        <v>76</v>
      </c>
      <c r="B162" s="67">
        <v>67</v>
      </c>
      <c r="C162" s="67" t="s">
        <v>77</v>
      </c>
      <c r="D162" s="68">
        <v>5020952025</v>
      </c>
      <c r="E162" s="68" t="str">
        <f t="shared" si="61"/>
        <v/>
      </c>
      <c r="F162" s="62"/>
      <c r="G162" s="67" t="s">
        <v>176</v>
      </c>
      <c r="H162" s="67" t="s">
        <v>177</v>
      </c>
      <c r="I162" s="67" t="s">
        <v>96</v>
      </c>
      <c r="J162" s="67" t="s">
        <v>81</v>
      </c>
      <c r="K162" s="38" t="str">
        <f>INDEX('[3]Zonificación '!$AK:$AK,MATCH(D162,'[3]Zonificación '!$B:$B,0))</f>
        <v>OPERADOR COMPONENTE PEDAGOGICO CON ALIMENTOS</v>
      </c>
      <c r="L162" s="67">
        <v>1</v>
      </c>
      <c r="M162" s="38">
        <f>SUMIFS(
   zonificación!$AA:$AA,
   zonificación!$A:$A,B162,
   zonificación!$K:$K, G162,
   zonificación!$I:$I,H162,
   zonificación!$W:$W, I162, zonificación!$AK:$AK, J162)</f>
        <v>175</v>
      </c>
      <c r="N162" s="69">
        <f>IF(COUNTIFS($D$2:$D162,D162)=1,SUMIFS($M:$M,D:D,D162),0)</f>
        <v>175</v>
      </c>
      <c r="O162" s="62">
        <v>3</v>
      </c>
      <c r="P162" s="67">
        <f>IF(COUNTIFS($D$2:$D162,D162)=1,SUMIFS($L:$L,D:D,D162),0)</f>
        <v>1</v>
      </c>
      <c r="Q162" s="70">
        <f>IF(COUNTIFS($D$2:$D162,D162)=1,SUMIFS($N:$N,D:D,D162),0)</f>
        <v>175</v>
      </c>
      <c r="R162" s="67" t="s">
        <v>82</v>
      </c>
      <c r="S162" s="67">
        <v>800044589</v>
      </c>
      <c r="T162" s="110">
        <v>800044589</v>
      </c>
      <c r="U162" s="67" t="s">
        <v>229</v>
      </c>
      <c r="V162" s="110" t="s">
        <v>229</v>
      </c>
      <c r="W162" s="67" t="s">
        <v>84</v>
      </c>
      <c r="X162" s="97">
        <v>46326</v>
      </c>
      <c r="Y162" s="72">
        <v>0</v>
      </c>
      <c r="Z162" s="73">
        <f>IF(COUNTIFS($D$2:$D162,$D162)=1,SUMIFS(Y:Y,$D:$D,$D162),0)</f>
        <v>0</v>
      </c>
      <c r="AA162" s="72">
        <v>0</v>
      </c>
      <c r="AB162" s="71" t="s">
        <v>85</v>
      </c>
      <c r="AC162" s="72">
        <v>0</v>
      </c>
      <c r="AD162" s="73">
        <f>IF(COUNTIFS($D$2:$D162,$D162)=1,SUMIFS(AC:AC,$D:$D,$D162),0)</f>
        <v>0</v>
      </c>
      <c r="AE162" s="73">
        <f>IF(COUNTIFS($D$2:$D162,$D162)=1,SUMIFS(AA:AA,$D:$D,$D162),0)</f>
        <v>0</v>
      </c>
      <c r="AF162" s="73">
        <f t="shared" si="85"/>
        <v>0</v>
      </c>
      <c r="AG162" s="73">
        <f t="shared" si="86"/>
        <v>0</v>
      </c>
      <c r="AH162" s="73">
        <f>IF(COUNTIFS($D$2:$D162,$D162)=1,SUMIFS(AG:AG,$D:$D,$D162),0)</f>
        <v>0</v>
      </c>
      <c r="AI162" s="65">
        <f t="shared" si="63"/>
        <v>2026</v>
      </c>
      <c r="AJ162" s="74">
        <f>AH162/VLOOKUP(AI162,SALARIOS!$A$1:$B$4,2,0)</f>
        <v>0</v>
      </c>
      <c r="AK162" s="72">
        <v>0</v>
      </c>
      <c r="AL162" s="72">
        <v>0</v>
      </c>
      <c r="AM162" s="72">
        <v>0</v>
      </c>
      <c r="AN162" s="72">
        <v>0</v>
      </c>
      <c r="AO162" s="73">
        <f t="shared" si="87"/>
        <v>0</v>
      </c>
      <c r="AP162" s="73">
        <f t="shared" si="88"/>
        <v>0</v>
      </c>
      <c r="AQ162" s="73">
        <f t="shared" si="89"/>
        <v>0</v>
      </c>
      <c r="AR162" s="73">
        <f>VALUE(IF(COUNTIFS($D$2:$D162,$D162)=1,MAX(0,SUMIFS(AP:AP,$D:$D,$D162)),0))</f>
        <v>0</v>
      </c>
      <c r="AS162" s="73">
        <f t="shared" si="62"/>
        <v>0</v>
      </c>
      <c r="AT162" s="73">
        <f>IF(COUNTIFS($D$2:$D162,$D162)=1,SUMIFS(AS:AS,$D:$D,$D162),0)</f>
        <v>0</v>
      </c>
      <c r="AU162" s="73">
        <f t="shared" si="90"/>
        <v>0</v>
      </c>
      <c r="AV162" s="73">
        <f t="shared" si="91"/>
        <v>0</v>
      </c>
      <c r="AW162" s="41">
        <f>SUMIFS(Combinaciones!$K:$K,Combinaciones!$A:$A,I162,Combinaciones!$B:$B,J162,Combinaciones!$F:$F,O162)*M162</f>
        <v>295589700</v>
      </c>
      <c r="AX162" s="73">
        <f>IF(COUNTIFS($D$2:$D162,$D162)=1,SUMIFS(AW:AW,$D:$D,$D162),0)</f>
        <v>295589700</v>
      </c>
      <c r="AY162" s="72">
        <v>0</v>
      </c>
      <c r="AZ162" s="71" t="s">
        <v>85</v>
      </c>
      <c r="BA162" s="75">
        <v>7</v>
      </c>
      <c r="BB162" s="73">
        <f t="shared" si="64"/>
        <v>1103070.1499999999</v>
      </c>
      <c r="BC162" s="72">
        <v>0</v>
      </c>
      <c r="BD162" s="76">
        <f t="shared" si="92"/>
        <v>296692770.14999998</v>
      </c>
      <c r="BE162" s="73">
        <f>IF(COUNTIFS($D$2:$D162,$D162)=1,SUMIFS(BD:BD,$D:$D,$D162),0)</f>
        <v>296692770.14999998</v>
      </c>
      <c r="BF162" s="66">
        <v>0</v>
      </c>
      <c r="BG162" s="73">
        <f t="shared" si="95"/>
        <v>0</v>
      </c>
      <c r="BH162" s="73">
        <f>IF(COUNTIFS($D$2:$D162,$D162)=1,SUMIFS(BG:BG,$D:$D,$D162),0)</f>
        <v>0</v>
      </c>
      <c r="BI162" s="73">
        <f t="shared" si="65"/>
        <v>296692770.14999998</v>
      </c>
      <c r="BJ162" s="77">
        <f t="shared" si="93"/>
        <v>169.45109537639107</v>
      </c>
      <c r="BK162" s="44">
        <f t="shared" si="66"/>
        <v>296692770.14999998</v>
      </c>
      <c r="BL162" s="77">
        <f t="shared" si="67"/>
        <v>296692770.14999998</v>
      </c>
      <c r="BM162" s="73">
        <f>IF(COUNTIF($D$3:D162,D162)=1,BL162,"")</f>
        <v>296692770.14999998</v>
      </c>
      <c r="BN162" s="41">
        <f t="shared" si="68"/>
        <v>0</v>
      </c>
      <c r="BO162" s="41">
        <f t="shared" si="69"/>
        <v>296692770.14999998</v>
      </c>
      <c r="BP162" s="77">
        <f t="shared" si="70"/>
        <v>0</v>
      </c>
      <c r="BQ162" s="77">
        <f t="shared" si="71"/>
        <v>169.45109537639107</v>
      </c>
      <c r="BR162" s="44" t="str">
        <f t="shared" si="72"/>
        <v/>
      </c>
      <c r="BS162" s="77" t="str">
        <f t="shared" si="94"/>
        <v/>
      </c>
      <c r="BT162" s="77">
        <f t="shared" si="73"/>
        <v>169.45109537639107</v>
      </c>
      <c r="BU162" s="77" t="str">
        <f t="shared" si="74"/>
        <v/>
      </c>
    </row>
    <row r="163" spans="1:73" hidden="1">
      <c r="A163" s="95" t="s">
        <v>76</v>
      </c>
      <c r="B163" s="67">
        <v>68</v>
      </c>
      <c r="C163" s="67" t="s">
        <v>77</v>
      </c>
      <c r="D163" s="68">
        <v>5021202025</v>
      </c>
      <c r="E163" s="68" t="str">
        <f t="shared" si="61"/>
        <v/>
      </c>
      <c r="F163" s="62"/>
      <c r="G163" s="67" t="s">
        <v>176</v>
      </c>
      <c r="H163" s="67" t="s">
        <v>190</v>
      </c>
      <c r="I163" s="67" t="s">
        <v>96</v>
      </c>
      <c r="J163" s="67" t="s">
        <v>81</v>
      </c>
      <c r="K163" s="38" t="str">
        <f>INDEX('[3]Zonificación '!$AK:$AK,MATCH(D163,'[3]Zonificación '!$B:$B,0))</f>
        <v>OPERADOR COMPONENTE PEDAGOGICO CON ALIMENTOS</v>
      </c>
      <c r="L163" s="67">
        <v>1</v>
      </c>
      <c r="M163" s="38">
        <f>SUMIFS(
   zonificación!$AA:$AA,
   zonificación!$A:$A,B163,
   zonificación!$K:$K, G163,
   zonificación!$I:$I,H163,
   zonificación!$W:$W, I163, zonificación!$AK:$AK, J163)</f>
        <v>150</v>
      </c>
      <c r="N163" s="69">
        <f>IF(COUNTIFS($D$2:$D163,D163)=1,SUMIFS($M:$M,D:D,D163),0)</f>
        <v>150</v>
      </c>
      <c r="O163" s="62">
        <v>3</v>
      </c>
      <c r="P163" s="67">
        <f>IF(COUNTIFS($D$2:$D163,D163)=1,SUMIFS($L:$L,D:D,D163),0)</f>
        <v>1</v>
      </c>
      <c r="Q163" s="70">
        <f>IF(COUNTIFS($D$2:$D163,D163)=1,SUMIFS($N:$N,D:D,D163),0)</f>
        <v>150</v>
      </c>
      <c r="R163" s="67" t="s">
        <v>82</v>
      </c>
      <c r="S163" s="67">
        <v>890985105</v>
      </c>
      <c r="T163" s="110">
        <v>890985105</v>
      </c>
      <c r="U163" s="67" t="s">
        <v>230</v>
      </c>
      <c r="V163" s="110" t="s">
        <v>230</v>
      </c>
      <c r="W163" s="67" t="s">
        <v>84</v>
      </c>
      <c r="X163" s="97">
        <v>46326</v>
      </c>
      <c r="Y163" s="72">
        <v>0</v>
      </c>
      <c r="Z163" s="73">
        <f>IF(COUNTIFS($D$2:$D163,$D163)=1,SUMIFS(Y:Y,$D:$D,$D163),0)</f>
        <v>0</v>
      </c>
      <c r="AA163" s="72">
        <v>0</v>
      </c>
      <c r="AB163" s="71" t="s">
        <v>85</v>
      </c>
      <c r="AC163" s="72">
        <v>0</v>
      </c>
      <c r="AD163" s="73">
        <f>IF(COUNTIFS($D$2:$D163,$D163)=1,SUMIFS(AC:AC,$D:$D,$D163),0)</f>
        <v>0</v>
      </c>
      <c r="AE163" s="73">
        <f>IF(COUNTIFS($D$2:$D163,$D163)=1,SUMIFS(AA:AA,$D:$D,$D163),0)</f>
        <v>0</v>
      </c>
      <c r="AF163" s="73">
        <f t="shared" si="85"/>
        <v>0</v>
      </c>
      <c r="AG163" s="73">
        <f t="shared" si="86"/>
        <v>0</v>
      </c>
      <c r="AH163" s="73">
        <f>IF(COUNTIFS($D$2:$D163,$D163)=1,SUMIFS(AG:AG,$D:$D,$D163),0)</f>
        <v>0</v>
      </c>
      <c r="AI163" s="65">
        <f t="shared" si="63"/>
        <v>2026</v>
      </c>
      <c r="AJ163" s="74">
        <f>AH163/VLOOKUP(AI163,SALARIOS!$A$1:$B$4,2,0)</f>
        <v>0</v>
      </c>
      <c r="AK163" s="72">
        <v>0</v>
      </c>
      <c r="AL163" s="72">
        <v>0</v>
      </c>
      <c r="AM163" s="72">
        <v>0</v>
      </c>
      <c r="AN163" s="72">
        <v>0</v>
      </c>
      <c r="AO163" s="73">
        <f t="shared" si="87"/>
        <v>0</v>
      </c>
      <c r="AP163" s="73">
        <f t="shared" si="88"/>
        <v>0</v>
      </c>
      <c r="AQ163" s="73">
        <f t="shared" si="89"/>
        <v>0</v>
      </c>
      <c r="AR163" s="73">
        <f>VALUE(IF(COUNTIFS($D$2:$D163,$D163)=1,MAX(0,SUMIFS(AP:AP,$D:$D,$D163)),0))</f>
        <v>0</v>
      </c>
      <c r="AS163" s="73">
        <f t="shared" si="62"/>
        <v>0</v>
      </c>
      <c r="AT163" s="73">
        <f>IF(COUNTIFS($D$2:$D163,$D163)=1,SUMIFS(AS:AS,$D:$D,$D163),0)</f>
        <v>0</v>
      </c>
      <c r="AU163" s="73">
        <f t="shared" si="90"/>
        <v>0</v>
      </c>
      <c r="AV163" s="73">
        <f t="shared" si="91"/>
        <v>0</v>
      </c>
      <c r="AW163" s="41">
        <f>SUMIFS(Combinaciones!$K:$K,Combinaciones!$A:$A,I163,Combinaciones!$B:$B,J163,Combinaciones!$F:$F,O163)*M163</f>
        <v>253362600</v>
      </c>
      <c r="AX163" s="73">
        <f>IF(COUNTIFS($D$2:$D163,$D163)=1,SUMIFS(AW:AW,$D:$D,$D163),0)</f>
        <v>253362600</v>
      </c>
      <c r="AY163" s="72">
        <v>0</v>
      </c>
      <c r="AZ163" s="71" t="s">
        <v>85</v>
      </c>
      <c r="BA163" s="75">
        <v>17</v>
      </c>
      <c r="BB163" s="73">
        <f t="shared" si="64"/>
        <v>2678884.6500000004</v>
      </c>
      <c r="BC163" s="72">
        <v>0</v>
      </c>
      <c r="BD163" s="76">
        <f t="shared" si="92"/>
        <v>256041484.65000001</v>
      </c>
      <c r="BE163" s="73">
        <f>IF(COUNTIFS($D$2:$D163,$D163)=1,SUMIFS(BD:BD,$D:$D,$D163),0)</f>
        <v>256041484.65000001</v>
      </c>
      <c r="BF163" s="66">
        <v>0</v>
      </c>
      <c r="BG163" s="73">
        <f t="shared" si="95"/>
        <v>0</v>
      </c>
      <c r="BH163" s="73">
        <f>IF(COUNTIFS($D$2:$D163,$D163)=1,SUMIFS(BG:BG,$D:$D,$D163),0)</f>
        <v>0</v>
      </c>
      <c r="BI163" s="73">
        <f t="shared" si="65"/>
        <v>256041484.65000001</v>
      </c>
      <c r="BJ163" s="77">
        <f t="shared" si="93"/>
        <v>146.23379603690663</v>
      </c>
      <c r="BK163" s="44">
        <f t="shared" si="66"/>
        <v>256041484.65000001</v>
      </c>
      <c r="BL163" s="77">
        <f t="shared" si="67"/>
        <v>256041484.65000001</v>
      </c>
      <c r="BM163" s="73">
        <f>IF(COUNTIF($D$3:D163,D163)=1,BL163,"")</f>
        <v>256041484.65000001</v>
      </c>
      <c r="BN163" s="41">
        <f t="shared" si="68"/>
        <v>0</v>
      </c>
      <c r="BO163" s="41">
        <f t="shared" si="69"/>
        <v>256041484.65000001</v>
      </c>
      <c r="BP163" s="77">
        <f t="shared" si="70"/>
        <v>0</v>
      </c>
      <c r="BQ163" s="77">
        <f t="shared" si="71"/>
        <v>146.23379603690663</v>
      </c>
      <c r="BR163" s="44" t="str">
        <f t="shared" si="72"/>
        <v/>
      </c>
      <c r="BS163" s="77" t="str">
        <f t="shared" si="94"/>
        <v/>
      </c>
      <c r="BT163" s="77">
        <f t="shared" si="73"/>
        <v>146.23379603690663</v>
      </c>
      <c r="BU163" s="77" t="str">
        <f t="shared" si="74"/>
        <v/>
      </c>
    </row>
    <row r="164" spans="1:73" hidden="1">
      <c r="A164" s="95" t="s">
        <v>76</v>
      </c>
      <c r="B164" s="67">
        <v>69</v>
      </c>
      <c r="C164" s="67" t="s">
        <v>77</v>
      </c>
      <c r="D164" s="68">
        <v>5021052025</v>
      </c>
      <c r="E164" s="68" t="str">
        <f t="shared" si="61"/>
        <v/>
      </c>
      <c r="F164" s="62"/>
      <c r="G164" s="67" t="s">
        <v>140</v>
      </c>
      <c r="H164" s="67" t="s">
        <v>141</v>
      </c>
      <c r="I164" s="67" t="s">
        <v>96</v>
      </c>
      <c r="J164" s="67" t="s">
        <v>81</v>
      </c>
      <c r="K164" s="38" t="str">
        <f>INDEX('[3]Zonificación '!$AK:$AK,MATCH(D164,'[3]Zonificación '!$B:$B,0))</f>
        <v>OPERADOR COMPONENTE PEDAGOGICO CON ALIMENTOS</v>
      </c>
      <c r="L164" s="67">
        <v>1</v>
      </c>
      <c r="M164" s="38">
        <f>SUMIFS(
   zonificación!$AA:$AA,
   zonificación!$A:$A,B164,
   zonificación!$K:$K, G164,
   zonificación!$I:$I,H164,
   zonificación!$W:$W, I164, zonificación!$AK:$AK, J164)</f>
        <v>220</v>
      </c>
      <c r="N164" s="69">
        <f>IF(COUNTIFS($D$2:$D164,D164)=1,SUMIFS($M:$M,D:D,D164),0)</f>
        <v>220</v>
      </c>
      <c r="O164" s="62">
        <v>3</v>
      </c>
      <c r="P164" s="67">
        <f>IF(COUNTIFS($D$2:$D164,D164)=1,SUMIFS($L:$L,D:D,D164),0)</f>
        <v>1</v>
      </c>
      <c r="Q164" s="70">
        <f>IF(COUNTIFS($D$2:$D164,D164)=1,SUMIFS($N:$N,D:D,D164),0)</f>
        <v>220</v>
      </c>
      <c r="R164" s="67" t="s">
        <v>82</v>
      </c>
      <c r="S164" s="67">
        <v>800103602</v>
      </c>
      <c r="T164" s="110">
        <v>800103602</v>
      </c>
      <c r="U164" s="67" t="s">
        <v>231</v>
      </c>
      <c r="V164" s="110" t="s">
        <v>231</v>
      </c>
      <c r="W164" s="67" t="s">
        <v>84</v>
      </c>
      <c r="X164" s="97">
        <v>46326</v>
      </c>
      <c r="Y164" s="72">
        <v>0</v>
      </c>
      <c r="Z164" s="73">
        <f>IF(COUNTIFS($D$2:$D164,$D164)=1,SUMIFS(Y:Y,$D:$D,$D164),0)</f>
        <v>0</v>
      </c>
      <c r="AA164" s="72">
        <v>0</v>
      </c>
      <c r="AB164" s="71" t="s">
        <v>85</v>
      </c>
      <c r="AC164" s="72">
        <v>0</v>
      </c>
      <c r="AD164" s="73">
        <f>IF(COUNTIFS($D$2:$D164,$D164)=1,SUMIFS(AC:AC,$D:$D,$D164),0)</f>
        <v>0</v>
      </c>
      <c r="AE164" s="73">
        <f>IF(COUNTIFS($D$2:$D164,$D164)=1,SUMIFS(AA:AA,$D:$D,$D164),0)</f>
        <v>0</v>
      </c>
      <c r="AF164" s="73">
        <f t="shared" si="85"/>
        <v>0</v>
      </c>
      <c r="AG164" s="73">
        <f t="shared" si="86"/>
        <v>0</v>
      </c>
      <c r="AH164" s="73">
        <f>IF(COUNTIFS($D$2:$D164,$D164)=1,SUMIFS(AG:AG,$D:$D,$D164),0)</f>
        <v>0</v>
      </c>
      <c r="AI164" s="65">
        <f t="shared" si="63"/>
        <v>2026</v>
      </c>
      <c r="AJ164" s="74">
        <f>AH164/VLOOKUP(AI164,SALARIOS!$A$1:$B$4,2,0)</f>
        <v>0</v>
      </c>
      <c r="AK164" s="72">
        <v>0</v>
      </c>
      <c r="AL164" s="72">
        <v>0</v>
      </c>
      <c r="AM164" s="72">
        <v>0</v>
      </c>
      <c r="AN164" s="72">
        <v>0</v>
      </c>
      <c r="AO164" s="73">
        <f t="shared" si="87"/>
        <v>0</v>
      </c>
      <c r="AP164" s="73">
        <f t="shared" si="88"/>
        <v>0</v>
      </c>
      <c r="AQ164" s="73">
        <f t="shared" si="89"/>
        <v>0</v>
      </c>
      <c r="AR164" s="73">
        <f>VALUE(IF(COUNTIFS($D$2:$D164,$D164)=1,MAX(0,SUMIFS(AP:AP,$D:$D,$D164)),0))</f>
        <v>0</v>
      </c>
      <c r="AS164" s="73">
        <f t="shared" si="62"/>
        <v>0</v>
      </c>
      <c r="AT164" s="73">
        <f>IF(COUNTIFS($D$2:$D164,$D164)=1,SUMIFS(AS:AS,$D:$D,$D164),0)</f>
        <v>0</v>
      </c>
      <c r="AU164" s="73">
        <f t="shared" si="90"/>
        <v>0</v>
      </c>
      <c r="AV164" s="73">
        <f t="shared" si="91"/>
        <v>0</v>
      </c>
      <c r="AW164" s="41">
        <f>SUMIFS(Combinaciones!$K:$K,Combinaciones!$A:$A,I164,Combinaciones!$B:$B,J164,Combinaciones!$F:$F,O164)*M164</f>
        <v>371598480</v>
      </c>
      <c r="AX164" s="73">
        <f>IF(COUNTIFS($D$2:$D164,$D164)=1,SUMIFS(AW:AW,$D:$D,$D164),0)</f>
        <v>371598480</v>
      </c>
      <c r="AY164" s="72">
        <v>0</v>
      </c>
      <c r="AZ164" s="71" t="s">
        <v>85</v>
      </c>
      <c r="BA164" s="75">
        <v>3</v>
      </c>
      <c r="BB164" s="73">
        <f t="shared" si="64"/>
        <v>472744.35000000003</v>
      </c>
      <c r="BC164" s="72">
        <v>0</v>
      </c>
      <c r="BD164" s="76">
        <f t="shared" si="92"/>
        <v>372071224.35000002</v>
      </c>
      <c r="BE164" s="73">
        <f>IF(COUNTIFS($D$2:$D164,$D164)=1,SUMIFS(BD:BD,$D:$D,$D164),0)</f>
        <v>372071224.35000002</v>
      </c>
      <c r="BF164" s="66">
        <v>0</v>
      </c>
      <c r="BG164" s="73">
        <f t="shared" si="95"/>
        <v>0</v>
      </c>
      <c r="BH164" s="73">
        <f>IF(COUNTIFS($D$2:$D164,$D164)=1,SUMIFS(BG:BG,$D:$D,$D164),0)</f>
        <v>0</v>
      </c>
      <c r="BI164" s="73">
        <f t="shared" si="65"/>
        <v>372071224.35000002</v>
      </c>
      <c r="BJ164" s="77">
        <f t="shared" si="93"/>
        <v>212.50223418746307</v>
      </c>
      <c r="BK164" s="44">
        <f t="shared" si="66"/>
        <v>372071224.35000002</v>
      </c>
      <c r="BL164" s="77">
        <f t="shared" si="67"/>
        <v>372071224.35000002</v>
      </c>
      <c r="BM164" s="73">
        <f>IF(COUNTIF($D$3:D164,D164)=1,BL164,"")</f>
        <v>372071224.35000002</v>
      </c>
      <c r="BN164" s="41">
        <f t="shared" si="68"/>
        <v>0</v>
      </c>
      <c r="BO164" s="41">
        <f t="shared" si="69"/>
        <v>372071224.35000002</v>
      </c>
      <c r="BP164" s="77">
        <f t="shared" si="70"/>
        <v>0</v>
      </c>
      <c r="BQ164" s="77">
        <f t="shared" si="71"/>
        <v>212.50223418746307</v>
      </c>
      <c r="BR164" s="44" t="str">
        <f t="shared" si="72"/>
        <v/>
      </c>
      <c r="BS164" s="77" t="str">
        <f t="shared" si="94"/>
        <v/>
      </c>
      <c r="BT164" s="77">
        <f t="shared" si="73"/>
        <v>212.50223418746307</v>
      </c>
      <c r="BU164" s="77" t="str">
        <f t="shared" si="74"/>
        <v/>
      </c>
    </row>
    <row r="165" spans="1:73" hidden="1">
      <c r="A165" s="95" t="s">
        <v>76</v>
      </c>
      <c r="B165" s="67">
        <v>70</v>
      </c>
      <c r="C165" s="67" t="s">
        <v>77</v>
      </c>
      <c r="D165" s="68">
        <v>5020882025</v>
      </c>
      <c r="E165" s="68" t="str">
        <f t="shared" si="61"/>
        <v/>
      </c>
      <c r="F165" s="62"/>
      <c r="G165" s="67" t="s">
        <v>140</v>
      </c>
      <c r="H165" s="67" t="s">
        <v>232</v>
      </c>
      <c r="I165" s="67" t="s">
        <v>96</v>
      </c>
      <c r="J165" s="67" t="s">
        <v>81</v>
      </c>
      <c r="K165" s="38" t="str">
        <f>INDEX('[3]Zonificación '!$AK:$AK,MATCH(D165,'[3]Zonificación '!$B:$B,0))</f>
        <v>OPERADOR COMPONENTE PEDAGOGICO CON ALIMENTOS</v>
      </c>
      <c r="L165" s="67">
        <v>1</v>
      </c>
      <c r="M165" s="38">
        <f>SUMIFS(
   zonificación!$AA:$AA,
   zonificación!$A:$A,B165,
   zonificación!$K:$K, G165,
   zonificación!$I:$I,H165,
   zonificación!$W:$W, I165, zonificación!$AK:$AK, J165)</f>
        <v>130</v>
      </c>
      <c r="N165" s="69">
        <f>IF(COUNTIFS($D$2:$D165,D165)=1,SUMIFS($M:$M,D:D,D165),0)</f>
        <v>130</v>
      </c>
      <c r="O165" s="62">
        <v>3</v>
      </c>
      <c r="P165" s="67">
        <f>IF(COUNTIFS($D$2:$D165,D165)=1,SUMIFS($L:$L,D:D,D165),0)</f>
        <v>1</v>
      </c>
      <c r="Q165" s="70">
        <f>IF(COUNTIFS($D$2:$D165,D165)=1,SUMIFS($N:$N,D:D,D165),0)</f>
        <v>130</v>
      </c>
      <c r="R165" s="67" t="s">
        <v>82</v>
      </c>
      <c r="S165" s="67">
        <v>800121219</v>
      </c>
      <c r="T165" s="110">
        <v>800121219</v>
      </c>
      <c r="U165" s="67" t="s">
        <v>233</v>
      </c>
      <c r="V165" s="110" t="s">
        <v>234</v>
      </c>
      <c r="W165" s="67" t="s">
        <v>84</v>
      </c>
      <c r="X165" s="97">
        <v>46326</v>
      </c>
      <c r="Y165" s="72">
        <v>0</v>
      </c>
      <c r="Z165" s="73">
        <f>IF(COUNTIFS($D$2:$D165,$D165)=1,SUMIFS(Y:Y,$D:$D,$D165),0)</f>
        <v>0</v>
      </c>
      <c r="AA165" s="72">
        <v>0</v>
      </c>
      <c r="AB165" s="71" t="s">
        <v>85</v>
      </c>
      <c r="AC165" s="72">
        <v>0</v>
      </c>
      <c r="AD165" s="73">
        <f>IF(COUNTIFS($D$2:$D165,$D165)=1,SUMIFS(AC:AC,$D:$D,$D165),0)</f>
        <v>0</v>
      </c>
      <c r="AE165" s="73">
        <f>IF(COUNTIFS($D$2:$D165,$D165)=1,SUMIFS(AA:AA,$D:$D,$D165),0)</f>
        <v>0</v>
      </c>
      <c r="AF165" s="73">
        <f t="shared" si="85"/>
        <v>0</v>
      </c>
      <c r="AG165" s="73">
        <f t="shared" si="86"/>
        <v>0</v>
      </c>
      <c r="AH165" s="73">
        <f>IF(COUNTIFS($D$2:$D165,$D165)=1,SUMIFS(AG:AG,$D:$D,$D165),0)</f>
        <v>0</v>
      </c>
      <c r="AI165" s="65">
        <f t="shared" si="63"/>
        <v>2026</v>
      </c>
      <c r="AJ165" s="74">
        <f>AH165/VLOOKUP(AI165,SALARIOS!$A$1:$B$4,2,0)</f>
        <v>0</v>
      </c>
      <c r="AK165" s="72">
        <v>0</v>
      </c>
      <c r="AL165" s="72">
        <v>0</v>
      </c>
      <c r="AM165" s="72">
        <v>0</v>
      </c>
      <c r="AN165" s="72">
        <v>0</v>
      </c>
      <c r="AO165" s="73">
        <f t="shared" si="87"/>
        <v>0</v>
      </c>
      <c r="AP165" s="73">
        <f t="shared" si="88"/>
        <v>0</v>
      </c>
      <c r="AQ165" s="73">
        <f t="shared" si="89"/>
        <v>0</v>
      </c>
      <c r="AR165" s="73">
        <f>VALUE(IF(COUNTIFS($D$2:$D165,$D165)=1,MAX(0,SUMIFS(AP:AP,$D:$D,$D165)),0))</f>
        <v>0</v>
      </c>
      <c r="AS165" s="73">
        <f t="shared" si="62"/>
        <v>0</v>
      </c>
      <c r="AT165" s="73">
        <f>IF(COUNTIFS($D$2:$D165,$D165)=1,SUMIFS(AS:AS,$D:$D,$D165),0)</f>
        <v>0</v>
      </c>
      <c r="AU165" s="73">
        <f t="shared" si="90"/>
        <v>0</v>
      </c>
      <c r="AV165" s="73">
        <f t="shared" si="91"/>
        <v>0</v>
      </c>
      <c r="AW165" s="41">
        <f>SUMIFS(Combinaciones!$K:$K,Combinaciones!$A:$A,I165,Combinaciones!$B:$B,J165,Combinaciones!$F:$F,O165)*M165</f>
        <v>219580920</v>
      </c>
      <c r="AX165" s="73">
        <f>IF(COUNTIFS($D$2:$D165,$D165)=1,SUMIFS(AW:AW,$D:$D,$D165),0)</f>
        <v>219580920</v>
      </c>
      <c r="AY165" s="72">
        <v>0</v>
      </c>
      <c r="AZ165" s="71" t="s">
        <v>85</v>
      </c>
      <c r="BA165" s="75"/>
      <c r="BB165" s="73">
        <f t="shared" si="64"/>
        <v>0</v>
      </c>
      <c r="BC165" s="72">
        <v>0</v>
      </c>
      <c r="BD165" s="76">
        <f t="shared" si="92"/>
        <v>219580920</v>
      </c>
      <c r="BE165" s="73">
        <f>IF(COUNTIFS($D$2:$D165,$D165)=1,SUMIFS(BD:BD,$D:$D,$D165),0)</f>
        <v>219580920</v>
      </c>
      <c r="BF165" s="66">
        <v>0</v>
      </c>
      <c r="BG165" s="73">
        <f t="shared" si="95"/>
        <v>0</v>
      </c>
      <c r="BH165" s="73">
        <f>IF(COUNTIFS($D$2:$D165,$D165)=1,SUMIFS(BG:BG,$D:$D,$D165),0)</f>
        <v>0</v>
      </c>
      <c r="BI165" s="73">
        <f t="shared" si="65"/>
        <v>219580920</v>
      </c>
      <c r="BJ165" s="77">
        <f t="shared" si="93"/>
        <v>125.40995656531908</v>
      </c>
      <c r="BK165" s="44">
        <f t="shared" si="66"/>
        <v>219580920</v>
      </c>
      <c r="BL165" s="77">
        <f t="shared" si="67"/>
        <v>219580920</v>
      </c>
      <c r="BM165" s="73">
        <f>IF(COUNTIF($D$3:D165,D165)=1,BL165,"")</f>
        <v>219580920</v>
      </c>
      <c r="BN165" s="41">
        <f t="shared" si="68"/>
        <v>0</v>
      </c>
      <c r="BO165" s="41">
        <f t="shared" si="69"/>
        <v>219580920</v>
      </c>
      <c r="BP165" s="77">
        <f t="shared" si="70"/>
        <v>0</v>
      </c>
      <c r="BQ165" s="77">
        <f t="shared" si="71"/>
        <v>125.40995656531908</v>
      </c>
      <c r="BR165" s="44" t="str">
        <f t="shared" si="72"/>
        <v/>
      </c>
      <c r="BS165" s="77" t="str">
        <f t="shared" si="94"/>
        <v/>
      </c>
      <c r="BT165" s="77">
        <f t="shared" si="73"/>
        <v>125.40995656531908</v>
      </c>
      <c r="BU165" s="77" t="str">
        <f t="shared" si="74"/>
        <v/>
      </c>
    </row>
    <row r="166" spans="1:73" hidden="1">
      <c r="A166" s="95" t="s">
        <v>76</v>
      </c>
      <c r="B166" s="67">
        <v>71</v>
      </c>
      <c r="C166" s="67" t="s">
        <v>77</v>
      </c>
      <c r="D166" s="68">
        <v>5020842025</v>
      </c>
      <c r="E166" s="68" t="str">
        <f t="shared" si="61"/>
        <v/>
      </c>
      <c r="F166" s="62"/>
      <c r="G166" s="67" t="s">
        <v>140</v>
      </c>
      <c r="H166" s="67" t="s">
        <v>235</v>
      </c>
      <c r="I166" s="67" t="s">
        <v>96</v>
      </c>
      <c r="J166" s="67" t="s">
        <v>81</v>
      </c>
      <c r="K166" s="38" t="str">
        <f>INDEX('[3]Zonificación '!$AK:$AK,MATCH(D166,'[3]Zonificación '!$B:$B,0))</f>
        <v>OPERADOR COMPONENTE PEDAGOGICO CON ALIMENTOS</v>
      </c>
      <c r="L166" s="67">
        <v>1</v>
      </c>
      <c r="M166" s="38">
        <f>SUMIFS(
   zonificación!$AA:$AA,
   zonificación!$A:$A,B166,
   zonificación!$K:$K, G166,
   zonificación!$I:$I,H166,
   zonificación!$W:$W, I166, zonificación!$AK:$AK, J166)</f>
        <v>100</v>
      </c>
      <c r="N166" s="69">
        <f>IF(COUNTIFS($D$2:$D166,D166)=1,SUMIFS($M:$M,D:D,D166),0)</f>
        <v>100</v>
      </c>
      <c r="O166" s="62">
        <v>3</v>
      </c>
      <c r="P166" s="67">
        <f>IF(COUNTIFS($D$2:$D166,D166)=1,SUMIFS($L:$L,D:D,D166),0)</f>
        <v>1</v>
      </c>
      <c r="Q166" s="70">
        <f>IF(COUNTIFS($D$2:$D166,D166)=1,SUMIFS($N:$N,D:D,D166),0)</f>
        <v>100</v>
      </c>
      <c r="R166" s="67" t="s">
        <v>82</v>
      </c>
      <c r="S166" s="67">
        <v>800204612</v>
      </c>
      <c r="T166" s="110">
        <v>800204612</v>
      </c>
      <c r="U166" s="67" t="s">
        <v>236</v>
      </c>
      <c r="V166" s="110" t="s">
        <v>236</v>
      </c>
      <c r="W166" s="67" t="s">
        <v>84</v>
      </c>
      <c r="X166" s="97">
        <v>46326</v>
      </c>
      <c r="Y166" s="72">
        <v>0</v>
      </c>
      <c r="Z166" s="73">
        <f>IF(COUNTIFS($D$2:$D166,$D166)=1,SUMIFS(Y:Y,$D:$D,$D166),0)</f>
        <v>0</v>
      </c>
      <c r="AA166" s="72">
        <v>0</v>
      </c>
      <c r="AB166" s="71" t="s">
        <v>85</v>
      </c>
      <c r="AC166" s="72">
        <v>0</v>
      </c>
      <c r="AD166" s="73">
        <f>IF(COUNTIFS($D$2:$D166,$D166)=1,SUMIFS(AC:AC,$D:$D,$D166),0)</f>
        <v>0</v>
      </c>
      <c r="AE166" s="73">
        <f>IF(COUNTIFS($D$2:$D166,$D166)=1,SUMIFS(AA:AA,$D:$D,$D166),0)</f>
        <v>0</v>
      </c>
      <c r="AF166" s="73">
        <f t="shared" si="85"/>
        <v>0</v>
      </c>
      <c r="AG166" s="73">
        <f t="shared" si="86"/>
        <v>0</v>
      </c>
      <c r="AH166" s="73">
        <f>IF(COUNTIFS($D$2:$D166,$D166)=1,SUMIFS(AG:AG,$D:$D,$D166),0)</f>
        <v>0</v>
      </c>
      <c r="AI166" s="65">
        <f t="shared" si="63"/>
        <v>2026</v>
      </c>
      <c r="AJ166" s="74">
        <f>AH166/VLOOKUP(AI166,SALARIOS!$A$1:$B$4,2,0)</f>
        <v>0</v>
      </c>
      <c r="AK166" s="72">
        <v>0</v>
      </c>
      <c r="AL166" s="72">
        <v>0</v>
      </c>
      <c r="AM166" s="72">
        <v>0</v>
      </c>
      <c r="AN166" s="72">
        <v>0</v>
      </c>
      <c r="AO166" s="73">
        <f t="shared" si="87"/>
        <v>0</v>
      </c>
      <c r="AP166" s="73">
        <f t="shared" si="88"/>
        <v>0</v>
      </c>
      <c r="AQ166" s="73">
        <f t="shared" si="89"/>
        <v>0</v>
      </c>
      <c r="AR166" s="73">
        <f>VALUE(IF(COUNTIFS($D$2:$D166,$D166)=1,MAX(0,SUMIFS(AP:AP,$D:$D,$D166)),0))</f>
        <v>0</v>
      </c>
      <c r="AS166" s="73">
        <f t="shared" si="62"/>
        <v>0</v>
      </c>
      <c r="AT166" s="73">
        <f>IF(COUNTIFS($D$2:$D166,$D166)=1,SUMIFS(AS:AS,$D:$D,$D166),0)</f>
        <v>0</v>
      </c>
      <c r="AU166" s="73">
        <f t="shared" si="90"/>
        <v>0</v>
      </c>
      <c r="AV166" s="73">
        <f t="shared" si="91"/>
        <v>0</v>
      </c>
      <c r="AW166" s="41">
        <f>SUMIFS(Combinaciones!$K:$K,Combinaciones!$A:$A,I166,Combinaciones!$B:$B,J166,Combinaciones!$F:$F,O166)*M166</f>
        <v>168908400</v>
      </c>
      <c r="AX166" s="73">
        <f>IF(COUNTIFS($D$2:$D166,$D166)=1,SUMIFS(AW:AW,$D:$D,$D166),0)</f>
        <v>168908400</v>
      </c>
      <c r="AY166" s="72">
        <v>0</v>
      </c>
      <c r="AZ166" s="71" t="s">
        <v>85</v>
      </c>
      <c r="BA166" s="75">
        <v>4</v>
      </c>
      <c r="BB166" s="73">
        <f t="shared" si="64"/>
        <v>630325.80000000005</v>
      </c>
      <c r="BC166" s="72">
        <v>0</v>
      </c>
      <c r="BD166" s="76">
        <f t="shared" si="92"/>
        <v>169538725.80000001</v>
      </c>
      <c r="BE166" s="73">
        <f>IF(COUNTIFS($D$2:$D166,$D166)=1,SUMIFS(BD:BD,$D:$D,$D166),0)</f>
        <v>169538725.80000001</v>
      </c>
      <c r="BF166" s="66">
        <v>0</v>
      </c>
      <c r="BG166" s="73">
        <f t="shared" si="95"/>
        <v>0</v>
      </c>
      <c r="BH166" s="73">
        <f>IF(COUNTIFS($D$2:$D166,$D166)=1,SUMIFS(BG:BG,$D:$D,$D166),0)</f>
        <v>0</v>
      </c>
      <c r="BI166" s="73">
        <f t="shared" si="65"/>
        <v>169538725.80000001</v>
      </c>
      <c r="BJ166" s="77">
        <f t="shared" si="93"/>
        <v>96.829197357937758</v>
      </c>
      <c r="BK166" s="44">
        <f t="shared" si="66"/>
        <v>169538725.80000001</v>
      </c>
      <c r="BL166" s="77">
        <f t="shared" si="67"/>
        <v>169538725.80000001</v>
      </c>
      <c r="BM166" s="73">
        <f>IF(COUNTIF($D$3:D166,D166)=1,BL166,"")</f>
        <v>169538725.80000001</v>
      </c>
      <c r="BN166" s="41">
        <f t="shared" si="68"/>
        <v>0</v>
      </c>
      <c r="BO166" s="41">
        <f t="shared" si="69"/>
        <v>169538725.80000001</v>
      </c>
      <c r="BP166" s="77">
        <f t="shared" si="70"/>
        <v>0</v>
      </c>
      <c r="BQ166" s="77">
        <f t="shared" si="71"/>
        <v>96.829197357937758</v>
      </c>
      <c r="BR166" s="44" t="str">
        <f t="shared" si="72"/>
        <v/>
      </c>
      <c r="BS166" s="77" t="str">
        <f t="shared" si="94"/>
        <v/>
      </c>
      <c r="BT166" s="77">
        <f t="shared" si="73"/>
        <v>96.829197357937758</v>
      </c>
      <c r="BU166" s="77" t="str">
        <f t="shared" si="74"/>
        <v/>
      </c>
    </row>
    <row r="167" spans="1:73" hidden="1">
      <c r="A167" s="95" t="s">
        <v>76</v>
      </c>
      <c r="B167" s="67">
        <v>72</v>
      </c>
      <c r="C167" s="67" t="s">
        <v>77</v>
      </c>
      <c r="D167" s="68">
        <v>5020702025</v>
      </c>
      <c r="E167" s="68" t="str">
        <f t="shared" si="61"/>
        <v/>
      </c>
      <c r="F167" s="62"/>
      <c r="G167" s="67" t="s">
        <v>237</v>
      </c>
      <c r="H167" s="67" t="s">
        <v>221</v>
      </c>
      <c r="I167" s="67" t="s">
        <v>96</v>
      </c>
      <c r="J167" s="67" t="s">
        <v>81</v>
      </c>
      <c r="K167" s="38" t="str">
        <f>INDEX('[3]Zonificación '!$AK:$AK,MATCH(D167,'[3]Zonificación '!$B:$B,0))</f>
        <v>OPERADOR COMPONENTE PEDAGOGICO CON ALIMENTOS</v>
      </c>
      <c r="L167" s="67">
        <v>1</v>
      </c>
      <c r="M167" s="38">
        <f>SUMIFS(
   zonificación!$AA:$AA,
   zonificación!$A:$A,B167,
   zonificación!$K:$K, G167,
   zonificación!$I:$I,H167,
   zonificación!$W:$W, I167, zonificación!$AK:$AK, J167)</f>
        <v>150</v>
      </c>
      <c r="N167" s="69">
        <f>IF(COUNTIFS($D$2:$D167,D167)=1,SUMIFS($M:$M,D:D,D167),0)</f>
        <v>150</v>
      </c>
      <c r="O167" s="62">
        <v>3</v>
      </c>
      <c r="P167" s="67">
        <f>IF(COUNTIFS($D$2:$D167,D167)=1,SUMIFS($L:$L,D:D,D167),0)</f>
        <v>1</v>
      </c>
      <c r="Q167" s="70">
        <f>IF(COUNTIFS($D$2:$D167,D167)=1,SUMIFS($N:$N,D:D,D167),0)</f>
        <v>150</v>
      </c>
      <c r="R167" s="67" t="s">
        <v>82</v>
      </c>
      <c r="S167" s="67">
        <v>800210629</v>
      </c>
      <c r="T167" s="110">
        <v>800210629</v>
      </c>
      <c r="U167" s="67" t="s">
        <v>238</v>
      </c>
      <c r="V167" s="110" t="s">
        <v>238</v>
      </c>
      <c r="W167" s="67" t="s">
        <v>84</v>
      </c>
      <c r="X167" s="97">
        <v>46326</v>
      </c>
      <c r="Y167" s="72">
        <v>0</v>
      </c>
      <c r="Z167" s="73">
        <f>IF(COUNTIFS($D$2:$D167,$D167)=1,SUMIFS(Y:Y,$D:$D,$D167),0)</f>
        <v>0</v>
      </c>
      <c r="AA167" s="72">
        <v>0</v>
      </c>
      <c r="AB167" s="71" t="s">
        <v>85</v>
      </c>
      <c r="AC167" s="72">
        <v>0</v>
      </c>
      <c r="AD167" s="73">
        <f>IF(COUNTIFS($D$2:$D167,$D167)=1,SUMIFS(AC:AC,$D:$D,$D167),0)</f>
        <v>0</v>
      </c>
      <c r="AE167" s="73">
        <f>IF(COUNTIFS($D$2:$D167,$D167)=1,SUMIFS(AA:AA,$D:$D,$D167),0)</f>
        <v>0</v>
      </c>
      <c r="AF167" s="73">
        <f t="shared" si="85"/>
        <v>0</v>
      </c>
      <c r="AG167" s="73">
        <f t="shared" si="86"/>
        <v>0</v>
      </c>
      <c r="AH167" s="73">
        <f>IF(COUNTIFS($D$2:$D167,$D167)=1,SUMIFS(AG:AG,$D:$D,$D167),0)</f>
        <v>0</v>
      </c>
      <c r="AI167" s="65">
        <f t="shared" si="63"/>
        <v>2026</v>
      </c>
      <c r="AJ167" s="74">
        <f>AH167/VLOOKUP(AI167,SALARIOS!$A$1:$B$4,2,0)</f>
        <v>0</v>
      </c>
      <c r="AK167" s="72">
        <v>0</v>
      </c>
      <c r="AL167" s="72">
        <v>0</v>
      </c>
      <c r="AM167" s="72">
        <v>0</v>
      </c>
      <c r="AN167" s="72">
        <v>0</v>
      </c>
      <c r="AO167" s="73">
        <f t="shared" si="87"/>
        <v>0</v>
      </c>
      <c r="AP167" s="73">
        <f t="shared" si="88"/>
        <v>0</v>
      </c>
      <c r="AQ167" s="73">
        <f t="shared" si="89"/>
        <v>0</v>
      </c>
      <c r="AR167" s="73">
        <f>VALUE(IF(COUNTIFS($D$2:$D167,$D167)=1,MAX(0,SUMIFS(AP:AP,$D:$D,$D167)),0))</f>
        <v>0</v>
      </c>
      <c r="AS167" s="73">
        <f t="shared" si="62"/>
        <v>0</v>
      </c>
      <c r="AT167" s="73">
        <f>IF(COUNTIFS($D$2:$D167,$D167)=1,SUMIFS(AS:AS,$D:$D,$D167),0)</f>
        <v>0</v>
      </c>
      <c r="AU167" s="73">
        <f t="shared" si="90"/>
        <v>0</v>
      </c>
      <c r="AV167" s="73">
        <f t="shared" si="91"/>
        <v>0</v>
      </c>
      <c r="AW167" s="41">
        <f>SUMIFS(Combinaciones!$K:$K,Combinaciones!$A:$A,I167,Combinaciones!$B:$B,J167,Combinaciones!$F:$F,O167)*M167</f>
        <v>253362600</v>
      </c>
      <c r="AX167" s="73">
        <f>IF(COUNTIFS($D$2:$D167,$D167)=1,SUMIFS(AW:AW,$D:$D,$D167),0)</f>
        <v>253362600</v>
      </c>
      <c r="AY167" s="72">
        <v>0</v>
      </c>
      <c r="AZ167" s="71" t="s">
        <v>85</v>
      </c>
      <c r="BA167" s="75">
        <v>3</v>
      </c>
      <c r="BB167" s="73">
        <f t="shared" si="64"/>
        <v>472744.35000000003</v>
      </c>
      <c r="BC167" s="72">
        <v>0</v>
      </c>
      <c r="BD167" s="76">
        <f t="shared" si="92"/>
        <v>253835344.34999999</v>
      </c>
      <c r="BE167" s="73">
        <f>IF(COUNTIFS($D$2:$D167,$D167)=1,SUMIFS(BD:BD,$D:$D,$D167),0)</f>
        <v>253835344.34999999</v>
      </c>
      <c r="BF167" s="66">
        <v>0</v>
      </c>
      <c r="BG167" s="73">
        <f t="shared" si="95"/>
        <v>0</v>
      </c>
      <c r="BH167" s="73">
        <f>IF(COUNTIFS($D$2:$D167,$D167)=1,SUMIFS(BG:BG,$D:$D,$D167),0)</f>
        <v>0</v>
      </c>
      <c r="BI167" s="73">
        <f t="shared" si="65"/>
        <v>253835344.34999999</v>
      </c>
      <c r="BJ167" s="77">
        <f t="shared" si="93"/>
        <v>144.97379603690663</v>
      </c>
      <c r="BK167" s="44">
        <f t="shared" si="66"/>
        <v>253835344.34999999</v>
      </c>
      <c r="BL167" s="77">
        <f t="shared" si="67"/>
        <v>253835344.34999999</v>
      </c>
      <c r="BM167" s="73">
        <f>IF(COUNTIF($D$3:D167,D167)=1,BL167,"")</f>
        <v>253835344.34999999</v>
      </c>
      <c r="BN167" s="41">
        <f t="shared" si="68"/>
        <v>0</v>
      </c>
      <c r="BO167" s="41">
        <f t="shared" si="69"/>
        <v>253835344.34999999</v>
      </c>
      <c r="BP167" s="77">
        <f t="shared" si="70"/>
        <v>0</v>
      </c>
      <c r="BQ167" s="77">
        <f t="shared" si="71"/>
        <v>144.97379603690663</v>
      </c>
      <c r="BR167" s="44" t="str">
        <f t="shared" si="72"/>
        <v/>
      </c>
      <c r="BS167" s="77" t="str">
        <f t="shared" si="94"/>
        <v/>
      </c>
      <c r="BT167" s="77">
        <f t="shared" si="73"/>
        <v>144.97379603690663</v>
      </c>
      <c r="BU167" s="77" t="str">
        <f t="shared" si="74"/>
        <v/>
      </c>
    </row>
    <row r="168" spans="1:73" hidden="1">
      <c r="A168" s="95" t="s">
        <v>76</v>
      </c>
      <c r="B168" s="67">
        <v>73</v>
      </c>
      <c r="C168" s="67" t="s">
        <v>77</v>
      </c>
      <c r="D168" s="68">
        <v>5020382025</v>
      </c>
      <c r="E168" s="68" t="str">
        <f t="shared" si="61"/>
        <v/>
      </c>
      <c r="F168" s="62"/>
      <c r="G168" s="67" t="s">
        <v>237</v>
      </c>
      <c r="H168" s="67" t="s">
        <v>221</v>
      </c>
      <c r="I168" s="67" t="s">
        <v>96</v>
      </c>
      <c r="J168" s="67" t="s">
        <v>81</v>
      </c>
      <c r="K168" s="38" t="str">
        <f>INDEX('[3]Zonificación '!$AK:$AK,MATCH(D168,'[3]Zonificación '!$B:$B,0))</f>
        <v>OPERADOR COMPONENTE PEDAGOGICO CON ALIMENTOS</v>
      </c>
      <c r="L168" s="67">
        <v>1</v>
      </c>
      <c r="M168" s="38">
        <f>SUMIFS(
   zonificación!$AA:$AA,
   zonificación!$A:$A,B168,
   zonificación!$K:$K, G168,
   zonificación!$I:$I,H168,
   zonificación!$W:$W, I168, zonificación!$AK:$AK, J168)</f>
        <v>70</v>
      </c>
      <c r="N168" s="69">
        <f>IF(COUNTIFS($D$2:$D168,D168)=1,SUMIFS($M:$M,D:D,D168),0)</f>
        <v>70</v>
      </c>
      <c r="O168" s="62">
        <v>3</v>
      </c>
      <c r="P168" s="67">
        <f>IF(COUNTIFS($D$2:$D168,D168)=1,SUMIFS($L:$L,D:D,D168),0)</f>
        <v>1</v>
      </c>
      <c r="Q168" s="70">
        <f>IF(COUNTIFS($D$2:$D168,D168)=1,SUMIFS($N:$N,D:D,D168),0)</f>
        <v>70</v>
      </c>
      <c r="R168" s="67" t="s">
        <v>82</v>
      </c>
      <c r="S168" s="67">
        <v>811021339</v>
      </c>
      <c r="T168" s="110">
        <v>811021339</v>
      </c>
      <c r="U168" s="67" t="s">
        <v>105</v>
      </c>
      <c r="V168" s="110" t="s">
        <v>105</v>
      </c>
      <c r="W168" s="67" t="s">
        <v>84</v>
      </c>
      <c r="X168" s="97">
        <v>46326</v>
      </c>
      <c r="Y168" s="72">
        <v>0</v>
      </c>
      <c r="Z168" s="73">
        <f>IF(COUNTIFS($D$2:$D168,$D168)=1,SUMIFS(Y:Y,$D:$D,$D168),0)</f>
        <v>0</v>
      </c>
      <c r="AA168" s="72">
        <v>0</v>
      </c>
      <c r="AB168" s="71" t="s">
        <v>85</v>
      </c>
      <c r="AC168" s="72">
        <v>0</v>
      </c>
      <c r="AD168" s="73">
        <f>IF(COUNTIFS($D$2:$D168,$D168)=1,SUMIFS(AC:AC,$D:$D,$D168),0)</f>
        <v>0</v>
      </c>
      <c r="AE168" s="73">
        <f>IF(COUNTIFS($D$2:$D168,$D168)=1,SUMIFS(AA:AA,$D:$D,$D168),0)</f>
        <v>0</v>
      </c>
      <c r="AF168" s="73">
        <f t="shared" si="85"/>
        <v>0</v>
      </c>
      <c r="AG168" s="73">
        <f t="shared" si="86"/>
        <v>0</v>
      </c>
      <c r="AH168" s="73">
        <f>IF(COUNTIFS($D$2:$D168,$D168)=1,SUMIFS(AG:AG,$D:$D,$D168),0)</f>
        <v>0</v>
      </c>
      <c r="AI168" s="65">
        <f t="shared" si="63"/>
        <v>2026</v>
      </c>
      <c r="AJ168" s="74">
        <f>AH168/VLOOKUP(AI168,SALARIOS!$A$1:$B$4,2,0)</f>
        <v>0</v>
      </c>
      <c r="AK168" s="72">
        <v>0</v>
      </c>
      <c r="AL168" s="72">
        <v>0</v>
      </c>
      <c r="AM168" s="72">
        <v>0</v>
      </c>
      <c r="AN168" s="72">
        <v>0</v>
      </c>
      <c r="AO168" s="73">
        <f t="shared" si="87"/>
        <v>0</v>
      </c>
      <c r="AP168" s="73">
        <f t="shared" si="88"/>
        <v>0</v>
      </c>
      <c r="AQ168" s="73">
        <f t="shared" si="89"/>
        <v>0</v>
      </c>
      <c r="AR168" s="73">
        <f>VALUE(IF(COUNTIFS($D$2:$D168,$D168)=1,MAX(0,SUMIFS(AP:AP,$D:$D,$D168)),0))</f>
        <v>0</v>
      </c>
      <c r="AS168" s="73">
        <f t="shared" si="62"/>
        <v>0</v>
      </c>
      <c r="AT168" s="73">
        <f>IF(COUNTIFS($D$2:$D168,$D168)=1,SUMIFS(AS:AS,$D:$D,$D168),0)</f>
        <v>0</v>
      </c>
      <c r="AU168" s="73">
        <f t="shared" si="90"/>
        <v>0</v>
      </c>
      <c r="AV168" s="73">
        <f t="shared" si="91"/>
        <v>0</v>
      </c>
      <c r="AW168" s="41">
        <f>SUMIFS(Combinaciones!$K:$K,Combinaciones!$A:$A,I168,Combinaciones!$B:$B,J168,Combinaciones!$F:$F,O168)*M168</f>
        <v>118235880</v>
      </c>
      <c r="AX168" s="73">
        <f>IF(COUNTIFS($D$2:$D168,$D168)=1,SUMIFS(AW:AW,$D:$D,$D168),0)</f>
        <v>118235880</v>
      </c>
      <c r="AY168" s="72">
        <v>0</v>
      </c>
      <c r="AZ168" s="71" t="s">
        <v>85</v>
      </c>
      <c r="BA168" s="75">
        <v>3</v>
      </c>
      <c r="BB168" s="73">
        <f t="shared" si="64"/>
        <v>472744.35000000003</v>
      </c>
      <c r="BC168" s="72">
        <v>0</v>
      </c>
      <c r="BD168" s="76">
        <f t="shared" si="92"/>
        <v>118708624.34999999</v>
      </c>
      <c r="BE168" s="73">
        <f>IF(COUNTIFS($D$2:$D168,$D168)=1,SUMIFS(BD:BD,$D:$D,$D168),0)</f>
        <v>118708624.34999999</v>
      </c>
      <c r="BF168" s="66">
        <v>0</v>
      </c>
      <c r="BG168" s="73">
        <f t="shared" si="95"/>
        <v>0</v>
      </c>
      <c r="BH168" s="73">
        <f>IF(COUNTIFS($D$2:$D168,$D168)=1,SUMIFS(BG:BG,$D:$D,$D168),0)</f>
        <v>0</v>
      </c>
      <c r="BI168" s="73">
        <f t="shared" si="65"/>
        <v>118708624.34999999</v>
      </c>
      <c r="BJ168" s="77">
        <f t="shared" si="93"/>
        <v>67.798438150556422</v>
      </c>
      <c r="BK168" s="44">
        <f t="shared" si="66"/>
        <v>118708624.34999999</v>
      </c>
      <c r="BL168" s="77">
        <f t="shared" si="67"/>
        <v>118708624.34999999</v>
      </c>
      <c r="BM168" s="73">
        <f>IF(COUNTIF($D$3:D168,D168)=1,BL168,"")</f>
        <v>118708624.34999999</v>
      </c>
      <c r="BN168" s="41">
        <f t="shared" si="68"/>
        <v>0</v>
      </c>
      <c r="BO168" s="41">
        <f t="shared" si="69"/>
        <v>118708624.34999999</v>
      </c>
      <c r="BP168" s="77">
        <f t="shared" si="70"/>
        <v>0</v>
      </c>
      <c r="BQ168" s="77">
        <f t="shared" si="71"/>
        <v>67.798438150556422</v>
      </c>
      <c r="BR168" s="44" t="str">
        <f t="shared" si="72"/>
        <v/>
      </c>
      <c r="BS168" s="77" t="str">
        <f t="shared" si="94"/>
        <v/>
      </c>
      <c r="BT168" s="77">
        <f t="shared" si="73"/>
        <v>67.798438150556422</v>
      </c>
      <c r="BU168" s="77" t="str">
        <f t="shared" si="74"/>
        <v/>
      </c>
    </row>
    <row r="169" spans="1:73" hidden="1">
      <c r="A169" s="95" t="s">
        <v>76</v>
      </c>
      <c r="B169" s="67">
        <v>74</v>
      </c>
      <c r="C169" s="67" t="s">
        <v>77</v>
      </c>
      <c r="D169" s="68">
        <v>5021232025</v>
      </c>
      <c r="E169" s="68" t="str">
        <f t="shared" si="61"/>
        <v/>
      </c>
      <c r="F169" s="62"/>
      <c r="G169" s="67" t="s">
        <v>237</v>
      </c>
      <c r="H169" s="67" t="s">
        <v>221</v>
      </c>
      <c r="I169" s="67" t="s">
        <v>96</v>
      </c>
      <c r="J169" s="67" t="s">
        <v>81</v>
      </c>
      <c r="K169" s="38" t="str">
        <f>INDEX('[3]Zonificación '!$AK:$AK,MATCH(D169,'[3]Zonificación '!$B:$B,0))</f>
        <v>OPERADOR COMPONENTE PEDAGOGICO CON ALIMENTOS</v>
      </c>
      <c r="L169" s="67">
        <v>1</v>
      </c>
      <c r="M169" s="38">
        <f>SUMIFS(
   zonificación!$AA:$AA,
   zonificación!$A:$A,B169,
   zonificación!$K:$K, G169,
   zonificación!$I:$I,H169,
   zonificación!$W:$W, I169, zonificación!$AK:$AK, J169)</f>
        <v>130</v>
      </c>
      <c r="N169" s="69">
        <f>IF(COUNTIFS($D$2:$D169,D169)=1,SUMIFS($M:$M,D:D,D169),0)</f>
        <v>130</v>
      </c>
      <c r="O169" s="62">
        <v>3</v>
      </c>
      <c r="P169" s="67">
        <f>IF(COUNTIFS($D$2:$D169,D169)=1,SUMIFS($L:$L,D:D,D169),0)</f>
        <v>1</v>
      </c>
      <c r="Q169" s="70">
        <f>IF(COUNTIFS($D$2:$D169,D169)=1,SUMIFS($N:$N,D:D,D169),0)</f>
        <v>130</v>
      </c>
      <c r="R169" s="67" t="s">
        <v>82</v>
      </c>
      <c r="S169" s="67">
        <v>811021340</v>
      </c>
      <c r="T169" s="110">
        <v>811021340</v>
      </c>
      <c r="U169" s="67" t="s">
        <v>239</v>
      </c>
      <c r="V169" s="110" t="s">
        <v>239</v>
      </c>
      <c r="W169" s="67" t="s">
        <v>84</v>
      </c>
      <c r="X169" s="97">
        <v>46326</v>
      </c>
      <c r="Y169" s="72">
        <v>0</v>
      </c>
      <c r="Z169" s="73">
        <f>IF(COUNTIFS($D$2:$D169,$D169)=1,SUMIFS(Y:Y,$D:$D,$D169),0)</f>
        <v>0</v>
      </c>
      <c r="AA169" s="72">
        <v>0</v>
      </c>
      <c r="AB169" s="71" t="s">
        <v>85</v>
      </c>
      <c r="AC169" s="72">
        <v>0</v>
      </c>
      <c r="AD169" s="73">
        <f>IF(COUNTIFS($D$2:$D169,$D169)=1,SUMIFS(AC:AC,$D:$D,$D169),0)</f>
        <v>0</v>
      </c>
      <c r="AE169" s="73">
        <f>IF(COUNTIFS($D$2:$D169,$D169)=1,SUMIFS(AA:AA,$D:$D,$D169),0)</f>
        <v>0</v>
      </c>
      <c r="AF169" s="73">
        <f t="shared" si="85"/>
        <v>0</v>
      </c>
      <c r="AG169" s="73">
        <f t="shared" si="86"/>
        <v>0</v>
      </c>
      <c r="AH169" s="73">
        <f>IF(COUNTIFS($D$2:$D169,$D169)=1,SUMIFS(AG:AG,$D:$D,$D169),0)</f>
        <v>0</v>
      </c>
      <c r="AI169" s="65">
        <f t="shared" si="63"/>
        <v>2026</v>
      </c>
      <c r="AJ169" s="74">
        <f>AH169/VLOOKUP(AI169,SALARIOS!$A$1:$B$4,2,0)</f>
        <v>0</v>
      </c>
      <c r="AK169" s="72">
        <v>0</v>
      </c>
      <c r="AL169" s="72">
        <v>0</v>
      </c>
      <c r="AM169" s="72">
        <v>0</v>
      </c>
      <c r="AN169" s="72">
        <v>0</v>
      </c>
      <c r="AO169" s="73">
        <f t="shared" si="87"/>
        <v>0</v>
      </c>
      <c r="AP169" s="73">
        <f t="shared" si="88"/>
        <v>0</v>
      </c>
      <c r="AQ169" s="73">
        <f t="shared" si="89"/>
        <v>0</v>
      </c>
      <c r="AR169" s="73">
        <f>VALUE(IF(COUNTIFS($D$2:$D169,$D169)=1,MAX(0,SUMIFS(AP:AP,$D:$D,$D169)),0))</f>
        <v>0</v>
      </c>
      <c r="AS169" s="73">
        <f t="shared" si="62"/>
        <v>0</v>
      </c>
      <c r="AT169" s="73">
        <f>IF(COUNTIFS($D$2:$D169,$D169)=1,SUMIFS(AS:AS,$D:$D,$D169),0)</f>
        <v>0</v>
      </c>
      <c r="AU169" s="73">
        <f t="shared" si="90"/>
        <v>0</v>
      </c>
      <c r="AV169" s="73">
        <f t="shared" si="91"/>
        <v>0</v>
      </c>
      <c r="AW169" s="41">
        <f>SUMIFS(Combinaciones!$K:$K,Combinaciones!$A:$A,I169,Combinaciones!$B:$B,J169,Combinaciones!$F:$F,O169)*M169</f>
        <v>219580920</v>
      </c>
      <c r="AX169" s="73">
        <f>IF(COUNTIFS($D$2:$D169,$D169)=1,SUMIFS(AW:AW,$D:$D,$D169),0)</f>
        <v>219580920</v>
      </c>
      <c r="AY169" s="72">
        <v>0</v>
      </c>
      <c r="AZ169" s="71" t="s">
        <v>85</v>
      </c>
      <c r="BA169" s="75">
        <v>12</v>
      </c>
      <c r="BB169" s="73">
        <f t="shared" si="64"/>
        <v>1890977.4000000001</v>
      </c>
      <c r="BC169" s="72">
        <v>0</v>
      </c>
      <c r="BD169" s="76">
        <f t="shared" si="92"/>
        <v>221471897.40000001</v>
      </c>
      <c r="BE169" s="73">
        <f>IF(COUNTIFS($D$2:$D169,$D169)=1,SUMIFS(BD:BD,$D:$D,$D169),0)</f>
        <v>221471897.40000001</v>
      </c>
      <c r="BF169" s="66">
        <v>0</v>
      </c>
      <c r="BG169" s="73">
        <f t="shared" si="95"/>
        <v>0</v>
      </c>
      <c r="BH169" s="73">
        <f>IF(COUNTIFS($D$2:$D169,$D169)=1,SUMIFS(BG:BG,$D:$D,$D169),0)</f>
        <v>0</v>
      </c>
      <c r="BI169" s="73">
        <f t="shared" si="65"/>
        <v>221471897.40000001</v>
      </c>
      <c r="BJ169" s="77">
        <f t="shared" si="93"/>
        <v>126.48995656531908</v>
      </c>
      <c r="BK169" s="44">
        <f t="shared" si="66"/>
        <v>221471897.40000001</v>
      </c>
      <c r="BL169" s="77">
        <f t="shared" si="67"/>
        <v>221471897.40000001</v>
      </c>
      <c r="BM169" s="73">
        <f>IF(COUNTIF($D$3:D169,D169)=1,BL169,"")</f>
        <v>221471897.40000001</v>
      </c>
      <c r="BN169" s="41">
        <f t="shared" si="68"/>
        <v>0</v>
      </c>
      <c r="BO169" s="41">
        <f t="shared" si="69"/>
        <v>221471897.40000001</v>
      </c>
      <c r="BP169" s="77">
        <f t="shared" si="70"/>
        <v>0</v>
      </c>
      <c r="BQ169" s="77">
        <f t="shared" si="71"/>
        <v>126.48995656531908</v>
      </c>
      <c r="BR169" s="44" t="str">
        <f t="shared" si="72"/>
        <v/>
      </c>
      <c r="BS169" s="77" t="str">
        <f t="shared" si="94"/>
        <v/>
      </c>
      <c r="BT169" s="77">
        <f t="shared" si="73"/>
        <v>126.48995656531908</v>
      </c>
      <c r="BU169" s="77" t="str">
        <f t="shared" si="74"/>
        <v/>
      </c>
    </row>
    <row r="170" spans="1:73" hidden="1">
      <c r="A170" s="95" t="s">
        <v>76</v>
      </c>
      <c r="B170" s="67">
        <v>75</v>
      </c>
      <c r="C170" s="67" t="s">
        <v>77</v>
      </c>
      <c r="D170" s="68">
        <v>5020932025</v>
      </c>
      <c r="E170" s="68" t="str">
        <f t="shared" si="61"/>
        <v/>
      </c>
      <c r="F170" s="62"/>
      <c r="G170" s="67" t="s">
        <v>165</v>
      </c>
      <c r="H170" s="67" t="s">
        <v>240</v>
      </c>
      <c r="I170" s="67" t="s">
        <v>96</v>
      </c>
      <c r="J170" s="67" t="s">
        <v>81</v>
      </c>
      <c r="K170" s="38" t="str">
        <f>INDEX('[3]Zonificación '!$AK:$AK,MATCH(D170,'[3]Zonificación '!$B:$B,0))</f>
        <v>OPERADOR COMPONENTE PEDAGOGICO CON ALIMENTOS</v>
      </c>
      <c r="L170" s="67">
        <v>1</v>
      </c>
      <c r="M170" s="38">
        <f>SUMIFS(
   zonificación!$AA:$AA,
   zonificación!$A:$A,B170,
   zonificación!$K:$K, G170,
   zonificación!$I:$I,H170,
   zonificación!$W:$W, I170, zonificación!$AK:$AK, J170)</f>
        <v>100</v>
      </c>
      <c r="N170" s="69">
        <f>IF(COUNTIFS($D$2:$D170,D170)=1,SUMIFS($M:$M,D:D,D170),0)</f>
        <v>100</v>
      </c>
      <c r="O170" s="62">
        <v>3</v>
      </c>
      <c r="P170" s="67">
        <f>IF(COUNTIFS($D$2:$D170,D170)=1,SUMIFS($L:$L,D:D,D170),0)</f>
        <v>1</v>
      </c>
      <c r="Q170" s="70">
        <f>IF(COUNTIFS($D$2:$D170,D170)=1,SUMIFS($N:$N,D:D,D170),0)</f>
        <v>100</v>
      </c>
      <c r="R170" s="67" t="s">
        <v>82</v>
      </c>
      <c r="S170" s="67">
        <v>800014924</v>
      </c>
      <c r="T170" s="110">
        <v>800014924</v>
      </c>
      <c r="U170" s="67" t="s">
        <v>241</v>
      </c>
      <c r="V170" s="110" t="s">
        <v>241</v>
      </c>
      <c r="W170" s="67" t="s">
        <v>84</v>
      </c>
      <c r="X170" s="97">
        <v>46326</v>
      </c>
      <c r="Y170" s="72">
        <v>0</v>
      </c>
      <c r="Z170" s="73">
        <f>IF(COUNTIFS($D$2:$D170,$D170)=1,SUMIFS(Y:Y,$D:$D,$D170),0)</f>
        <v>0</v>
      </c>
      <c r="AA170" s="72">
        <v>0</v>
      </c>
      <c r="AB170" s="71" t="s">
        <v>85</v>
      </c>
      <c r="AC170" s="72">
        <v>0</v>
      </c>
      <c r="AD170" s="73">
        <f>IF(COUNTIFS($D$2:$D170,$D170)=1,SUMIFS(AC:AC,$D:$D,$D170),0)</f>
        <v>0</v>
      </c>
      <c r="AE170" s="73">
        <f>IF(COUNTIFS($D$2:$D170,$D170)=1,SUMIFS(AA:AA,$D:$D,$D170),0)</f>
        <v>0</v>
      </c>
      <c r="AF170" s="73">
        <f t="shared" si="85"/>
        <v>0</v>
      </c>
      <c r="AG170" s="73">
        <f t="shared" si="86"/>
        <v>0</v>
      </c>
      <c r="AH170" s="73">
        <f>IF(COUNTIFS($D$2:$D170,$D170)=1,SUMIFS(AG:AG,$D:$D,$D170),0)</f>
        <v>0</v>
      </c>
      <c r="AI170" s="65">
        <f t="shared" si="63"/>
        <v>2026</v>
      </c>
      <c r="AJ170" s="74">
        <f>AH170/VLOOKUP(AI170,SALARIOS!$A$1:$B$4,2,0)</f>
        <v>0</v>
      </c>
      <c r="AK170" s="72">
        <v>0</v>
      </c>
      <c r="AL170" s="72">
        <v>0</v>
      </c>
      <c r="AM170" s="72">
        <v>0</v>
      </c>
      <c r="AN170" s="72">
        <v>0</v>
      </c>
      <c r="AO170" s="73">
        <f t="shared" si="87"/>
        <v>0</v>
      </c>
      <c r="AP170" s="73">
        <f t="shared" si="88"/>
        <v>0</v>
      </c>
      <c r="AQ170" s="73">
        <f t="shared" si="89"/>
        <v>0</v>
      </c>
      <c r="AR170" s="73">
        <f>VALUE(IF(COUNTIFS($D$2:$D170,$D170)=1,MAX(0,SUMIFS(AP:AP,$D:$D,$D170)),0))</f>
        <v>0</v>
      </c>
      <c r="AS170" s="73">
        <f t="shared" si="62"/>
        <v>0</v>
      </c>
      <c r="AT170" s="73">
        <f>IF(COUNTIFS($D$2:$D170,$D170)=1,SUMIFS(AS:AS,$D:$D,$D170),0)</f>
        <v>0</v>
      </c>
      <c r="AU170" s="73">
        <f t="shared" si="90"/>
        <v>0</v>
      </c>
      <c r="AV170" s="73">
        <f t="shared" si="91"/>
        <v>0</v>
      </c>
      <c r="AW170" s="41">
        <f>SUMIFS(Combinaciones!$K:$K,Combinaciones!$A:$A,I170,Combinaciones!$B:$B,J170,Combinaciones!$F:$F,O170)*M170</f>
        <v>168908400</v>
      </c>
      <c r="AX170" s="73">
        <f>IF(COUNTIFS($D$2:$D170,$D170)=1,SUMIFS(AW:AW,$D:$D,$D170),0)</f>
        <v>168908400</v>
      </c>
      <c r="AY170" s="72">
        <v>0</v>
      </c>
      <c r="AZ170" s="71" t="s">
        <v>85</v>
      </c>
      <c r="BA170" s="75">
        <v>12</v>
      </c>
      <c r="BB170" s="73">
        <f t="shared" si="64"/>
        <v>1890977.4000000001</v>
      </c>
      <c r="BC170" s="72">
        <v>0</v>
      </c>
      <c r="BD170" s="76">
        <f t="shared" si="92"/>
        <v>170799377.40000001</v>
      </c>
      <c r="BE170" s="73">
        <f>IF(COUNTIFS($D$2:$D170,$D170)=1,SUMIFS(BD:BD,$D:$D,$D170),0)</f>
        <v>170799377.40000001</v>
      </c>
      <c r="BF170" s="66">
        <v>0</v>
      </c>
      <c r="BG170" s="73">
        <f t="shared" si="95"/>
        <v>0</v>
      </c>
      <c r="BH170" s="73">
        <f>IF(COUNTIFS($D$2:$D170,$D170)=1,SUMIFS(BG:BG,$D:$D,$D170),0)</f>
        <v>0</v>
      </c>
      <c r="BI170" s="73">
        <f t="shared" si="65"/>
        <v>170799377.40000001</v>
      </c>
      <c r="BJ170" s="77">
        <f t="shared" si="93"/>
        <v>97.549197357937757</v>
      </c>
      <c r="BK170" s="44">
        <f t="shared" si="66"/>
        <v>170799377.40000001</v>
      </c>
      <c r="BL170" s="77">
        <f t="shared" si="67"/>
        <v>170799377.40000001</v>
      </c>
      <c r="BM170" s="73">
        <f>IF(COUNTIF($D$3:D170,D170)=1,BL170,"")</f>
        <v>170799377.40000001</v>
      </c>
      <c r="BN170" s="41">
        <f t="shared" si="68"/>
        <v>0</v>
      </c>
      <c r="BO170" s="41">
        <f t="shared" si="69"/>
        <v>170799377.40000001</v>
      </c>
      <c r="BP170" s="77">
        <f t="shared" si="70"/>
        <v>0</v>
      </c>
      <c r="BQ170" s="77">
        <f t="shared" si="71"/>
        <v>97.549197357937757</v>
      </c>
      <c r="BR170" s="44" t="str">
        <f t="shared" si="72"/>
        <v/>
      </c>
      <c r="BS170" s="77" t="str">
        <f t="shared" si="94"/>
        <v/>
      </c>
      <c r="BT170" s="77">
        <f t="shared" si="73"/>
        <v>97.549197357937757</v>
      </c>
      <c r="BU170" s="77" t="str">
        <f t="shared" si="74"/>
        <v/>
      </c>
    </row>
    <row r="171" spans="1:73" hidden="1">
      <c r="A171" s="95" t="s">
        <v>76</v>
      </c>
      <c r="B171" s="67">
        <v>76</v>
      </c>
      <c r="C171" s="67" t="s">
        <v>77</v>
      </c>
      <c r="D171" s="68">
        <v>5021182025</v>
      </c>
      <c r="E171" s="68" t="str">
        <f t="shared" si="61"/>
        <v/>
      </c>
      <c r="F171" s="62"/>
      <c r="G171" s="67" t="s">
        <v>224</v>
      </c>
      <c r="H171" s="67" t="s">
        <v>221</v>
      </c>
      <c r="I171" s="67" t="s">
        <v>96</v>
      </c>
      <c r="J171" s="67" t="s">
        <v>81</v>
      </c>
      <c r="K171" s="38" t="str">
        <f>INDEX('[3]Zonificación '!$AK:$AK,MATCH(D171,'[3]Zonificación '!$B:$B,0))</f>
        <v>OPERADOR COMPONENTE PEDAGOGICO CON ALIMENTOS</v>
      </c>
      <c r="L171" s="67">
        <v>1</v>
      </c>
      <c r="M171" s="38">
        <f>SUMIFS(
   zonificación!$AA:$AA,
   zonificación!$A:$A,B171,
   zonificación!$K:$K, G171,
   zonificación!$I:$I,H171,
   zonificación!$W:$W, I171, zonificación!$AK:$AK, J171)</f>
        <v>110</v>
      </c>
      <c r="N171" s="69">
        <f>IF(COUNTIFS($D$2:$D171,D171)=1,SUMIFS($M:$M,D:D,D171),0)</f>
        <v>110</v>
      </c>
      <c r="O171" s="62">
        <v>3</v>
      </c>
      <c r="P171" s="67">
        <f>IF(COUNTIFS($D$2:$D171,D171)=1,SUMIFS($L:$L,D:D,D171),0)</f>
        <v>1</v>
      </c>
      <c r="Q171" s="70">
        <f>IF(COUNTIFS($D$2:$D171,D171)=1,SUMIFS($N:$N,D:D,D171),0)</f>
        <v>110</v>
      </c>
      <c r="R171" s="67" t="s">
        <v>82</v>
      </c>
      <c r="S171" s="67">
        <v>800087196</v>
      </c>
      <c r="T171" s="110">
        <v>800087196</v>
      </c>
      <c r="U171" s="67" t="s">
        <v>242</v>
      </c>
      <c r="V171" s="110" t="s">
        <v>242</v>
      </c>
      <c r="W171" s="67" t="s">
        <v>84</v>
      </c>
      <c r="X171" s="97">
        <v>46326</v>
      </c>
      <c r="Y171" s="72">
        <v>0</v>
      </c>
      <c r="Z171" s="73">
        <f>IF(COUNTIFS($D$2:$D171,$D171)=1,SUMIFS(Y:Y,$D:$D,$D171),0)</f>
        <v>0</v>
      </c>
      <c r="AA171" s="72">
        <v>0</v>
      </c>
      <c r="AB171" s="71" t="s">
        <v>85</v>
      </c>
      <c r="AC171" s="72">
        <v>0</v>
      </c>
      <c r="AD171" s="73">
        <f>IF(COUNTIFS($D$2:$D171,$D171)=1,SUMIFS(AC:AC,$D:$D,$D171),0)</f>
        <v>0</v>
      </c>
      <c r="AE171" s="73">
        <f>IF(COUNTIFS($D$2:$D171,$D171)=1,SUMIFS(AA:AA,$D:$D,$D171),0)</f>
        <v>0</v>
      </c>
      <c r="AF171" s="73">
        <f t="shared" si="85"/>
        <v>0</v>
      </c>
      <c r="AG171" s="73">
        <f t="shared" si="86"/>
        <v>0</v>
      </c>
      <c r="AH171" s="73">
        <f>IF(COUNTIFS($D$2:$D171,$D171)=1,SUMIFS(AG:AG,$D:$D,$D171),0)</f>
        <v>0</v>
      </c>
      <c r="AI171" s="65">
        <f t="shared" si="63"/>
        <v>2026</v>
      </c>
      <c r="AJ171" s="74">
        <f>AH171/VLOOKUP(AI171,SALARIOS!$A$1:$B$4,2,0)</f>
        <v>0</v>
      </c>
      <c r="AK171" s="72">
        <v>0</v>
      </c>
      <c r="AL171" s="72">
        <v>0</v>
      </c>
      <c r="AM171" s="72">
        <v>0</v>
      </c>
      <c r="AN171" s="72">
        <v>0</v>
      </c>
      <c r="AO171" s="73">
        <f t="shared" si="87"/>
        <v>0</v>
      </c>
      <c r="AP171" s="73">
        <f t="shared" si="88"/>
        <v>0</v>
      </c>
      <c r="AQ171" s="73">
        <f t="shared" si="89"/>
        <v>0</v>
      </c>
      <c r="AR171" s="73">
        <f>VALUE(IF(COUNTIFS($D$2:$D171,$D171)=1,MAX(0,SUMIFS(AP:AP,$D:$D,$D171)),0))</f>
        <v>0</v>
      </c>
      <c r="AS171" s="73">
        <f t="shared" si="62"/>
        <v>0</v>
      </c>
      <c r="AT171" s="73">
        <f>IF(COUNTIFS($D$2:$D171,$D171)=1,SUMIFS(AS:AS,$D:$D,$D171),0)</f>
        <v>0</v>
      </c>
      <c r="AU171" s="73">
        <f t="shared" si="90"/>
        <v>0</v>
      </c>
      <c r="AV171" s="73">
        <f t="shared" si="91"/>
        <v>0</v>
      </c>
      <c r="AW171" s="41">
        <f>SUMIFS(Combinaciones!$K:$K,Combinaciones!$A:$A,I171,Combinaciones!$B:$B,J171,Combinaciones!$F:$F,O171)*M171</f>
        <v>185799240</v>
      </c>
      <c r="AX171" s="73">
        <f>IF(COUNTIFS($D$2:$D171,$D171)=1,SUMIFS(AW:AW,$D:$D,$D171),0)</f>
        <v>185799240</v>
      </c>
      <c r="AY171" s="72">
        <v>0</v>
      </c>
      <c r="AZ171" s="71" t="s">
        <v>85</v>
      </c>
      <c r="BA171" s="75">
        <v>1</v>
      </c>
      <c r="BB171" s="73">
        <f t="shared" si="64"/>
        <v>157581.45000000001</v>
      </c>
      <c r="BC171" s="72">
        <v>0</v>
      </c>
      <c r="BD171" s="76">
        <f t="shared" si="92"/>
        <v>185956821.44999999</v>
      </c>
      <c r="BE171" s="73">
        <f>IF(COUNTIFS($D$2:$D171,$D171)=1,SUMIFS(BD:BD,$D:$D,$D171),0)</f>
        <v>185956821.44999999</v>
      </c>
      <c r="BF171" s="66">
        <v>0</v>
      </c>
      <c r="BG171" s="73">
        <f t="shared" si="95"/>
        <v>0</v>
      </c>
      <c r="BH171" s="73">
        <f>IF(COUNTIFS($D$2:$D171,$D171)=1,SUMIFS(BG:BG,$D:$D,$D171),0)</f>
        <v>0</v>
      </c>
      <c r="BI171" s="73">
        <f t="shared" si="65"/>
        <v>185956821.44999999</v>
      </c>
      <c r="BJ171" s="77">
        <f t="shared" si="93"/>
        <v>106.20611709373152</v>
      </c>
      <c r="BK171" s="44">
        <f t="shared" si="66"/>
        <v>185956821.44999999</v>
      </c>
      <c r="BL171" s="77">
        <f t="shared" si="67"/>
        <v>185956821.44999999</v>
      </c>
      <c r="BM171" s="73">
        <f>IF(COUNTIF($D$3:D171,D171)=1,BL171,"")</f>
        <v>185956821.44999999</v>
      </c>
      <c r="BN171" s="41">
        <f t="shared" si="68"/>
        <v>0</v>
      </c>
      <c r="BO171" s="41">
        <f t="shared" si="69"/>
        <v>185956821.44999999</v>
      </c>
      <c r="BP171" s="77">
        <f t="shared" si="70"/>
        <v>0</v>
      </c>
      <c r="BQ171" s="77">
        <f t="shared" si="71"/>
        <v>106.20611709373152</v>
      </c>
      <c r="BR171" s="44" t="str">
        <f t="shared" si="72"/>
        <v/>
      </c>
      <c r="BS171" s="77" t="str">
        <f t="shared" si="94"/>
        <v/>
      </c>
      <c r="BT171" s="77">
        <f t="shared" si="73"/>
        <v>106.20611709373152</v>
      </c>
      <c r="BU171" s="77" t="str">
        <f t="shared" si="74"/>
        <v/>
      </c>
    </row>
    <row r="172" spans="1:73" hidden="1">
      <c r="A172" s="95" t="s">
        <v>76</v>
      </c>
      <c r="B172" s="67">
        <v>78</v>
      </c>
      <c r="C172" s="67" t="s">
        <v>77</v>
      </c>
      <c r="D172" s="68">
        <v>5021022025</v>
      </c>
      <c r="E172" s="68" t="str">
        <f t="shared" si="61"/>
        <v/>
      </c>
      <c r="F172" s="62"/>
      <c r="G172" s="67" t="s">
        <v>169</v>
      </c>
      <c r="H172" s="67" t="s">
        <v>243</v>
      </c>
      <c r="I172" s="67" t="s">
        <v>96</v>
      </c>
      <c r="J172" s="67" t="s">
        <v>81</v>
      </c>
      <c r="K172" s="38" t="str">
        <f>INDEX('[3]Zonificación '!$AK:$AK,MATCH(D172,'[3]Zonificación '!$B:$B,0))</f>
        <v>OPERADOR COMPONENTE PEDAGOGICO CON ALIMENTOS</v>
      </c>
      <c r="L172" s="67">
        <v>1</v>
      </c>
      <c r="M172" s="38">
        <f>SUMIFS(
   zonificación!$AA:$AA,
   zonificación!$A:$A,B172,
   zonificación!$K:$K, G172,
   zonificación!$I:$I,H172,
   zonificación!$W:$W, I172, zonificación!$AK:$AK, J172)</f>
        <v>120</v>
      </c>
      <c r="N172" s="69">
        <f>IF(COUNTIFS($D$2:$D172,D172)=1,SUMIFS($M:$M,D:D,D172),0)</f>
        <v>120</v>
      </c>
      <c r="O172" s="62">
        <v>3</v>
      </c>
      <c r="P172" s="67">
        <f>IF(COUNTIFS($D$2:$D172,D172)=1,SUMIFS($L:$L,D:D,D172),0)</f>
        <v>1</v>
      </c>
      <c r="Q172" s="70">
        <f>IF(COUNTIFS($D$2:$D172,D172)=1,SUMIFS($N:$N,D:D,D172),0)</f>
        <v>120</v>
      </c>
      <c r="R172" s="67" t="s">
        <v>82</v>
      </c>
      <c r="S172" s="67">
        <v>890985642</v>
      </c>
      <c r="T172" s="110">
        <v>890985642</v>
      </c>
      <c r="U172" s="67" t="s">
        <v>244</v>
      </c>
      <c r="V172" s="110" t="s">
        <v>244</v>
      </c>
      <c r="W172" s="67" t="s">
        <v>84</v>
      </c>
      <c r="X172" s="97">
        <v>46326</v>
      </c>
      <c r="Y172" s="72">
        <v>0</v>
      </c>
      <c r="Z172" s="73">
        <f>IF(COUNTIFS($D$2:$D172,$D172)=1,SUMIFS(Y:Y,$D:$D,$D172),0)</f>
        <v>0</v>
      </c>
      <c r="AA172" s="72">
        <v>0</v>
      </c>
      <c r="AB172" s="71" t="s">
        <v>85</v>
      </c>
      <c r="AC172" s="72">
        <v>0</v>
      </c>
      <c r="AD172" s="73">
        <f>IF(COUNTIFS($D$2:$D172,$D172)=1,SUMIFS(AC:AC,$D:$D,$D172),0)</f>
        <v>0</v>
      </c>
      <c r="AE172" s="73">
        <f>IF(COUNTIFS($D$2:$D172,$D172)=1,SUMIFS(AA:AA,$D:$D,$D172),0)</f>
        <v>0</v>
      </c>
      <c r="AF172" s="73">
        <f t="shared" si="85"/>
        <v>0</v>
      </c>
      <c r="AG172" s="73">
        <f t="shared" si="86"/>
        <v>0</v>
      </c>
      <c r="AH172" s="73">
        <f>IF(COUNTIFS($D$2:$D172,$D172)=1,SUMIFS(AG:AG,$D:$D,$D172),0)</f>
        <v>0</v>
      </c>
      <c r="AI172" s="65">
        <f t="shared" si="63"/>
        <v>2026</v>
      </c>
      <c r="AJ172" s="74">
        <f>AH172/VLOOKUP(AI172,SALARIOS!$A$1:$B$4,2,0)</f>
        <v>0</v>
      </c>
      <c r="AK172" s="72">
        <v>0</v>
      </c>
      <c r="AL172" s="72">
        <v>0</v>
      </c>
      <c r="AM172" s="72">
        <v>0</v>
      </c>
      <c r="AN172" s="72">
        <v>0</v>
      </c>
      <c r="AO172" s="73">
        <f t="shared" si="87"/>
        <v>0</v>
      </c>
      <c r="AP172" s="73">
        <f t="shared" si="88"/>
        <v>0</v>
      </c>
      <c r="AQ172" s="73">
        <f t="shared" si="89"/>
        <v>0</v>
      </c>
      <c r="AR172" s="73">
        <f>VALUE(IF(COUNTIFS($D$2:$D172,$D172)=1,MAX(0,SUMIFS(AP:AP,$D:$D,$D172)),0))</f>
        <v>0</v>
      </c>
      <c r="AS172" s="73">
        <f t="shared" si="62"/>
        <v>0</v>
      </c>
      <c r="AT172" s="73">
        <f>IF(COUNTIFS($D$2:$D172,$D172)=1,SUMIFS(AS:AS,$D:$D,$D172),0)</f>
        <v>0</v>
      </c>
      <c r="AU172" s="73">
        <f t="shared" si="90"/>
        <v>0</v>
      </c>
      <c r="AV172" s="73">
        <f t="shared" si="91"/>
        <v>0</v>
      </c>
      <c r="AW172" s="41">
        <f>SUMIFS(Combinaciones!$K:$K,Combinaciones!$A:$A,I172,Combinaciones!$B:$B,J172,Combinaciones!$F:$F,O172)*M172</f>
        <v>202690080</v>
      </c>
      <c r="AX172" s="73">
        <f>IF(COUNTIFS($D$2:$D172,$D172)=1,SUMIFS(AW:AW,$D:$D,$D172),0)</f>
        <v>202690080</v>
      </c>
      <c r="AY172" s="72">
        <v>0</v>
      </c>
      <c r="AZ172" s="71" t="s">
        <v>85</v>
      </c>
      <c r="BA172" s="75">
        <v>4</v>
      </c>
      <c r="BB172" s="73">
        <f t="shared" si="64"/>
        <v>630325.80000000005</v>
      </c>
      <c r="BC172" s="72">
        <v>0</v>
      </c>
      <c r="BD172" s="76">
        <f t="shared" si="92"/>
        <v>203320405.80000001</v>
      </c>
      <c r="BE172" s="73">
        <f>IF(COUNTIFS($D$2:$D172,$D172)=1,SUMIFS(BD:BD,$D:$D,$D172),0)</f>
        <v>203320405.80000001</v>
      </c>
      <c r="BF172" s="66">
        <v>0</v>
      </c>
      <c r="BG172" s="73">
        <f t="shared" si="95"/>
        <v>0</v>
      </c>
      <c r="BH172" s="73">
        <f>IF(COUNTIFS($D$2:$D172,$D172)=1,SUMIFS(BG:BG,$D:$D,$D172),0)</f>
        <v>0</v>
      </c>
      <c r="BI172" s="73">
        <f t="shared" si="65"/>
        <v>203320405.80000001</v>
      </c>
      <c r="BJ172" s="77">
        <f t="shared" si="93"/>
        <v>116.1230368295253</v>
      </c>
      <c r="BK172" s="44">
        <f t="shared" si="66"/>
        <v>203320405.80000001</v>
      </c>
      <c r="BL172" s="77">
        <f t="shared" si="67"/>
        <v>203320405.80000001</v>
      </c>
      <c r="BM172" s="73">
        <f>IF(COUNTIF($D$3:D172,D172)=1,BL172,"")</f>
        <v>203320405.80000001</v>
      </c>
      <c r="BN172" s="41">
        <f t="shared" si="68"/>
        <v>0</v>
      </c>
      <c r="BO172" s="41">
        <f t="shared" si="69"/>
        <v>203320405.80000001</v>
      </c>
      <c r="BP172" s="77">
        <f t="shared" si="70"/>
        <v>0</v>
      </c>
      <c r="BQ172" s="77">
        <f t="shared" si="71"/>
        <v>116.1230368295253</v>
      </c>
      <c r="BR172" s="44" t="str">
        <f t="shared" si="72"/>
        <v/>
      </c>
      <c r="BS172" s="77" t="str">
        <f t="shared" si="94"/>
        <v/>
      </c>
      <c r="BT172" s="77">
        <f t="shared" si="73"/>
        <v>116.1230368295253</v>
      </c>
      <c r="BU172" s="77" t="str">
        <f t="shared" si="74"/>
        <v/>
      </c>
    </row>
    <row r="173" spans="1:73" hidden="1">
      <c r="A173" s="95" t="s">
        <v>76</v>
      </c>
      <c r="B173" s="67">
        <v>79</v>
      </c>
      <c r="C173" s="67" t="s">
        <v>77</v>
      </c>
      <c r="D173" s="68">
        <v>5020862025</v>
      </c>
      <c r="E173" s="68" t="str">
        <f t="shared" si="61"/>
        <v/>
      </c>
      <c r="F173" s="62"/>
      <c r="G173" s="67" t="s">
        <v>245</v>
      </c>
      <c r="H173" s="67" t="s">
        <v>221</v>
      </c>
      <c r="I173" s="67" t="s">
        <v>96</v>
      </c>
      <c r="J173" s="67" t="s">
        <v>81</v>
      </c>
      <c r="K173" s="38" t="str">
        <f>INDEX('[3]Zonificación '!$AK:$AK,MATCH(D173,'[3]Zonificación '!$B:$B,0))</f>
        <v>OPERADOR COMPONENTE PEDAGOGICO CON ALIMENTOS</v>
      </c>
      <c r="L173" s="67">
        <v>1</v>
      </c>
      <c r="M173" s="38">
        <f>SUMIFS(
   zonificación!$AA:$AA,
   zonificación!$A:$A,B173,
   zonificación!$K:$K, G173,
   zonificación!$I:$I,H173,
   zonificación!$W:$W, I173, zonificación!$AK:$AK, J173)</f>
        <v>150</v>
      </c>
      <c r="N173" s="69">
        <f>IF(COUNTIFS($D$2:$D173,D173)=1,SUMIFS($M:$M,D:D,D173),0)</f>
        <v>150</v>
      </c>
      <c r="O173" s="62">
        <v>3</v>
      </c>
      <c r="P173" s="67">
        <f>IF(COUNTIFS($D$2:$D173,D173)=1,SUMIFS($L:$L,D:D,D173),0)</f>
        <v>1</v>
      </c>
      <c r="Q173" s="70">
        <f>IF(COUNTIFS($D$2:$D173,D173)=1,SUMIFS($N:$N,D:D,D173),0)</f>
        <v>150</v>
      </c>
      <c r="R173" s="67" t="s">
        <v>82</v>
      </c>
      <c r="S173" s="67">
        <v>800210664</v>
      </c>
      <c r="T173" s="110">
        <v>800210664</v>
      </c>
      <c r="U173" s="67" t="s">
        <v>246</v>
      </c>
      <c r="V173" s="110" t="s">
        <v>246</v>
      </c>
      <c r="W173" s="67" t="s">
        <v>84</v>
      </c>
      <c r="X173" s="97">
        <v>46326</v>
      </c>
      <c r="Y173" s="72">
        <v>0</v>
      </c>
      <c r="Z173" s="73">
        <f>IF(COUNTIFS($D$2:$D173,$D173)=1,SUMIFS(Y:Y,$D:$D,$D173),0)</f>
        <v>0</v>
      </c>
      <c r="AA173" s="72">
        <v>0</v>
      </c>
      <c r="AB173" s="71" t="s">
        <v>85</v>
      </c>
      <c r="AC173" s="72">
        <v>0</v>
      </c>
      <c r="AD173" s="73">
        <f>IF(COUNTIFS($D$2:$D173,$D173)=1,SUMIFS(AC:AC,$D:$D,$D173),0)</f>
        <v>0</v>
      </c>
      <c r="AE173" s="73">
        <f>IF(COUNTIFS($D$2:$D173,$D173)=1,SUMIFS(AA:AA,$D:$D,$D173),0)</f>
        <v>0</v>
      </c>
      <c r="AF173" s="73">
        <f t="shared" si="85"/>
        <v>0</v>
      </c>
      <c r="AG173" s="73">
        <f t="shared" si="86"/>
        <v>0</v>
      </c>
      <c r="AH173" s="73">
        <f>IF(COUNTIFS($D$2:$D173,$D173)=1,SUMIFS(AG:AG,$D:$D,$D173),0)</f>
        <v>0</v>
      </c>
      <c r="AI173" s="65">
        <f t="shared" si="63"/>
        <v>2026</v>
      </c>
      <c r="AJ173" s="74">
        <f>AH173/VLOOKUP(AI173,SALARIOS!$A$1:$B$4,2,0)</f>
        <v>0</v>
      </c>
      <c r="AK173" s="72">
        <v>0</v>
      </c>
      <c r="AL173" s="72">
        <v>0</v>
      </c>
      <c r="AM173" s="72">
        <v>0</v>
      </c>
      <c r="AN173" s="72">
        <v>0</v>
      </c>
      <c r="AO173" s="73">
        <f t="shared" si="87"/>
        <v>0</v>
      </c>
      <c r="AP173" s="73">
        <f t="shared" si="88"/>
        <v>0</v>
      </c>
      <c r="AQ173" s="73">
        <f t="shared" si="89"/>
        <v>0</v>
      </c>
      <c r="AR173" s="73">
        <f>VALUE(IF(COUNTIFS($D$2:$D173,$D173)=1,MAX(0,SUMIFS(AP:AP,$D:$D,$D173)),0))</f>
        <v>0</v>
      </c>
      <c r="AS173" s="73">
        <f t="shared" si="62"/>
        <v>0</v>
      </c>
      <c r="AT173" s="73">
        <f>IF(COUNTIFS($D$2:$D173,$D173)=1,SUMIFS(AS:AS,$D:$D,$D173),0)</f>
        <v>0</v>
      </c>
      <c r="AU173" s="73">
        <f t="shared" si="90"/>
        <v>0</v>
      </c>
      <c r="AV173" s="73">
        <f t="shared" si="91"/>
        <v>0</v>
      </c>
      <c r="AW173" s="41">
        <f>SUMIFS(Combinaciones!$K:$K,Combinaciones!$A:$A,I173,Combinaciones!$B:$B,J173,Combinaciones!$F:$F,O173)*M173</f>
        <v>253362600</v>
      </c>
      <c r="AX173" s="73">
        <f>IF(COUNTIFS($D$2:$D173,$D173)=1,SUMIFS(AW:AW,$D:$D,$D173),0)</f>
        <v>253362600</v>
      </c>
      <c r="AY173" s="72">
        <v>0</v>
      </c>
      <c r="AZ173" s="71" t="s">
        <v>85</v>
      </c>
      <c r="BA173" s="75">
        <v>1</v>
      </c>
      <c r="BB173" s="73">
        <f t="shared" si="64"/>
        <v>157581.45000000001</v>
      </c>
      <c r="BC173" s="72">
        <v>0</v>
      </c>
      <c r="BD173" s="76">
        <f t="shared" si="92"/>
        <v>253520181.44999999</v>
      </c>
      <c r="BE173" s="73">
        <f>IF(COUNTIFS($D$2:$D173,$D173)=1,SUMIFS(BD:BD,$D:$D,$D173),0)</f>
        <v>253520181.44999999</v>
      </c>
      <c r="BF173" s="66">
        <v>0</v>
      </c>
      <c r="BG173" s="73">
        <f t="shared" si="95"/>
        <v>0</v>
      </c>
      <c r="BH173" s="73">
        <f>IF(COUNTIFS($D$2:$D173,$D173)=1,SUMIFS(BG:BG,$D:$D,$D173),0)</f>
        <v>0</v>
      </c>
      <c r="BI173" s="73">
        <f t="shared" si="65"/>
        <v>253520181.44999999</v>
      </c>
      <c r="BJ173" s="77">
        <f t="shared" si="93"/>
        <v>144.79379603690663</v>
      </c>
      <c r="BK173" s="44">
        <f t="shared" si="66"/>
        <v>253520181.44999999</v>
      </c>
      <c r="BL173" s="77">
        <f t="shared" si="67"/>
        <v>253520181.44999999</v>
      </c>
      <c r="BM173" s="73">
        <f>IF(COUNTIF($D$3:D173,D173)=1,BL173,"")</f>
        <v>253520181.44999999</v>
      </c>
      <c r="BN173" s="41">
        <f t="shared" si="68"/>
        <v>0</v>
      </c>
      <c r="BO173" s="41">
        <f t="shared" si="69"/>
        <v>253520181.44999999</v>
      </c>
      <c r="BP173" s="77">
        <f t="shared" si="70"/>
        <v>0</v>
      </c>
      <c r="BQ173" s="77">
        <f t="shared" si="71"/>
        <v>144.79379603690663</v>
      </c>
      <c r="BR173" s="44" t="str">
        <f t="shared" si="72"/>
        <v/>
      </c>
      <c r="BS173" s="77" t="str">
        <f t="shared" si="94"/>
        <v/>
      </c>
      <c r="BT173" s="77">
        <f t="shared" si="73"/>
        <v>144.79379603690663</v>
      </c>
      <c r="BU173" s="77" t="str">
        <f t="shared" si="74"/>
        <v/>
      </c>
    </row>
    <row r="174" spans="1:73" hidden="1">
      <c r="A174" s="95" t="s">
        <v>76</v>
      </c>
      <c r="B174" s="67">
        <v>81</v>
      </c>
      <c r="C174" s="67" t="s">
        <v>77</v>
      </c>
      <c r="D174" s="68">
        <v>5020992025</v>
      </c>
      <c r="E174" s="68" t="str">
        <f t="shared" si="61"/>
        <v/>
      </c>
      <c r="F174" s="62"/>
      <c r="G174" s="67" t="s">
        <v>245</v>
      </c>
      <c r="H174" s="67" t="s">
        <v>221</v>
      </c>
      <c r="I174" s="67" t="s">
        <v>96</v>
      </c>
      <c r="J174" s="67" t="s">
        <v>81</v>
      </c>
      <c r="K174" s="38" t="str">
        <f>INDEX('[3]Zonificación '!$AK:$AK,MATCH(D174,'[3]Zonificación '!$B:$B,0))</f>
        <v>OPERADOR COMPONENTE PEDAGOGICO CON ALIMENTOS</v>
      </c>
      <c r="L174" s="67">
        <v>1</v>
      </c>
      <c r="M174" s="38">
        <f>SUMIFS(
   zonificación!$AA:$AA,
   zonificación!$A:$A,B174,
   zonificación!$K:$K, G174,
   zonificación!$I:$I,H174,
   zonificación!$W:$W, I174, zonificación!$AK:$AK, J174)</f>
        <v>88</v>
      </c>
      <c r="N174" s="69">
        <f>IF(COUNTIFS($D$2:$D174,D174)=1,SUMIFS($M:$M,D:D,D174),0)</f>
        <v>88</v>
      </c>
      <c r="O174" s="62">
        <v>3</v>
      </c>
      <c r="P174" s="67">
        <f>IF(COUNTIFS($D$2:$D174,D174)=1,SUMIFS($L:$L,D:D,D174),0)</f>
        <v>1</v>
      </c>
      <c r="Q174" s="70">
        <f>IF(COUNTIFS($D$2:$D174,D174)=1,SUMIFS($N:$N,D:D,D174),0)</f>
        <v>88</v>
      </c>
      <c r="R174" s="67" t="s">
        <v>82</v>
      </c>
      <c r="S174" s="67">
        <v>800249755</v>
      </c>
      <c r="T174" s="110">
        <v>800249755</v>
      </c>
      <c r="U174" s="67" t="s">
        <v>247</v>
      </c>
      <c r="V174" s="110" t="s">
        <v>247</v>
      </c>
      <c r="W174" s="67" t="s">
        <v>84</v>
      </c>
      <c r="X174" s="97">
        <v>46326</v>
      </c>
      <c r="Y174" s="72">
        <v>0</v>
      </c>
      <c r="Z174" s="73">
        <f>IF(COUNTIFS($D$2:$D174,$D174)=1,SUMIFS(Y:Y,$D:$D,$D174),0)</f>
        <v>0</v>
      </c>
      <c r="AA174" s="72">
        <v>0</v>
      </c>
      <c r="AB174" s="71" t="s">
        <v>85</v>
      </c>
      <c r="AC174" s="72">
        <v>0</v>
      </c>
      <c r="AD174" s="73">
        <f>IF(COUNTIFS($D$2:$D174,$D174)=1,SUMIFS(AC:AC,$D:$D,$D174),0)</f>
        <v>0</v>
      </c>
      <c r="AE174" s="73">
        <f>IF(COUNTIFS($D$2:$D174,$D174)=1,SUMIFS(AA:AA,$D:$D,$D174),0)</f>
        <v>0</v>
      </c>
      <c r="AF174" s="73">
        <f t="shared" si="85"/>
        <v>0</v>
      </c>
      <c r="AG174" s="73">
        <f t="shared" si="86"/>
        <v>0</v>
      </c>
      <c r="AH174" s="73">
        <f>IF(COUNTIFS($D$2:$D174,$D174)=1,SUMIFS(AG:AG,$D:$D,$D174),0)</f>
        <v>0</v>
      </c>
      <c r="AI174" s="65">
        <f t="shared" si="63"/>
        <v>2026</v>
      </c>
      <c r="AJ174" s="74">
        <f>AH174/VLOOKUP(AI174,SALARIOS!$A$1:$B$4,2,0)</f>
        <v>0</v>
      </c>
      <c r="AK174" s="72">
        <v>0</v>
      </c>
      <c r="AL174" s="72">
        <v>0</v>
      </c>
      <c r="AM174" s="72">
        <v>0</v>
      </c>
      <c r="AN174" s="72">
        <v>0</v>
      </c>
      <c r="AO174" s="73">
        <f t="shared" si="87"/>
        <v>0</v>
      </c>
      <c r="AP174" s="73">
        <f t="shared" si="88"/>
        <v>0</v>
      </c>
      <c r="AQ174" s="73">
        <f t="shared" si="89"/>
        <v>0</v>
      </c>
      <c r="AR174" s="73">
        <f>VALUE(IF(COUNTIFS($D$2:$D174,$D174)=1,MAX(0,SUMIFS(AP:AP,$D:$D,$D174)),0))</f>
        <v>0</v>
      </c>
      <c r="AS174" s="73">
        <f t="shared" si="62"/>
        <v>0</v>
      </c>
      <c r="AT174" s="73">
        <f>IF(COUNTIFS($D$2:$D174,$D174)=1,SUMIFS(AS:AS,$D:$D,$D174),0)</f>
        <v>0</v>
      </c>
      <c r="AU174" s="73">
        <f t="shared" si="90"/>
        <v>0</v>
      </c>
      <c r="AV174" s="73">
        <f t="shared" si="91"/>
        <v>0</v>
      </c>
      <c r="AW174" s="41">
        <f>SUMIFS(Combinaciones!$K:$K,Combinaciones!$A:$A,I174,Combinaciones!$B:$B,J174,Combinaciones!$F:$F,O174)*M174</f>
        <v>148639392</v>
      </c>
      <c r="AX174" s="73">
        <f>IF(COUNTIFS($D$2:$D174,$D174)=1,SUMIFS(AW:AW,$D:$D,$D174),0)</f>
        <v>148639392</v>
      </c>
      <c r="AY174" s="72">
        <v>0</v>
      </c>
      <c r="AZ174" s="71" t="s">
        <v>85</v>
      </c>
      <c r="BA174" s="75">
        <v>1</v>
      </c>
      <c r="BB174" s="73">
        <f t="shared" si="64"/>
        <v>157581.45000000001</v>
      </c>
      <c r="BC174" s="72">
        <v>0</v>
      </c>
      <c r="BD174" s="76">
        <f t="shared" si="92"/>
        <v>148796973.44999999</v>
      </c>
      <c r="BE174" s="73">
        <f>IF(COUNTIFS($D$2:$D174,$D174)=1,SUMIFS(BD:BD,$D:$D,$D174),0)</f>
        <v>148796973.44999999</v>
      </c>
      <c r="BF174" s="66">
        <v>0</v>
      </c>
      <c r="BG174" s="73">
        <f t="shared" si="95"/>
        <v>0</v>
      </c>
      <c r="BH174" s="73">
        <f>IF(COUNTIFS($D$2:$D174,$D174)=1,SUMIFS(BG:BG,$D:$D,$D174),0)</f>
        <v>0</v>
      </c>
      <c r="BI174" s="73">
        <f t="shared" si="65"/>
        <v>148796973.44999999</v>
      </c>
      <c r="BJ174" s="77">
        <f t="shared" si="93"/>
        <v>84.98289367498522</v>
      </c>
      <c r="BK174" s="44">
        <f t="shared" si="66"/>
        <v>148796973.44999999</v>
      </c>
      <c r="BL174" s="77">
        <f t="shared" si="67"/>
        <v>148796973.44999999</v>
      </c>
      <c r="BM174" s="73">
        <f>IF(COUNTIF($D$3:D174,D174)=1,BL174,"")</f>
        <v>148796973.44999999</v>
      </c>
      <c r="BN174" s="41">
        <f t="shared" si="68"/>
        <v>0</v>
      </c>
      <c r="BO174" s="41">
        <f t="shared" si="69"/>
        <v>148796973.44999999</v>
      </c>
      <c r="BP174" s="77">
        <f t="shared" si="70"/>
        <v>0</v>
      </c>
      <c r="BQ174" s="77">
        <f t="shared" si="71"/>
        <v>84.98289367498522</v>
      </c>
      <c r="BR174" s="44" t="str">
        <f t="shared" si="72"/>
        <v/>
      </c>
      <c r="BS174" s="77" t="str">
        <f t="shared" si="94"/>
        <v/>
      </c>
      <c r="BT174" s="77">
        <f t="shared" si="73"/>
        <v>84.98289367498522</v>
      </c>
      <c r="BU174" s="77" t="str">
        <f t="shared" si="74"/>
        <v/>
      </c>
    </row>
    <row r="175" spans="1:73" hidden="1">
      <c r="A175" s="95" t="s">
        <v>76</v>
      </c>
      <c r="B175" s="67">
        <v>82</v>
      </c>
      <c r="C175" s="67" t="s">
        <v>77</v>
      </c>
      <c r="D175" s="68">
        <v>5021312025</v>
      </c>
      <c r="E175" s="68" t="str">
        <f t="shared" si="61"/>
        <v/>
      </c>
      <c r="F175" s="62"/>
      <c r="G175" s="67" t="s">
        <v>220</v>
      </c>
      <c r="H175" s="67" t="s">
        <v>221</v>
      </c>
      <c r="I175" s="67" t="s">
        <v>96</v>
      </c>
      <c r="J175" s="67" t="s">
        <v>81</v>
      </c>
      <c r="K175" s="38" t="str">
        <f>INDEX('[3]Zonificación '!$AK:$AK,MATCH(D175,'[3]Zonificación '!$B:$B,0))</f>
        <v>OPERADOR COMPONENTE PEDAGOGICO CON ALIMENTOS</v>
      </c>
      <c r="L175" s="67">
        <v>1</v>
      </c>
      <c r="M175" s="38">
        <f>SUMIFS(
   zonificación!$AA:$AA,
   zonificación!$A:$A,B175,
   zonificación!$K:$K, G175,
   zonificación!$I:$I,H175,
   zonificación!$W:$W, I175, zonificación!$AK:$AK, J175)</f>
        <v>110</v>
      </c>
      <c r="N175" s="69">
        <f>IF(COUNTIFS($D$2:$D175,D175)=1,SUMIFS($M:$M,D:D,D175),0)</f>
        <v>110</v>
      </c>
      <c r="O175" s="62">
        <v>3</v>
      </c>
      <c r="P175" s="67">
        <f>IF(COUNTIFS($D$2:$D175,D175)=1,SUMIFS($L:$L,D:D,D175),0)</f>
        <v>1</v>
      </c>
      <c r="Q175" s="70">
        <f>IF(COUNTIFS($D$2:$D175,D175)=1,SUMIFS($N:$N,D:D,D175),0)</f>
        <v>110</v>
      </c>
      <c r="R175" s="67" t="s">
        <v>82</v>
      </c>
      <c r="S175" s="67">
        <v>811008886</v>
      </c>
      <c r="T175" s="110">
        <v>811008886</v>
      </c>
      <c r="U175" s="67" t="s">
        <v>248</v>
      </c>
      <c r="V175" s="110" t="s">
        <v>248</v>
      </c>
      <c r="W175" s="67" t="s">
        <v>84</v>
      </c>
      <c r="X175" s="97">
        <v>46326</v>
      </c>
      <c r="Y175" s="72">
        <v>0</v>
      </c>
      <c r="Z175" s="73">
        <f>IF(COUNTIFS($D$2:$D175,$D175)=1,SUMIFS(Y:Y,$D:$D,$D175),0)</f>
        <v>0</v>
      </c>
      <c r="AA175" s="72">
        <v>0</v>
      </c>
      <c r="AB175" s="71" t="s">
        <v>85</v>
      </c>
      <c r="AC175" s="72">
        <v>0</v>
      </c>
      <c r="AD175" s="73">
        <f>IF(COUNTIFS($D$2:$D175,$D175)=1,SUMIFS(AC:AC,$D:$D,$D175),0)</f>
        <v>0</v>
      </c>
      <c r="AE175" s="73">
        <f>IF(COUNTIFS($D$2:$D175,$D175)=1,SUMIFS(AA:AA,$D:$D,$D175),0)</f>
        <v>0</v>
      </c>
      <c r="AF175" s="73">
        <f t="shared" si="85"/>
        <v>0</v>
      </c>
      <c r="AG175" s="73">
        <f t="shared" si="86"/>
        <v>0</v>
      </c>
      <c r="AH175" s="73">
        <f>IF(COUNTIFS($D$2:$D175,$D175)=1,SUMIFS(AG:AG,$D:$D,$D175),0)</f>
        <v>0</v>
      </c>
      <c r="AI175" s="65">
        <f t="shared" si="63"/>
        <v>2026</v>
      </c>
      <c r="AJ175" s="74">
        <f>AH175/VLOOKUP(AI175,SALARIOS!$A$1:$B$4,2,0)</f>
        <v>0</v>
      </c>
      <c r="AK175" s="72">
        <v>0</v>
      </c>
      <c r="AL175" s="72">
        <v>0</v>
      </c>
      <c r="AM175" s="72">
        <v>0</v>
      </c>
      <c r="AN175" s="72">
        <v>0</v>
      </c>
      <c r="AO175" s="73">
        <f t="shared" si="87"/>
        <v>0</v>
      </c>
      <c r="AP175" s="73">
        <f t="shared" si="88"/>
        <v>0</v>
      </c>
      <c r="AQ175" s="73">
        <f t="shared" si="89"/>
        <v>0</v>
      </c>
      <c r="AR175" s="73">
        <f>VALUE(IF(COUNTIFS($D$2:$D175,$D175)=1,MAX(0,SUMIFS(AP:AP,$D:$D,$D175)),0))</f>
        <v>0</v>
      </c>
      <c r="AS175" s="73">
        <f t="shared" si="62"/>
        <v>0</v>
      </c>
      <c r="AT175" s="73">
        <f>IF(COUNTIFS($D$2:$D175,$D175)=1,SUMIFS(AS:AS,$D:$D,$D175),0)</f>
        <v>0</v>
      </c>
      <c r="AU175" s="73">
        <f t="shared" si="90"/>
        <v>0</v>
      </c>
      <c r="AV175" s="73">
        <f t="shared" si="91"/>
        <v>0</v>
      </c>
      <c r="AW175" s="41">
        <f>SUMIFS(Combinaciones!$K:$K,Combinaciones!$A:$A,I175,Combinaciones!$B:$B,J175,Combinaciones!$F:$F,O175)*M175</f>
        <v>185799240</v>
      </c>
      <c r="AX175" s="73">
        <f>IF(COUNTIFS($D$2:$D175,$D175)=1,SUMIFS(AW:AW,$D:$D,$D175),0)</f>
        <v>185799240</v>
      </c>
      <c r="AY175" s="72">
        <v>0</v>
      </c>
      <c r="AZ175" s="71" t="s">
        <v>85</v>
      </c>
      <c r="BA175" s="75">
        <v>2</v>
      </c>
      <c r="BB175" s="73">
        <f t="shared" si="64"/>
        <v>315162.90000000002</v>
      </c>
      <c r="BC175" s="72">
        <v>0</v>
      </c>
      <c r="BD175" s="76">
        <f t="shared" si="92"/>
        <v>186114402.90000001</v>
      </c>
      <c r="BE175" s="73">
        <f>IF(COUNTIFS($D$2:$D175,$D175)=1,SUMIFS(BD:BD,$D:$D,$D175),0)</f>
        <v>186114402.90000001</v>
      </c>
      <c r="BF175" s="66">
        <v>0</v>
      </c>
      <c r="BG175" s="73">
        <f t="shared" si="95"/>
        <v>0</v>
      </c>
      <c r="BH175" s="73">
        <f>IF(COUNTIFS($D$2:$D175,$D175)=1,SUMIFS(BG:BG,$D:$D,$D175),0)</f>
        <v>0</v>
      </c>
      <c r="BI175" s="73">
        <f t="shared" si="65"/>
        <v>186114402.90000001</v>
      </c>
      <c r="BJ175" s="77">
        <f t="shared" si="93"/>
        <v>106.29611709373152</v>
      </c>
      <c r="BK175" s="44">
        <f t="shared" si="66"/>
        <v>186114402.90000001</v>
      </c>
      <c r="BL175" s="77">
        <f t="shared" si="67"/>
        <v>186114402.90000001</v>
      </c>
      <c r="BM175" s="73">
        <f>IF(COUNTIF($D$3:D175,D175)=1,BL175,"")</f>
        <v>186114402.90000001</v>
      </c>
      <c r="BN175" s="41">
        <f t="shared" si="68"/>
        <v>0</v>
      </c>
      <c r="BO175" s="41">
        <f t="shared" si="69"/>
        <v>186114402.90000001</v>
      </c>
      <c r="BP175" s="77">
        <f t="shared" si="70"/>
        <v>0</v>
      </c>
      <c r="BQ175" s="77">
        <f t="shared" si="71"/>
        <v>106.29611709373152</v>
      </c>
      <c r="BR175" s="44" t="str">
        <f t="shared" si="72"/>
        <v/>
      </c>
      <c r="BS175" s="77" t="str">
        <f t="shared" si="94"/>
        <v/>
      </c>
      <c r="BT175" s="77">
        <f t="shared" si="73"/>
        <v>106.29611709373152</v>
      </c>
      <c r="BU175" s="77" t="str">
        <f t="shared" si="74"/>
        <v/>
      </c>
    </row>
    <row r="176" spans="1:73" hidden="1">
      <c r="A176" s="95" t="s">
        <v>76</v>
      </c>
      <c r="B176" s="67">
        <v>83</v>
      </c>
      <c r="C176" s="67" t="s">
        <v>77</v>
      </c>
      <c r="D176" s="68">
        <v>5020822025</v>
      </c>
      <c r="E176" s="68" t="str">
        <f t="shared" si="61"/>
        <v/>
      </c>
      <c r="F176" s="62"/>
      <c r="G176" s="67" t="s">
        <v>220</v>
      </c>
      <c r="H176" s="67" t="s">
        <v>221</v>
      </c>
      <c r="I176" s="67" t="s">
        <v>96</v>
      </c>
      <c r="J176" s="67" t="s">
        <v>81</v>
      </c>
      <c r="K176" s="38" t="str">
        <f>INDEX('[3]Zonificación '!$AK:$AK,MATCH(D176,'[3]Zonificación '!$B:$B,0))</f>
        <v>OPERADOR COMPONENTE PEDAGOGICO CON ALIMENTOS</v>
      </c>
      <c r="L176" s="67">
        <v>1</v>
      </c>
      <c r="M176" s="38">
        <f>SUMIFS(
   zonificación!$AA:$AA,
   zonificación!$A:$A,B176,
   zonificación!$K:$K, G176,
   zonificación!$I:$I,H176,
   zonificación!$W:$W, I176, zonificación!$AK:$AK, J176)</f>
        <v>100</v>
      </c>
      <c r="N176" s="69">
        <f>IF(COUNTIFS($D$2:$D176,D176)=1,SUMIFS($M:$M,D:D,D176),0)</f>
        <v>100</v>
      </c>
      <c r="O176" s="62">
        <v>3</v>
      </c>
      <c r="P176" s="67">
        <f>IF(COUNTIFS($D$2:$D176,D176)=1,SUMIFS($L:$L,D:D,D176),0)</f>
        <v>1</v>
      </c>
      <c r="Q176" s="70">
        <f>IF(COUNTIFS($D$2:$D176,D176)=1,SUMIFS($N:$N,D:D,D176),0)</f>
        <v>100</v>
      </c>
      <c r="R176" s="67" t="s">
        <v>82</v>
      </c>
      <c r="S176" s="67">
        <v>811044088</v>
      </c>
      <c r="T176" s="110">
        <v>811044088</v>
      </c>
      <c r="U176" s="67" t="s">
        <v>249</v>
      </c>
      <c r="V176" s="110" t="s">
        <v>249</v>
      </c>
      <c r="W176" s="67" t="s">
        <v>84</v>
      </c>
      <c r="X176" s="97">
        <v>46326</v>
      </c>
      <c r="Y176" s="72">
        <v>0</v>
      </c>
      <c r="Z176" s="73">
        <f>IF(COUNTIFS($D$2:$D176,$D176)=1,SUMIFS(Y:Y,$D:$D,$D176),0)</f>
        <v>0</v>
      </c>
      <c r="AA176" s="72">
        <v>0</v>
      </c>
      <c r="AB176" s="71" t="s">
        <v>85</v>
      </c>
      <c r="AC176" s="72">
        <v>0</v>
      </c>
      <c r="AD176" s="73">
        <f>IF(COUNTIFS($D$2:$D176,$D176)=1,SUMIFS(AC:AC,$D:$D,$D176),0)</f>
        <v>0</v>
      </c>
      <c r="AE176" s="73">
        <f>IF(COUNTIFS($D$2:$D176,$D176)=1,SUMIFS(AA:AA,$D:$D,$D176),0)</f>
        <v>0</v>
      </c>
      <c r="AF176" s="73">
        <f t="shared" si="85"/>
        <v>0</v>
      </c>
      <c r="AG176" s="73">
        <f t="shared" si="86"/>
        <v>0</v>
      </c>
      <c r="AH176" s="73">
        <f>IF(COUNTIFS($D$2:$D176,$D176)=1,SUMIFS(AG:AG,$D:$D,$D176),0)</f>
        <v>0</v>
      </c>
      <c r="AI176" s="65">
        <f t="shared" si="63"/>
        <v>2026</v>
      </c>
      <c r="AJ176" s="74">
        <f>AH176/VLOOKUP(AI176,SALARIOS!$A$1:$B$4,2,0)</f>
        <v>0</v>
      </c>
      <c r="AK176" s="72">
        <v>0</v>
      </c>
      <c r="AL176" s="72">
        <v>0</v>
      </c>
      <c r="AM176" s="72">
        <v>0</v>
      </c>
      <c r="AN176" s="72">
        <v>0</v>
      </c>
      <c r="AO176" s="73">
        <f t="shared" si="87"/>
        <v>0</v>
      </c>
      <c r="AP176" s="73">
        <f t="shared" si="88"/>
        <v>0</v>
      </c>
      <c r="AQ176" s="73">
        <f t="shared" si="89"/>
        <v>0</v>
      </c>
      <c r="AR176" s="73">
        <f>VALUE(IF(COUNTIFS($D$2:$D176,$D176)=1,MAX(0,SUMIFS(AP:AP,$D:$D,$D176)),0))</f>
        <v>0</v>
      </c>
      <c r="AS176" s="73">
        <f t="shared" si="62"/>
        <v>0</v>
      </c>
      <c r="AT176" s="73">
        <f>IF(COUNTIFS($D$2:$D176,$D176)=1,SUMIFS(AS:AS,$D:$D,$D176),0)</f>
        <v>0</v>
      </c>
      <c r="AU176" s="73">
        <f t="shared" si="90"/>
        <v>0</v>
      </c>
      <c r="AV176" s="73">
        <f t="shared" si="91"/>
        <v>0</v>
      </c>
      <c r="AW176" s="41">
        <f>SUMIFS(Combinaciones!$K:$K,Combinaciones!$A:$A,I176,Combinaciones!$B:$B,J176,Combinaciones!$F:$F,O176)*M176</f>
        <v>168908400</v>
      </c>
      <c r="AX176" s="73">
        <f>IF(COUNTIFS($D$2:$D176,$D176)=1,SUMIFS(AW:AW,$D:$D,$D176),0)</f>
        <v>168908400</v>
      </c>
      <c r="AY176" s="72">
        <v>0</v>
      </c>
      <c r="AZ176" s="71" t="s">
        <v>85</v>
      </c>
      <c r="BA176" s="75">
        <v>5</v>
      </c>
      <c r="BB176" s="73">
        <f t="shared" si="64"/>
        <v>787907.25</v>
      </c>
      <c r="BC176" s="72">
        <v>0</v>
      </c>
      <c r="BD176" s="76">
        <f t="shared" si="92"/>
        <v>169696307.25</v>
      </c>
      <c r="BE176" s="73">
        <f>IF(COUNTIFS($D$2:$D176,$D176)=1,SUMIFS(BD:BD,$D:$D,$D176),0)</f>
        <v>169696307.25</v>
      </c>
      <c r="BF176" s="66">
        <v>0</v>
      </c>
      <c r="BG176" s="73">
        <f t="shared" si="95"/>
        <v>0</v>
      </c>
      <c r="BH176" s="73">
        <f>IF(COUNTIFS($D$2:$D176,$D176)=1,SUMIFS(BG:BG,$D:$D,$D176),0)</f>
        <v>0</v>
      </c>
      <c r="BI176" s="73">
        <f t="shared" si="65"/>
        <v>169696307.25</v>
      </c>
      <c r="BJ176" s="77">
        <f t="shared" si="93"/>
        <v>96.919197357937747</v>
      </c>
      <c r="BK176" s="44">
        <f t="shared" si="66"/>
        <v>169696307.25</v>
      </c>
      <c r="BL176" s="77">
        <f t="shared" si="67"/>
        <v>169696307.25</v>
      </c>
      <c r="BM176" s="73">
        <f>IF(COUNTIF($D$3:D176,D176)=1,BL176,"")</f>
        <v>169696307.25</v>
      </c>
      <c r="BN176" s="41">
        <f t="shared" si="68"/>
        <v>0</v>
      </c>
      <c r="BO176" s="41">
        <f t="shared" si="69"/>
        <v>169696307.25</v>
      </c>
      <c r="BP176" s="77">
        <f t="shared" si="70"/>
        <v>0</v>
      </c>
      <c r="BQ176" s="77">
        <f t="shared" si="71"/>
        <v>96.919197357937747</v>
      </c>
      <c r="BR176" s="44" t="str">
        <f t="shared" si="72"/>
        <v/>
      </c>
      <c r="BS176" s="77" t="str">
        <f t="shared" si="94"/>
        <v/>
      </c>
      <c r="BT176" s="77">
        <f t="shared" si="73"/>
        <v>96.919197357937747</v>
      </c>
      <c r="BU176" s="77" t="str">
        <f t="shared" si="74"/>
        <v/>
      </c>
    </row>
    <row r="177" spans="1:73" hidden="1">
      <c r="A177" s="95" t="s">
        <v>76</v>
      </c>
      <c r="B177" s="67">
        <v>84</v>
      </c>
      <c r="C177" s="67" t="s">
        <v>77</v>
      </c>
      <c r="D177" s="68">
        <v>5021222025</v>
      </c>
      <c r="E177" s="68" t="str">
        <f t="shared" si="61"/>
        <v/>
      </c>
      <c r="F177" s="62"/>
      <c r="G177" s="67" t="s">
        <v>108</v>
      </c>
      <c r="H177" s="67" t="s">
        <v>250</v>
      </c>
      <c r="I177" s="67" t="s">
        <v>96</v>
      </c>
      <c r="J177" s="67" t="s">
        <v>81</v>
      </c>
      <c r="K177" s="67"/>
      <c r="L177" s="67">
        <v>2</v>
      </c>
      <c r="M177" s="38">
        <f>SUMIFS(
   zonificación!$AA:$AA,
   zonificación!$A:$A,B177,
   zonificación!$K:$K, G177,
   zonificación!$I:$I,H177,
   zonificación!$W:$W, I177, zonificación!$AK:$AK, J177)</f>
        <v>300</v>
      </c>
      <c r="N177" s="69">
        <f>IF(COUNTIFS($D$2:$D177,D177)=1,SUMIFS($M:$M,D:D,D177),0)</f>
        <v>300</v>
      </c>
      <c r="O177" s="62">
        <v>3</v>
      </c>
      <c r="P177" s="67">
        <f>IF(COUNTIFS($D$2:$D177,D177)=1,SUMIFS($L:$L,D:D,D177),0)</f>
        <v>2</v>
      </c>
      <c r="Q177" s="70">
        <f>IF(COUNTIFS($D$2:$D177,D177)=1,SUMIFS($N:$N,D:D,D177),0)</f>
        <v>300</v>
      </c>
      <c r="R177" s="67" t="s">
        <v>183</v>
      </c>
      <c r="S177" s="67">
        <v>800049337</v>
      </c>
      <c r="T177" s="110">
        <v>800049337</v>
      </c>
      <c r="U177" s="67" t="s">
        <v>251</v>
      </c>
      <c r="V177" s="110" t="s">
        <v>251</v>
      </c>
      <c r="W177" s="67" t="s">
        <v>84</v>
      </c>
      <c r="X177" s="97">
        <v>46326</v>
      </c>
      <c r="Y177" s="72">
        <v>0</v>
      </c>
      <c r="Z177" s="73">
        <f>IF(COUNTIFS($D$2:$D177,$D177)=1,SUMIFS(Y:Y,$D:$D,$D177),0)</f>
        <v>0</v>
      </c>
      <c r="AA177" s="72">
        <v>0</v>
      </c>
      <c r="AB177" s="71" t="s">
        <v>85</v>
      </c>
      <c r="AC177" s="72">
        <v>0</v>
      </c>
      <c r="AD177" s="73">
        <f>IF(COUNTIFS($D$2:$D177,$D177)=1,SUMIFS(AC:AC,$D:$D,$D177),0)</f>
        <v>0</v>
      </c>
      <c r="AE177" s="73">
        <f>IF(COUNTIFS($D$2:$D177,$D177)=1,SUMIFS(AA:AA,$D:$D,$D177),0)</f>
        <v>0</v>
      </c>
      <c r="AF177" s="73">
        <f t="shared" si="85"/>
        <v>0</v>
      </c>
      <c r="AG177" s="73">
        <f t="shared" si="86"/>
        <v>0</v>
      </c>
      <c r="AH177" s="73">
        <f>IF(COUNTIFS($D$2:$D177,$D177)=1,SUMIFS(AG:AG,$D:$D,$D177),0)</f>
        <v>0</v>
      </c>
      <c r="AI177" s="65">
        <f t="shared" si="63"/>
        <v>2026</v>
      </c>
      <c r="AJ177" s="74">
        <f>AH177/VLOOKUP(AI177,SALARIOS!$A$1:$B$4,2,0)</f>
        <v>0</v>
      </c>
      <c r="AK177" s="72">
        <v>0</v>
      </c>
      <c r="AL177" s="72">
        <v>0</v>
      </c>
      <c r="AM177" s="72">
        <v>0</v>
      </c>
      <c r="AN177" s="72">
        <v>0</v>
      </c>
      <c r="AO177" s="73">
        <f t="shared" si="87"/>
        <v>0</v>
      </c>
      <c r="AP177" s="73">
        <f t="shared" si="88"/>
        <v>0</v>
      </c>
      <c r="AQ177" s="73">
        <f t="shared" si="89"/>
        <v>0</v>
      </c>
      <c r="AR177" s="73">
        <f>VALUE(IF(COUNTIFS($D$2:$D177,$D177)=1,MAX(0,SUMIFS(AP:AP,$D:$D,$D177)),0))</f>
        <v>0</v>
      </c>
      <c r="AS177" s="73">
        <f t="shared" si="62"/>
        <v>0</v>
      </c>
      <c r="AT177" s="73">
        <f>IF(COUNTIFS($D$2:$D177,$D177)=1,SUMIFS(AS:AS,$D:$D,$D177),0)</f>
        <v>0</v>
      </c>
      <c r="AU177" s="73">
        <f t="shared" si="90"/>
        <v>0</v>
      </c>
      <c r="AV177" s="73">
        <f t="shared" si="91"/>
        <v>0</v>
      </c>
      <c r="AW177" s="41">
        <f>SUMIFS(Combinaciones!$K:$K,Combinaciones!$A:$A,I177,Combinaciones!$B:$B,J177,Combinaciones!$F:$F,O177)*M177</f>
        <v>506725200</v>
      </c>
      <c r="AX177" s="73">
        <f>IF(COUNTIFS($D$2:$D177,$D177)=1,SUMIFS(AW:AW,$D:$D,$D177),0)</f>
        <v>506725200</v>
      </c>
      <c r="AY177" s="72">
        <v>0</v>
      </c>
      <c r="AZ177" s="71" t="s">
        <v>85</v>
      </c>
      <c r="BA177" s="75">
        <v>40</v>
      </c>
      <c r="BB177" s="73">
        <f t="shared" si="64"/>
        <v>6303258</v>
      </c>
      <c r="BC177" s="72">
        <v>0</v>
      </c>
      <c r="BD177" s="76">
        <f t="shared" si="92"/>
        <v>513028458</v>
      </c>
      <c r="BE177" s="73">
        <f>IF(COUNTIFS($D$2:$D177,$D177)=1,SUMIFS(BD:BD,$D:$D,$D177),0)</f>
        <v>513028458</v>
      </c>
      <c r="BF177" s="66">
        <v>0</v>
      </c>
      <c r="BG177" s="73">
        <f t="shared" si="95"/>
        <v>0</v>
      </c>
      <c r="BH177" s="73">
        <f>IF(COUNTIFS($D$2:$D177,$D177)=1,SUMIFS(BG:BG,$D:$D,$D177),0)</f>
        <v>0</v>
      </c>
      <c r="BI177" s="73">
        <f t="shared" si="65"/>
        <v>513028458</v>
      </c>
      <c r="BJ177" s="77">
        <f t="shared" si="93"/>
        <v>293.00759207381327</v>
      </c>
      <c r="BK177" s="44">
        <f t="shared" si="66"/>
        <v>513028458</v>
      </c>
      <c r="BL177" s="77">
        <f t="shared" si="67"/>
        <v>513028458</v>
      </c>
      <c r="BM177" s="73">
        <f>IF(COUNTIF($D$3:D177,D177)=1,BL177,"")</f>
        <v>513028458</v>
      </c>
      <c r="BN177" s="41">
        <f t="shared" si="68"/>
        <v>0</v>
      </c>
      <c r="BO177" s="41">
        <f t="shared" si="69"/>
        <v>513028458</v>
      </c>
      <c r="BP177" s="77">
        <f t="shared" si="70"/>
        <v>0</v>
      </c>
      <c r="BQ177" s="77">
        <f t="shared" si="71"/>
        <v>293.00759207381327</v>
      </c>
      <c r="BR177" s="44" t="str">
        <f t="shared" si="72"/>
        <v/>
      </c>
      <c r="BS177" s="77" t="str">
        <f t="shared" si="94"/>
        <v/>
      </c>
      <c r="BT177" s="77">
        <f t="shared" si="73"/>
        <v>293.00759207381327</v>
      </c>
      <c r="BU177" s="77" t="str">
        <f t="shared" si="74"/>
        <v/>
      </c>
    </row>
    <row r="178" spans="1:73" hidden="1">
      <c r="A178" s="95" t="s">
        <v>76</v>
      </c>
      <c r="B178" s="67">
        <v>86</v>
      </c>
      <c r="C178" s="67" t="s">
        <v>77</v>
      </c>
      <c r="D178" s="68">
        <v>5021082025</v>
      </c>
      <c r="E178" s="68" t="str">
        <f t="shared" si="61"/>
        <v/>
      </c>
      <c r="F178" s="62"/>
      <c r="G178" s="67" t="s">
        <v>94</v>
      </c>
      <c r="H178" s="67" t="s">
        <v>106</v>
      </c>
      <c r="I178" s="67" t="s">
        <v>96</v>
      </c>
      <c r="J178" s="67" t="s">
        <v>81</v>
      </c>
      <c r="K178" s="38" t="str">
        <f>INDEX('[3]Zonificación '!$AK:$AK,MATCH(D178,'[3]Zonificación '!$B:$B,0))</f>
        <v>OPERADOR COMPONENTE PEDAGOGICO CON ALIMENTOS</v>
      </c>
      <c r="L178" s="67">
        <v>1</v>
      </c>
      <c r="M178" s="38">
        <f>SUMIFS(
   zonificación!$AA:$AA,
   zonificación!$A:$A,B178,
   zonificación!$K:$K, G178,
   zonificación!$I:$I,H178,
   zonificación!$W:$W, I178, zonificación!$AK:$AK, J178)</f>
        <v>78</v>
      </c>
      <c r="N178" s="69">
        <f>IF(COUNTIFS($D$2:$D178,D178)=1,SUMIFS($M:$M,D:D,D178),0)</f>
        <v>78</v>
      </c>
      <c r="O178" s="62">
        <v>3</v>
      </c>
      <c r="P178" s="67">
        <f>IF(COUNTIFS($D$2:$D178,D178)=1,SUMIFS($L:$L,D:D,D178),0)</f>
        <v>1</v>
      </c>
      <c r="Q178" s="70">
        <f>IF(COUNTIFS($D$2:$D178,D178)=1,SUMIFS($N:$N,D:D,D178),0)</f>
        <v>78</v>
      </c>
      <c r="R178" s="67" t="s">
        <v>82</v>
      </c>
      <c r="S178" s="67">
        <v>800217321</v>
      </c>
      <c r="T178" s="110">
        <v>800217321</v>
      </c>
      <c r="U178" s="67" t="s">
        <v>252</v>
      </c>
      <c r="V178" s="110" t="s">
        <v>252</v>
      </c>
      <c r="W178" s="67" t="s">
        <v>84</v>
      </c>
      <c r="X178" s="97">
        <v>46326</v>
      </c>
      <c r="Y178" s="72">
        <v>0</v>
      </c>
      <c r="Z178" s="73">
        <f>IF(COUNTIFS($D$2:$D178,$D178)=1,SUMIFS(Y:Y,$D:$D,$D178),0)</f>
        <v>0</v>
      </c>
      <c r="AA178" s="72">
        <v>0</v>
      </c>
      <c r="AB178" s="71" t="s">
        <v>85</v>
      </c>
      <c r="AC178" s="72">
        <v>0</v>
      </c>
      <c r="AD178" s="73">
        <f>IF(COUNTIFS($D$2:$D178,$D178)=1,SUMIFS(AC:AC,$D:$D,$D178),0)</f>
        <v>0</v>
      </c>
      <c r="AE178" s="73">
        <f>IF(COUNTIFS($D$2:$D178,$D178)=1,SUMIFS(AA:AA,$D:$D,$D178),0)</f>
        <v>0</v>
      </c>
      <c r="AF178" s="73">
        <f t="shared" si="85"/>
        <v>0</v>
      </c>
      <c r="AG178" s="73">
        <f t="shared" si="86"/>
        <v>0</v>
      </c>
      <c r="AH178" s="73">
        <f>IF(COUNTIFS($D$2:$D178,$D178)=1,SUMIFS(AG:AG,$D:$D,$D178),0)</f>
        <v>0</v>
      </c>
      <c r="AI178" s="65">
        <f t="shared" si="63"/>
        <v>2026</v>
      </c>
      <c r="AJ178" s="74">
        <f>AH178/VLOOKUP(AI178,SALARIOS!$A$1:$B$4,2,0)</f>
        <v>0</v>
      </c>
      <c r="AK178" s="72">
        <v>0</v>
      </c>
      <c r="AL178" s="72">
        <v>0</v>
      </c>
      <c r="AM178" s="72">
        <v>0</v>
      </c>
      <c r="AN178" s="72">
        <v>0</v>
      </c>
      <c r="AO178" s="73">
        <f t="shared" si="87"/>
        <v>0</v>
      </c>
      <c r="AP178" s="73">
        <f t="shared" si="88"/>
        <v>0</v>
      </c>
      <c r="AQ178" s="73">
        <f t="shared" si="89"/>
        <v>0</v>
      </c>
      <c r="AR178" s="73">
        <f>VALUE(IF(COUNTIFS($D$2:$D178,$D178)=1,MAX(0,SUMIFS(AP:AP,$D:$D,$D178)),0))</f>
        <v>0</v>
      </c>
      <c r="AS178" s="73">
        <f t="shared" si="62"/>
        <v>0</v>
      </c>
      <c r="AT178" s="73">
        <f>IF(COUNTIFS($D$2:$D178,$D178)=1,SUMIFS(AS:AS,$D:$D,$D178),0)</f>
        <v>0</v>
      </c>
      <c r="AU178" s="73">
        <f t="shared" si="90"/>
        <v>0</v>
      </c>
      <c r="AV178" s="73">
        <f t="shared" si="91"/>
        <v>0</v>
      </c>
      <c r="AW178" s="41">
        <f>SUMIFS(Combinaciones!$K:$K,Combinaciones!$A:$A,I178,Combinaciones!$B:$B,J178,Combinaciones!$F:$F,O178)*M178</f>
        <v>131748552</v>
      </c>
      <c r="AX178" s="73">
        <f>IF(COUNTIFS($D$2:$D178,$D178)=1,SUMIFS(AW:AW,$D:$D,$D178),0)</f>
        <v>131748552</v>
      </c>
      <c r="AY178" s="72">
        <v>0</v>
      </c>
      <c r="AZ178" s="71" t="s">
        <v>85</v>
      </c>
      <c r="BA178" s="75"/>
      <c r="BB178" s="73">
        <f t="shared" si="64"/>
        <v>0</v>
      </c>
      <c r="BC178" s="72">
        <v>0</v>
      </c>
      <c r="BD178" s="76">
        <f t="shared" si="92"/>
        <v>131748552</v>
      </c>
      <c r="BE178" s="73">
        <f>IF(COUNTIFS($D$2:$D178,$D178)=1,SUMIFS(BD:BD,$D:$D,$D178),0)</f>
        <v>131748552</v>
      </c>
      <c r="BF178" s="66">
        <v>0</v>
      </c>
      <c r="BG178" s="73">
        <f t="shared" si="95"/>
        <v>0</v>
      </c>
      <c r="BH178" s="73">
        <f>IF(COUNTIFS($D$2:$D178,$D178)=1,SUMIFS(BG:BG,$D:$D,$D178),0)</f>
        <v>0</v>
      </c>
      <c r="BI178" s="73">
        <f t="shared" si="65"/>
        <v>131748552</v>
      </c>
      <c r="BJ178" s="77">
        <f t="shared" si="93"/>
        <v>75.245973939191444</v>
      </c>
      <c r="BK178" s="44">
        <f t="shared" si="66"/>
        <v>131748552</v>
      </c>
      <c r="BL178" s="77">
        <f t="shared" si="67"/>
        <v>131748552</v>
      </c>
      <c r="BM178" s="73">
        <f>IF(COUNTIF($D$3:D178,D178)=1,BL178,"")</f>
        <v>131748552</v>
      </c>
      <c r="BN178" s="41">
        <f t="shared" si="68"/>
        <v>0</v>
      </c>
      <c r="BO178" s="41">
        <f t="shared" si="69"/>
        <v>131748552</v>
      </c>
      <c r="BP178" s="77">
        <f t="shared" si="70"/>
        <v>0</v>
      </c>
      <c r="BQ178" s="77">
        <f t="shared" si="71"/>
        <v>75.245973939191444</v>
      </c>
      <c r="BR178" s="44" t="str">
        <f t="shared" si="72"/>
        <v/>
      </c>
      <c r="BS178" s="77" t="str">
        <f t="shared" si="94"/>
        <v/>
      </c>
      <c r="BT178" s="77">
        <f t="shared" si="73"/>
        <v>75.245973939191444</v>
      </c>
      <c r="BU178" s="77" t="str">
        <f t="shared" si="74"/>
        <v/>
      </c>
    </row>
    <row r="179" spans="1:73" hidden="1">
      <c r="A179" s="95" t="s">
        <v>76</v>
      </c>
      <c r="B179" s="67">
        <v>87</v>
      </c>
      <c r="C179" s="67" t="s">
        <v>77</v>
      </c>
      <c r="D179" s="68">
        <v>5021092025</v>
      </c>
      <c r="E179" s="68" t="str">
        <f t="shared" si="61"/>
        <v/>
      </c>
      <c r="F179" s="62"/>
      <c r="G179" s="67" t="s">
        <v>94</v>
      </c>
      <c r="H179" s="67" t="s">
        <v>253</v>
      </c>
      <c r="I179" s="67" t="s">
        <v>96</v>
      </c>
      <c r="J179" s="67" t="s">
        <v>81</v>
      </c>
      <c r="K179" s="38" t="str">
        <f>INDEX('[3]Zonificación '!$AK:$AK,MATCH(D179,'[3]Zonificación '!$B:$B,0))</f>
        <v>OPERADOR COMPONENTE PEDAGOGICO CON ALIMENTOS</v>
      </c>
      <c r="L179" s="67">
        <v>1</v>
      </c>
      <c r="M179" s="38">
        <f>SUMIFS(
   zonificación!$AA:$AA,
   zonificación!$A:$A,B179,
   zonificación!$K:$K, G179,
   zonificación!$I:$I,H179,
   zonificación!$W:$W, I179, zonificación!$AK:$AK, J179)</f>
        <v>80</v>
      </c>
      <c r="N179" s="69">
        <f>IF(COUNTIFS($D$2:$D179,D179)=1,SUMIFS($M:$M,D:D,D179),0)</f>
        <v>80</v>
      </c>
      <c r="O179" s="62">
        <v>3</v>
      </c>
      <c r="P179" s="67">
        <f>IF(COUNTIFS($D$2:$D179,D179)=1,SUMIFS($L:$L,D:D,D179),0)</f>
        <v>1</v>
      </c>
      <c r="Q179" s="70">
        <f>IF(COUNTIFS($D$2:$D179,D179)=1,SUMIFS($N:$N,D:D,D179),0)</f>
        <v>80</v>
      </c>
      <c r="R179" s="67" t="s">
        <v>82</v>
      </c>
      <c r="S179" s="67">
        <v>811008205</v>
      </c>
      <c r="T179" s="110">
        <v>811008205</v>
      </c>
      <c r="U179" s="67" t="s">
        <v>254</v>
      </c>
      <c r="V179" s="110" t="s">
        <v>254</v>
      </c>
      <c r="W179" s="67" t="s">
        <v>84</v>
      </c>
      <c r="X179" s="97">
        <v>46326</v>
      </c>
      <c r="Y179" s="72">
        <v>0</v>
      </c>
      <c r="Z179" s="73">
        <f>IF(COUNTIFS($D$2:$D179,$D179)=1,SUMIFS(Y:Y,$D:$D,$D179),0)</f>
        <v>0</v>
      </c>
      <c r="AA179" s="72">
        <v>0</v>
      </c>
      <c r="AB179" s="71" t="s">
        <v>85</v>
      </c>
      <c r="AC179" s="72">
        <v>0</v>
      </c>
      <c r="AD179" s="73">
        <f>IF(COUNTIFS($D$2:$D179,$D179)=1,SUMIFS(AC:AC,$D:$D,$D179),0)</f>
        <v>0</v>
      </c>
      <c r="AE179" s="73">
        <f>IF(COUNTIFS($D$2:$D179,$D179)=1,SUMIFS(AA:AA,$D:$D,$D179),0)</f>
        <v>0</v>
      </c>
      <c r="AF179" s="73">
        <f t="shared" si="85"/>
        <v>0</v>
      </c>
      <c r="AG179" s="73">
        <f t="shared" si="86"/>
        <v>0</v>
      </c>
      <c r="AH179" s="73">
        <f>IF(COUNTIFS($D$2:$D179,$D179)=1,SUMIFS(AG:AG,$D:$D,$D179),0)</f>
        <v>0</v>
      </c>
      <c r="AI179" s="65">
        <f t="shared" si="63"/>
        <v>2026</v>
      </c>
      <c r="AJ179" s="74">
        <f>AH179/VLOOKUP(AI179,SALARIOS!$A$1:$B$4,2,0)</f>
        <v>0</v>
      </c>
      <c r="AK179" s="72">
        <v>0</v>
      </c>
      <c r="AL179" s="72">
        <v>0</v>
      </c>
      <c r="AM179" s="72">
        <v>0</v>
      </c>
      <c r="AN179" s="72">
        <v>0</v>
      </c>
      <c r="AO179" s="73">
        <f t="shared" si="87"/>
        <v>0</v>
      </c>
      <c r="AP179" s="73">
        <f t="shared" si="88"/>
        <v>0</v>
      </c>
      <c r="AQ179" s="73">
        <f t="shared" si="89"/>
        <v>0</v>
      </c>
      <c r="AR179" s="73">
        <f>VALUE(IF(COUNTIFS($D$2:$D179,$D179)=1,MAX(0,SUMIFS(AP:AP,$D:$D,$D179)),0))</f>
        <v>0</v>
      </c>
      <c r="AS179" s="73">
        <f t="shared" si="62"/>
        <v>0</v>
      </c>
      <c r="AT179" s="73">
        <f>IF(COUNTIFS($D$2:$D179,$D179)=1,SUMIFS(AS:AS,$D:$D,$D179),0)</f>
        <v>0</v>
      </c>
      <c r="AU179" s="73">
        <f t="shared" si="90"/>
        <v>0</v>
      </c>
      <c r="AV179" s="73">
        <f t="shared" si="91"/>
        <v>0</v>
      </c>
      <c r="AW179" s="41">
        <f>SUMIFS(Combinaciones!$K:$K,Combinaciones!$A:$A,I179,Combinaciones!$B:$B,J179,Combinaciones!$F:$F,O179)*M179</f>
        <v>135126720</v>
      </c>
      <c r="AX179" s="73">
        <f>IF(COUNTIFS($D$2:$D179,$D179)=1,SUMIFS(AW:AW,$D:$D,$D179),0)</f>
        <v>135126720</v>
      </c>
      <c r="AY179" s="72">
        <v>0</v>
      </c>
      <c r="AZ179" s="71" t="s">
        <v>85</v>
      </c>
      <c r="BA179" s="75">
        <v>3</v>
      </c>
      <c r="BB179" s="73">
        <f t="shared" si="64"/>
        <v>472744.35000000003</v>
      </c>
      <c r="BC179" s="72">
        <v>0</v>
      </c>
      <c r="BD179" s="76">
        <f t="shared" si="92"/>
        <v>135599464.34999999</v>
      </c>
      <c r="BE179" s="73">
        <f>IF(COUNTIFS($D$2:$D179,$D179)=1,SUMIFS(BD:BD,$D:$D,$D179),0)</f>
        <v>135599464.34999999</v>
      </c>
      <c r="BF179" s="66">
        <v>0</v>
      </c>
      <c r="BG179" s="73">
        <f t="shared" si="95"/>
        <v>0</v>
      </c>
      <c r="BH179" s="73">
        <f>IF(COUNTIFS($D$2:$D179,$D179)=1,SUMIFS(BG:BG,$D:$D,$D179),0)</f>
        <v>0</v>
      </c>
      <c r="BI179" s="73">
        <f t="shared" si="65"/>
        <v>135599464.34999999</v>
      </c>
      <c r="BJ179" s="77">
        <f t="shared" si="93"/>
        <v>77.445357886350195</v>
      </c>
      <c r="BK179" s="44">
        <f t="shared" si="66"/>
        <v>135599464.34999999</v>
      </c>
      <c r="BL179" s="77">
        <f t="shared" si="67"/>
        <v>135599464.34999999</v>
      </c>
      <c r="BM179" s="73">
        <f>IF(COUNTIF($D$3:D179,D179)=1,BL179,"")</f>
        <v>135599464.34999999</v>
      </c>
      <c r="BN179" s="41">
        <f t="shared" si="68"/>
        <v>0</v>
      </c>
      <c r="BO179" s="41">
        <f t="shared" si="69"/>
        <v>135599464.34999999</v>
      </c>
      <c r="BP179" s="77">
        <f t="shared" si="70"/>
        <v>0</v>
      </c>
      <c r="BQ179" s="77">
        <f t="shared" si="71"/>
        <v>77.445357886350195</v>
      </c>
      <c r="BR179" s="44" t="str">
        <f t="shared" si="72"/>
        <v/>
      </c>
      <c r="BS179" s="77" t="str">
        <f t="shared" si="94"/>
        <v/>
      </c>
      <c r="BT179" s="77">
        <f t="shared" si="73"/>
        <v>77.445357886350195</v>
      </c>
      <c r="BU179" s="77" t="str">
        <f t="shared" si="74"/>
        <v/>
      </c>
    </row>
    <row r="180" spans="1:73" hidden="1">
      <c r="A180" s="95" t="s">
        <v>76</v>
      </c>
      <c r="B180" s="67">
        <v>88</v>
      </c>
      <c r="C180" s="67" t="s">
        <v>77</v>
      </c>
      <c r="D180" s="68">
        <v>5020442025</v>
      </c>
      <c r="E180" s="68" t="str">
        <f t="shared" si="61"/>
        <v/>
      </c>
      <c r="F180" s="62"/>
      <c r="G180" s="67" t="s">
        <v>133</v>
      </c>
      <c r="H180" s="67" t="s">
        <v>255</v>
      </c>
      <c r="I180" s="67" t="s">
        <v>96</v>
      </c>
      <c r="J180" s="67" t="s">
        <v>81</v>
      </c>
      <c r="K180" s="38" t="str">
        <f>INDEX('[3]Zonificación '!$AK:$AK,MATCH(D180,'[3]Zonificación '!$B:$B,0))</f>
        <v>OPERADOR COMPONENTE PEDAGOGICO CON ALIMENTOS</v>
      </c>
      <c r="L180" s="67">
        <v>2</v>
      </c>
      <c r="M180" s="38">
        <f>SUMIFS(
   zonificación!$AA:$AA,
   zonificación!$A:$A,B180,
   zonificación!$K:$K, G180,
   zonificación!$I:$I,H180,
   zonificación!$W:$W, I180, zonificación!$AK:$AK, J180)</f>
        <v>85</v>
      </c>
      <c r="N180" s="69">
        <f>IF(COUNTIFS($D$2:$D180,D180)=1,SUMIFS($M:$M,D:D,D180),0)</f>
        <v>85</v>
      </c>
      <c r="O180" s="62">
        <v>3</v>
      </c>
      <c r="P180" s="67">
        <f>IF(COUNTIFS($D$2:$D180,D180)=1,SUMIFS($L:$L,D:D,D180),0)</f>
        <v>2</v>
      </c>
      <c r="Q180" s="70">
        <f>IF(COUNTIFS($D$2:$D180,D180)=1,SUMIFS($N:$N,D:D,D180),0)</f>
        <v>85</v>
      </c>
      <c r="R180" s="67" t="s">
        <v>82</v>
      </c>
      <c r="S180" s="67">
        <v>800199084</v>
      </c>
      <c r="T180" s="110">
        <v>800199084</v>
      </c>
      <c r="U180" s="67" t="s">
        <v>256</v>
      </c>
      <c r="V180" s="110" t="s">
        <v>256</v>
      </c>
      <c r="W180" s="67" t="s">
        <v>84</v>
      </c>
      <c r="X180" s="97">
        <v>46326</v>
      </c>
      <c r="Y180" s="72">
        <v>0</v>
      </c>
      <c r="Z180" s="73">
        <f>IF(COUNTIFS($D$2:$D180,$D180)=1,SUMIFS(Y:Y,$D:$D,$D180),0)</f>
        <v>0</v>
      </c>
      <c r="AA180" s="72">
        <v>0</v>
      </c>
      <c r="AB180" s="71" t="s">
        <v>85</v>
      </c>
      <c r="AC180" s="72">
        <v>0</v>
      </c>
      <c r="AD180" s="73">
        <f>IF(COUNTIFS($D$2:$D180,$D180)=1,SUMIFS(AC:AC,$D:$D,$D180),0)</f>
        <v>0</v>
      </c>
      <c r="AE180" s="73">
        <f>IF(COUNTIFS($D$2:$D180,$D180)=1,SUMIFS(AA:AA,$D:$D,$D180),0)</f>
        <v>0</v>
      </c>
      <c r="AF180" s="73">
        <f t="shared" si="85"/>
        <v>0</v>
      </c>
      <c r="AG180" s="73">
        <f t="shared" si="86"/>
        <v>0</v>
      </c>
      <c r="AH180" s="73">
        <f>IF(COUNTIFS($D$2:$D180,$D180)=1,SUMIFS(AG:AG,$D:$D,$D180),0)</f>
        <v>0</v>
      </c>
      <c r="AI180" s="65">
        <f t="shared" si="63"/>
        <v>2026</v>
      </c>
      <c r="AJ180" s="74">
        <f>AH180/VLOOKUP(AI180,SALARIOS!$A$1:$B$4,2,0)</f>
        <v>0</v>
      </c>
      <c r="AK180" s="72">
        <v>0</v>
      </c>
      <c r="AL180" s="72">
        <v>0</v>
      </c>
      <c r="AM180" s="72">
        <v>0</v>
      </c>
      <c r="AN180" s="72">
        <v>0</v>
      </c>
      <c r="AO180" s="73">
        <f t="shared" si="87"/>
        <v>0</v>
      </c>
      <c r="AP180" s="73">
        <f t="shared" si="88"/>
        <v>0</v>
      </c>
      <c r="AQ180" s="73">
        <f t="shared" si="89"/>
        <v>0</v>
      </c>
      <c r="AR180" s="73">
        <f>VALUE(IF(COUNTIFS($D$2:$D180,$D180)=1,MAX(0,SUMIFS(AP:AP,$D:$D,$D180)),0))</f>
        <v>0</v>
      </c>
      <c r="AS180" s="73">
        <f t="shared" si="62"/>
        <v>0</v>
      </c>
      <c r="AT180" s="73">
        <f>IF(COUNTIFS($D$2:$D180,$D180)=1,SUMIFS(AS:AS,$D:$D,$D180),0)</f>
        <v>0</v>
      </c>
      <c r="AU180" s="73">
        <f t="shared" si="90"/>
        <v>0</v>
      </c>
      <c r="AV180" s="73">
        <f t="shared" si="91"/>
        <v>0</v>
      </c>
      <c r="AW180" s="41">
        <f>SUMIFS(Combinaciones!$K:$K,Combinaciones!$A:$A,I180,Combinaciones!$B:$B,J180,Combinaciones!$F:$F,O180)*M180</f>
        <v>143572140</v>
      </c>
      <c r="AX180" s="73">
        <f>IF(COUNTIFS($D$2:$D180,$D180)=1,SUMIFS(AW:AW,$D:$D,$D180),0)</f>
        <v>143572140</v>
      </c>
      <c r="AY180" s="72">
        <v>0</v>
      </c>
      <c r="AZ180" s="71" t="s">
        <v>85</v>
      </c>
      <c r="BA180" s="75">
        <v>3</v>
      </c>
      <c r="BB180" s="73">
        <f t="shared" si="64"/>
        <v>472744.35000000003</v>
      </c>
      <c r="BC180" s="72">
        <v>0</v>
      </c>
      <c r="BD180" s="76">
        <f t="shared" si="92"/>
        <v>144044884.34999999</v>
      </c>
      <c r="BE180" s="73">
        <f>IF(COUNTIFS($D$2:$D180,$D180)=1,SUMIFS(BD:BD,$D:$D,$D180),0)</f>
        <v>144044884.34999999</v>
      </c>
      <c r="BF180" s="66">
        <v>0</v>
      </c>
      <c r="BG180" s="73">
        <f t="shared" si="95"/>
        <v>0</v>
      </c>
      <c r="BH180" s="73">
        <f>IF(COUNTIFS($D$2:$D180,$D180)=1,SUMIFS(BG:BG,$D:$D,$D180),0)</f>
        <v>0</v>
      </c>
      <c r="BI180" s="73">
        <f t="shared" si="65"/>
        <v>144044884.34999999</v>
      </c>
      <c r="BJ180" s="77">
        <f t="shared" si="93"/>
        <v>82.268817754247081</v>
      </c>
      <c r="BK180" s="44">
        <f t="shared" si="66"/>
        <v>144044884.34999999</v>
      </c>
      <c r="BL180" s="77">
        <f t="shared" si="67"/>
        <v>144044884.34999999</v>
      </c>
      <c r="BM180" s="73">
        <f>IF(COUNTIF($D$3:D180,D180)=1,BL180,"")</f>
        <v>144044884.34999999</v>
      </c>
      <c r="BN180" s="41">
        <f t="shared" si="68"/>
        <v>0</v>
      </c>
      <c r="BO180" s="41">
        <f t="shared" si="69"/>
        <v>144044884.34999999</v>
      </c>
      <c r="BP180" s="77">
        <f t="shared" si="70"/>
        <v>0</v>
      </c>
      <c r="BQ180" s="77">
        <f t="shared" si="71"/>
        <v>82.268817754247081</v>
      </c>
      <c r="BR180" s="44" t="str">
        <f t="shared" si="72"/>
        <v/>
      </c>
      <c r="BS180" s="77" t="str">
        <f t="shared" si="94"/>
        <v/>
      </c>
      <c r="BT180" s="77">
        <f t="shared" si="73"/>
        <v>82.268817754247081</v>
      </c>
      <c r="BU180" s="77" t="str">
        <f t="shared" si="74"/>
        <v/>
      </c>
    </row>
    <row r="181" spans="1:73" hidden="1">
      <c r="A181" s="95" t="s">
        <v>76</v>
      </c>
      <c r="B181" s="67">
        <v>90</v>
      </c>
      <c r="C181" s="67" t="s">
        <v>77</v>
      </c>
      <c r="D181" s="68">
        <v>5020982025</v>
      </c>
      <c r="E181" s="68" t="str">
        <f t="shared" si="61"/>
        <v/>
      </c>
      <c r="F181" s="62"/>
      <c r="G181" s="67" t="s">
        <v>224</v>
      </c>
      <c r="H181" s="67" t="s">
        <v>221</v>
      </c>
      <c r="I181" s="67" t="s">
        <v>96</v>
      </c>
      <c r="J181" s="67" t="s">
        <v>81</v>
      </c>
      <c r="K181" s="38" t="str">
        <f>INDEX('[3]Zonificación '!$AK:$AK,MATCH(D181,'[3]Zonificación '!$B:$B,0))</f>
        <v>OPERADOR COMPONENTE PEDAGOGICO CON ALIMENTOS</v>
      </c>
      <c r="L181" s="67">
        <v>1</v>
      </c>
      <c r="M181" s="38">
        <f>SUMIFS(
   zonificación!$AA:$AA,
   zonificación!$A:$A,B181,
   zonificación!$K:$K, G181,
   zonificación!$I:$I,H181,
   zonificación!$W:$W, I181, zonificación!$AK:$AK, J181)</f>
        <v>160</v>
      </c>
      <c r="N181" s="69">
        <f>IF(COUNTIFS($D$2:$D181,D181)=1,SUMIFS($M:$M,D:D,D181),0)</f>
        <v>160</v>
      </c>
      <c r="O181" s="62">
        <v>3</v>
      </c>
      <c r="P181" s="67">
        <f>IF(COUNTIFS($D$2:$D181,D181)=1,SUMIFS($L:$L,D:D,D181),0)</f>
        <v>1</v>
      </c>
      <c r="Q181" s="70">
        <f>IF(COUNTIFS($D$2:$D181,D181)=1,SUMIFS($N:$N,D:D,D181),0)</f>
        <v>160</v>
      </c>
      <c r="R181" s="67" t="s">
        <v>82</v>
      </c>
      <c r="S181" s="67">
        <v>800171253</v>
      </c>
      <c r="T181" s="110">
        <v>800171253</v>
      </c>
      <c r="U181" s="67" t="s">
        <v>257</v>
      </c>
      <c r="V181" s="110" t="s">
        <v>257</v>
      </c>
      <c r="W181" s="67" t="s">
        <v>84</v>
      </c>
      <c r="X181" s="97">
        <v>46326</v>
      </c>
      <c r="Y181" s="72">
        <v>0</v>
      </c>
      <c r="Z181" s="73">
        <f>IF(COUNTIFS($D$2:$D181,$D181)=1,SUMIFS(Y:Y,$D:$D,$D181),0)</f>
        <v>0</v>
      </c>
      <c r="AA181" s="72">
        <v>0</v>
      </c>
      <c r="AB181" s="71" t="s">
        <v>85</v>
      </c>
      <c r="AC181" s="72">
        <v>0</v>
      </c>
      <c r="AD181" s="73">
        <f>IF(COUNTIFS($D$2:$D181,$D181)=1,SUMIFS(AC:AC,$D:$D,$D181),0)</f>
        <v>0</v>
      </c>
      <c r="AE181" s="73">
        <f>IF(COUNTIFS($D$2:$D181,$D181)=1,SUMIFS(AA:AA,$D:$D,$D181),0)</f>
        <v>0</v>
      </c>
      <c r="AF181" s="73">
        <f t="shared" si="85"/>
        <v>0</v>
      </c>
      <c r="AG181" s="73">
        <f t="shared" si="86"/>
        <v>0</v>
      </c>
      <c r="AH181" s="73">
        <f>IF(COUNTIFS($D$2:$D181,$D181)=1,SUMIFS(AG:AG,$D:$D,$D181),0)</f>
        <v>0</v>
      </c>
      <c r="AI181" s="65">
        <f t="shared" si="63"/>
        <v>2026</v>
      </c>
      <c r="AJ181" s="74">
        <f>AH181/VLOOKUP(AI181,SALARIOS!$A$1:$B$4,2,0)</f>
        <v>0</v>
      </c>
      <c r="AK181" s="72">
        <v>0</v>
      </c>
      <c r="AL181" s="72">
        <v>0</v>
      </c>
      <c r="AM181" s="72">
        <v>0</v>
      </c>
      <c r="AN181" s="72">
        <v>0</v>
      </c>
      <c r="AO181" s="73">
        <f t="shared" si="87"/>
        <v>0</v>
      </c>
      <c r="AP181" s="73">
        <f t="shared" si="88"/>
        <v>0</v>
      </c>
      <c r="AQ181" s="73">
        <f t="shared" si="89"/>
        <v>0</v>
      </c>
      <c r="AR181" s="73">
        <f>VALUE(IF(COUNTIFS($D$2:$D181,$D181)=1,MAX(0,SUMIFS(AP:AP,$D:$D,$D181)),0))</f>
        <v>0</v>
      </c>
      <c r="AS181" s="73">
        <f t="shared" si="62"/>
        <v>0</v>
      </c>
      <c r="AT181" s="73">
        <f>IF(COUNTIFS($D$2:$D181,$D181)=1,SUMIFS(AS:AS,$D:$D,$D181),0)</f>
        <v>0</v>
      </c>
      <c r="AU181" s="73">
        <f t="shared" si="90"/>
        <v>0</v>
      </c>
      <c r="AV181" s="73">
        <f t="shared" si="91"/>
        <v>0</v>
      </c>
      <c r="AW181" s="41">
        <f>SUMIFS(Combinaciones!$K:$K,Combinaciones!$A:$A,I181,Combinaciones!$B:$B,J181,Combinaciones!$F:$F,O181)*M181</f>
        <v>270253440</v>
      </c>
      <c r="AX181" s="73">
        <f>IF(COUNTIFS($D$2:$D181,$D181)=1,SUMIFS(AW:AW,$D:$D,$D181),0)</f>
        <v>270253440</v>
      </c>
      <c r="AY181" s="72">
        <v>0</v>
      </c>
      <c r="AZ181" s="71" t="s">
        <v>85</v>
      </c>
      <c r="BA181" s="75">
        <v>3</v>
      </c>
      <c r="BB181" s="73">
        <f t="shared" si="64"/>
        <v>472744.35000000003</v>
      </c>
      <c r="BC181" s="72">
        <v>0</v>
      </c>
      <c r="BD181" s="76">
        <f t="shared" si="92"/>
        <v>270726184.35000002</v>
      </c>
      <c r="BE181" s="73">
        <f>IF(COUNTIFS($D$2:$D181,$D181)=1,SUMIFS(BD:BD,$D:$D,$D181),0)</f>
        <v>270726184.35000002</v>
      </c>
      <c r="BF181" s="66">
        <v>0</v>
      </c>
      <c r="BG181" s="73">
        <f t="shared" si="95"/>
        <v>0</v>
      </c>
      <c r="BH181" s="73">
        <f>IF(COUNTIFS($D$2:$D181,$D181)=1,SUMIFS(BG:BG,$D:$D,$D181),0)</f>
        <v>0</v>
      </c>
      <c r="BI181" s="73">
        <f t="shared" si="65"/>
        <v>270726184.35000002</v>
      </c>
      <c r="BJ181" s="77">
        <f t="shared" si="93"/>
        <v>154.62071577270041</v>
      </c>
      <c r="BK181" s="44">
        <f t="shared" si="66"/>
        <v>270726184.35000002</v>
      </c>
      <c r="BL181" s="77">
        <f t="shared" si="67"/>
        <v>270726184.35000002</v>
      </c>
      <c r="BM181" s="73">
        <f>IF(COUNTIF($D$3:D181,D181)=1,BL181,"")</f>
        <v>270726184.35000002</v>
      </c>
      <c r="BN181" s="41">
        <f t="shared" si="68"/>
        <v>0</v>
      </c>
      <c r="BO181" s="41">
        <f t="shared" si="69"/>
        <v>270726184.35000002</v>
      </c>
      <c r="BP181" s="77">
        <f t="shared" si="70"/>
        <v>0</v>
      </c>
      <c r="BQ181" s="77">
        <f t="shared" si="71"/>
        <v>154.62071577270041</v>
      </c>
      <c r="BR181" s="44" t="str">
        <f t="shared" si="72"/>
        <v/>
      </c>
      <c r="BS181" s="77" t="str">
        <f t="shared" si="94"/>
        <v/>
      </c>
      <c r="BT181" s="77">
        <f t="shared" si="73"/>
        <v>154.62071577270041</v>
      </c>
      <c r="BU181" s="77" t="str">
        <f t="shared" si="74"/>
        <v/>
      </c>
    </row>
    <row r="182" spans="1:73" hidden="1">
      <c r="A182" s="95" t="s">
        <v>76</v>
      </c>
      <c r="B182" s="67">
        <v>91</v>
      </c>
      <c r="C182" s="67" t="s">
        <v>77</v>
      </c>
      <c r="D182" s="68">
        <v>5020912025</v>
      </c>
      <c r="E182" s="68" t="str">
        <f t="shared" si="61"/>
        <v/>
      </c>
      <c r="F182" s="62"/>
      <c r="G182" s="67" t="s">
        <v>78</v>
      </c>
      <c r="H182" s="67" t="s">
        <v>258</v>
      </c>
      <c r="I182" s="67" t="s">
        <v>96</v>
      </c>
      <c r="J182" s="67" t="s">
        <v>81</v>
      </c>
      <c r="K182" s="38" t="str">
        <f>INDEX('[3]Zonificación '!$AK:$AK,MATCH(D182,'[3]Zonificación '!$B:$B,0))</f>
        <v>OPERADOR COMPONENTE PEDAGOGICO CON ALIMENTOS</v>
      </c>
      <c r="L182" s="67">
        <v>1</v>
      </c>
      <c r="M182" s="38">
        <f>SUMIFS(
   zonificación!$AA:$AA,
   zonificación!$A:$A,B182,
   zonificación!$K:$K, G182,
   zonificación!$I:$I,H182,
   zonificación!$W:$W, I182, zonificación!$AK:$AK, J182)</f>
        <v>219</v>
      </c>
      <c r="N182" s="69">
        <f>IF(COUNTIFS($D$2:$D182,D182)=1,SUMIFS($M:$M,D:D,D182),0)</f>
        <v>219</v>
      </c>
      <c r="O182" s="62">
        <v>3</v>
      </c>
      <c r="P182" s="67">
        <f>IF(COUNTIFS($D$2:$D182,D182)=1,SUMIFS($L:$L,D:D,D182),0)</f>
        <v>1</v>
      </c>
      <c r="Q182" s="70">
        <f>IF(COUNTIFS($D$2:$D182,D182)=1,SUMIFS($N:$N,D:D,D182),0)</f>
        <v>219</v>
      </c>
      <c r="R182" s="67" t="s">
        <v>82</v>
      </c>
      <c r="S182" s="67">
        <v>800071555</v>
      </c>
      <c r="T182" s="110">
        <v>800071555</v>
      </c>
      <c r="U182" s="67" t="s">
        <v>259</v>
      </c>
      <c r="V182" s="110" t="s">
        <v>259</v>
      </c>
      <c r="W182" s="67" t="s">
        <v>84</v>
      </c>
      <c r="X182" s="97">
        <v>46326</v>
      </c>
      <c r="Y182" s="72">
        <v>0</v>
      </c>
      <c r="Z182" s="73">
        <f>IF(COUNTIFS($D$2:$D182,$D182)=1,SUMIFS(Y:Y,$D:$D,$D182),0)</f>
        <v>0</v>
      </c>
      <c r="AA182" s="72">
        <v>0</v>
      </c>
      <c r="AB182" s="71" t="s">
        <v>85</v>
      </c>
      <c r="AC182" s="72">
        <v>0</v>
      </c>
      <c r="AD182" s="73">
        <f>IF(COUNTIFS($D$2:$D182,$D182)=1,SUMIFS(AC:AC,$D:$D,$D182),0)</f>
        <v>0</v>
      </c>
      <c r="AE182" s="73">
        <f>IF(COUNTIFS($D$2:$D182,$D182)=1,SUMIFS(AA:AA,$D:$D,$D182),0)</f>
        <v>0</v>
      </c>
      <c r="AF182" s="73">
        <f t="shared" si="85"/>
        <v>0</v>
      </c>
      <c r="AG182" s="73">
        <f t="shared" si="86"/>
        <v>0</v>
      </c>
      <c r="AH182" s="73">
        <f>IF(COUNTIFS($D$2:$D182,$D182)=1,SUMIFS(AG:AG,$D:$D,$D182),0)</f>
        <v>0</v>
      </c>
      <c r="AI182" s="65">
        <f t="shared" si="63"/>
        <v>2026</v>
      </c>
      <c r="AJ182" s="74">
        <f>AH182/VLOOKUP(AI182,SALARIOS!$A$1:$B$4,2,0)</f>
        <v>0</v>
      </c>
      <c r="AK182" s="72">
        <v>0</v>
      </c>
      <c r="AL182" s="72">
        <v>0</v>
      </c>
      <c r="AM182" s="72">
        <v>0</v>
      </c>
      <c r="AN182" s="72">
        <v>0</v>
      </c>
      <c r="AO182" s="73">
        <f t="shared" si="87"/>
        <v>0</v>
      </c>
      <c r="AP182" s="73">
        <f t="shared" si="88"/>
        <v>0</v>
      </c>
      <c r="AQ182" s="73">
        <f t="shared" si="89"/>
        <v>0</v>
      </c>
      <c r="AR182" s="73">
        <f>VALUE(IF(COUNTIFS($D$2:$D182,$D182)=1,MAX(0,SUMIFS(AP:AP,$D:$D,$D182)),0))</f>
        <v>0</v>
      </c>
      <c r="AS182" s="73">
        <f t="shared" si="62"/>
        <v>0</v>
      </c>
      <c r="AT182" s="73">
        <f>IF(COUNTIFS($D$2:$D182,$D182)=1,SUMIFS(AS:AS,$D:$D,$D182),0)</f>
        <v>0</v>
      </c>
      <c r="AU182" s="73">
        <f t="shared" si="90"/>
        <v>0</v>
      </c>
      <c r="AV182" s="73">
        <f t="shared" si="91"/>
        <v>0</v>
      </c>
      <c r="AW182" s="41">
        <f>SUMIFS(Combinaciones!$K:$K,Combinaciones!$A:$A,I182,Combinaciones!$B:$B,J182,Combinaciones!$F:$F,O182)*M182</f>
        <v>369909396</v>
      </c>
      <c r="AX182" s="73">
        <f>IF(COUNTIFS($D$2:$D182,$D182)=1,SUMIFS(AW:AW,$D:$D,$D182),0)</f>
        <v>369909396</v>
      </c>
      <c r="AY182" s="72">
        <v>0</v>
      </c>
      <c r="AZ182" s="71" t="s">
        <v>85</v>
      </c>
      <c r="BA182" s="75">
        <v>3</v>
      </c>
      <c r="BB182" s="73">
        <f t="shared" si="64"/>
        <v>472744.35000000003</v>
      </c>
      <c r="BC182" s="72">
        <v>0</v>
      </c>
      <c r="BD182" s="76">
        <f t="shared" si="92"/>
        <v>370382140.35000002</v>
      </c>
      <c r="BE182" s="73">
        <f>IF(COUNTIFS($D$2:$D182,$D182)=1,SUMIFS(BD:BD,$D:$D,$D182),0)</f>
        <v>370382140.35000002</v>
      </c>
      <c r="BF182" s="66">
        <v>0</v>
      </c>
      <c r="BG182" s="73">
        <f t="shared" si="95"/>
        <v>0</v>
      </c>
      <c r="BH182" s="73">
        <f>IF(COUNTIFS($D$2:$D182,$D182)=1,SUMIFS(BG:BG,$D:$D,$D182),0)</f>
        <v>0</v>
      </c>
      <c r="BI182" s="73">
        <f t="shared" si="65"/>
        <v>370382140.35000002</v>
      </c>
      <c r="BJ182" s="77">
        <f t="shared" si="93"/>
        <v>211.53754221388368</v>
      </c>
      <c r="BK182" s="44">
        <f t="shared" si="66"/>
        <v>370382140.35000002</v>
      </c>
      <c r="BL182" s="77">
        <f t="shared" si="67"/>
        <v>370382140.35000002</v>
      </c>
      <c r="BM182" s="73">
        <f>IF(COUNTIF($D$3:D182,D182)=1,BL182,"")</f>
        <v>370382140.35000002</v>
      </c>
      <c r="BN182" s="41">
        <f t="shared" si="68"/>
        <v>0</v>
      </c>
      <c r="BO182" s="41">
        <f t="shared" si="69"/>
        <v>370382140.35000002</v>
      </c>
      <c r="BP182" s="77">
        <f t="shared" si="70"/>
        <v>0</v>
      </c>
      <c r="BQ182" s="77">
        <f t="shared" si="71"/>
        <v>211.53754221388368</v>
      </c>
      <c r="BR182" s="44" t="str">
        <f t="shared" si="72"/>
        <v/>
      </c>
      <c r="BS182" s="77" t="str">
        <f t="shared" si="94"/>
        <v/>
      </c>
      <c r="BT182" s="77">
        <f t="shared" si="73"/>
        <v>211.53754221388368</v>
      </c>
      <c r="BU182" s="77" t="str">
        <f t="shared" si="74"/>
        <v/>
      </c>
    </row>
    <row r="183" spans="1:73" hidden="1">
      <c r="A183" s="95" t="s">
        <v>76</v>
      </c>
      <c r="B183" s="67">
        <v>92</v>
      </c>
      <c r="C183" s="67" t="s">
        <v>77</v>
      </c>
      <c r="D183" s="68">
        <v>5021252025</v>
      </c>
      <c r="E183" s="68" t="str">
        <f t="shared" si="61"/>
        <v/>
      </c>
      <c r="F183" s="62"/>
      <c r="G183" s="67" t="s">
        <v>78</v>
      </c>
      <c r="H183" s="67" t="s">
        <v>88</v>
      </c>
      <c r="I183" s="67" t="s">
        <v>96</v>
      </c>
      <c r="J183" s="67" t="s">
        <v>81</v>
      </c>
      <c r="K183" s="67"/>
      <c r="L183" s="67">
        <v>1</v>
      </c>
      <c r="M183" s="38">
        <f>SUMIFS(
   zonificación!$AA:$AA,
   zonificación!$A:$A,B183,
   zonificación!$K:$K, G183,
   zonificación!$I:$I,H183,
   zonificación!$W:$W, I183, zonificación!$AK:$AK, J183)</f>
        <v>175</v>
      </c>
      <c r="N183" s="69">
        <f>IF(COUNTIFS($D$2:$D183,D183)=1,SUMIFS($M:$M,D:D,D183),0)</f>
        <v>175</v>
      </c>
      <c r="O183" s="62">
        <v>3</v>
      </c>
      <c r="P183" s="67">
        <f>IF(COUNTIFS($D$2:$D183,D183)=1,SUMIFS($L:$L,D:D,D183),0)</f>
        <v>1</v>
      </c>
      <c r="Q183" s="70">
        <f>IF(COUNTIFS($D$2:$D183,D183)=1,SUMIFS($N:$N,D:D,D183),0)</f>
        <v>175</v>
      </c>
      <c r="R183" s="67" t="s">
        <v>82</v>
      </c>
      <c r="S183" s="67">
        <v>800125258</v>
      </c>
      <c r="T183" s="110">
        <v>800125258</v>
      </c>
      <c r="U183" s="67" t="s">
        <v>260</v>
      </c>
      <c r="V183" s="110" t="s">
        <v>260</v>
      </c>
      <c r="W183" s="67" t="s">
        <v>84</v>
      </c>
      <c r="X183" s="97">
        <v>46326</v>
      </c>
      <c r="Y183" s="72">
        <v>0</v>
      </c>
      <c r="Z183" s="73">
        <f>IF(COUNTIFS($D$2:$D183,$D183)=1,SUMIFS(Y:Y,$D:$D,$D183),0)</f>
        <v>0</v>
      </c>
      <c r="AA183" s="72">
        <v>0</v>
      </c>
      <c r="AB183" s="71" t="s">
        <v>85</v>
      </c>
      <c r="AC183" s="72">
        <v>0</v>
      </c>
      <c r="AD183" s="73">
        <f>IF(COUNTIFS($D$2:$D183,$D183)=1,SUMIFS(AC:AC,$D:$D,$D183),0)</f>
        <v>0</v>
      </c>
      <c r="AE183" s="73">
        <f>IF(COUNTIFS($D$2:$D183,$D183)=1,SUMIFS(AA:AA,$D:$D,$D183),0)</f>
        <v>0</v>
      </c>
      <c r="AF183" s="73">
        <f t="shared" si="85"/>
        <v>0</v>
      </c>
      <c r="AG183" s="73">
        <f t="shared" si="86"/>
        <v>0</v>
      </c>
      <c r="AH183" s="73">
        <f>IF(COUNTIFS($D$2:$D183,$D183)=1,SUMIFS(AG:AG,$D:$D,$D183),0)</f>
        <v>0</v>
      </c>
      <c r="AI183" s="65">
        <f t="shared" si="63"/>
        <v>2026</v>
      </c>
      <c r="AJ183" s="74">
        <f>AH183/VLOOKUP(AI183,SALARIOS!$A$1:$B$4,2,0)</f>
        <v>0</v>
      </c>
      <c r="AK183" s="72">
        <v>0</v>
      </c>
      <c r="AL183" s="72">
        <v>0</v>
      </c>
      <c r="AM183" s="72">
        <v>0</v>
      </c>
      <c r="AN183" s="72">
        <v>0</v>
      </c>
      <c r="AO183" s="73">
        <f t="shared" si="87"/>
        <v>0</v>
      </c>
      <c r="AP183" s="73">
        <f t="shared" si="88"/>
        <v>0</v>
      </c>
      <c r="AQ183" s="73">
        <f t="shared" si="89"/>
        <v>0</v>
      </c>
      <c r="AR183" s="73">
        <f>VALUE(IF(COUNTIFS($D$2:$D183,$D183)=1,MAX(0,SUMIFS(AP:AP,$D:$D,$D183)),0))</f>
        <v>0</v>
      </c>
      <c r="AS183" s="73">
        <f t="shared" si="62"/>
        <v>0</v>
      </c>
      <c r="AT183" s="73">
        <f>IF(COUNTIFS($D$2:$D183,$D183)=1,SUMIFS(AS:AS,$D:$D,$D183),0)</f>
        <v>0</v>
      </c>
      <c r="AU183" s="73">
        <f t="shared" si="90"/>
        <v>0</v>
      </c>
      <c r="AV183" s="73">
        <f t="shared" si="91"/>
        <v>0</v>
      </c>
      <c r="AW183" s="41">
        <f>SUMIFS(Combinaciones!$K:$K,Combinaciones!$A:$A,I183,Combinaciones!$B:$B,J183,Combinaciones!$F:$F,O183)*M183</f>
        <v>295589700</v>
      </c>
      <c r="AX183" s="73">
        <f>IF(COUNTIFS($D$2:$D183,$D183)=1,SUMIFS(AW:AW,$D:$D,$D183),0)</f>
        <v>295589700</v>
      </c>
      <c r="AY183" s="72">
        <v>0</v>
      </c>
      <c r="AZ183" s="71" t="s">
        <v>85</v>
      </c>
      <c r="BA183" s="75">
        <v>2</v>
      </c>
      <c r="BB183" s="73">
        <f t="shared" si="64"/>
        <v>315162.90000000002</v>
      </c>
      <c r="BC183" s="72">
        <v>0</v>
      </c>
      <c r="BD183" s="76">
        <f t="shared" si="92"/>
        <v>295904862.89999998</v>
      </c>
      <c r="BE183" s="73">
        <f>IF(COUNTIFS($D$2:$D183,$D183)=1,SUMIFS(BD:BD,$D:$D,$D183),0)</f>
        <v>295904862.89999998</v>
      </c>
      <c r="BF183" s="66">
        <v>0</v>
      </c>
      <c r="BG183" s="73">
        <f t="shared" si="95"/>
        <v>0</v>
      </c>
      <c r="BH183" s="73">
        <f>IF(COUNTIFS($D$2:$D183,$D183)=1,SUMIFS(BG:BG,$D:$D,$D183),0)</f>
        <v>0</v>
      </c>
      <c r="BI183" s="73">
        <f t="shared" si="65"/>
        <v>295904862.89999998</v>
      </c>
      <c r="BJ183" s="77">
        <f t="shared" si="93"/>
        <v>169.00109537639105</v>
      </c>
      <c r="BK183" s="44">
        <f t="shared" si="66"/>
        <v>295904862.89999998</v>
      </c>
      <c r="BL183" s="77">
        <f t="shared" si="67"/>
        <v>295904862.89999998</v>
      </c>
      <c r="BM183" s="73">
        <f>IF(COUNTIF($D$3:D183,D183)=1,BL183,"")</f>
        <v>295904862.89999998</v>
      </c>
      <c r="BN183" s="41">
        <f t="shared" si="68"/>
        <v>0</v>
      </c>
      <c r="BO183" s="41">
        <f t="shared" si="69"/>
        <v>295904862.89999998</v>
      </c>
      <c r="BP183" s="77">
        <f t="shared" si="70"/>
        <v>0</v>
      </c>
      <c r="BQ183" s="77">
        <f t="shared" si="71"/>
        <v>169.00109537639105</v>
      </c>
      <c r="BR183" s="44" t="str">
        <f t="shared" si="72"/>
        <v/>
      </c>
      <c r="BS183" s="77" t="str">
        <f t="shared" si="94"/>
        <v/>
      </c>
      <c r="BT183" s="77">
        <f t="shared" si="73"/>
        <v>169.00109537639105</v>
      </c>
      <c r="BU183" s="77" t="str">
        <f t="shared" si="74"/>
        <v/>
      </c>
    </row>
    <row r="184" spans="1:73" hidden="1">
      <c r="A184" s="95" t="s">
        <v>76</v>
      </c>
      <c r="B184" s="67">
        <v>93</v>
      </c>
      <c r="C184" s="67" t="s">
        <v>77</v>
      </c>
      <c r="D184" s="68">
        <v>5021062025</v>
      </c>
      <c r="E184" s="68" t="str">
        <f t="shared" si="61"/>
        <v/>
      </c>
      <c r="F184" s="62"/>
      <c r="G184" s="67" t="s">
        <v>78</v>
      </c>
      <c r="H184" s="67" t="s">
        <v>258</v>
      </c>
      <c r="I184" s="67" t="s">
        <v>96</v>
      </c>
      <c r="J184" s="67" t="s">
        <v>81</v>
      </c>
      <c r="K184" s="38" t="str">
        <f>INDEX('[3]Zonificación '!$AK:$AK,MATCH(D184,'[3]Zonificación '!$B:$B,0))</f>
        <v>OPERADOR COMPONENTE PEDAGOGICO CON ALIMENTOS</v>
      </c>
      <c r="L184" s="67">
        <v>1</v>
      </c>
      <c r="M184" s="38">
        <f>SUMIFS(
   zonificación!$AA:$AA,
   zonificación!$A:$A,B184,
   zonificación!$K:$K, G184,
   zonificación!$I:$I,H184,
   zonificación!$W:$W, I184, zonificación!$AK:$AK, J184)</f>
        <v>100</v>
      </c>
      <c r="N184" s="69">
        <f>IF(COUNTIFS($D$2:$D184,D184)=1,SUMIFS($M:$M,D:D,D184),0)</f>
        <v>100</v>
      </c>
      <c r="O184" s="62">
        <v>3</v>
      </c>
      <c r="P184" s="67">
        <f>IF(COUNTIFS($D$2:$D184,D184)=1,SUMIFS($L:$L,D:D,D184),0)</f>
        <v>1</v>
      </c>
      <c r="Q184" s="70">
        <f>IF(COUNTIFS($D$2:$D184,D184)=1,SUMIFS($N:$N,D:D,D184),0)</f>
        <v>100</v>
      </c>
      <c r="R184" s="67" t="s">
        <v>82</v>
      </c>
      <c r="S184" s="67">
        <v>800132460</v>
      </c>
      <c r="T184" s="110">
        <v>800132460</v>
      </c>
      <c r="U184" s="67" t="s">
        <v>261</v>
      </c>
      <c r="V184" s="110" t="s">
        <v>261</v>
      </c>
      <c r="W184" s="67" t="s">
        <v>84</v>
      </c>
      <c r="X184" s="97">
        <v>46326</v>
      </c>
      <c r="Y184" s="72">
        <v>0</v>
      </c>
      <c r="Z184" s="73">
        <f>IF(COUNTIFS($D$2:$D184,$D184)=1,SUMIFS(Y:Y,$D:$D,$D184),0)</f>
        <v>0</v>
      </c>
      <c r="AA184" s="72">
        <v>0</v>
      </c>
      <c r="AB184" s="71" t="s">
        <v>85</v>
      </c>
      <c r="AC184" s="72">
        <v>0</v>
      </c>
      <c r="AD184" s="73">
        <f>IF(COUNTIFS($D$2:$D184,$D184)=1,SUMIFS(AC:AC,$D:$D,$D184),0)</f>
        <v>0</v>
      </c>
      <c r="AE184" s="73">
        <f>IF(COUNTIFS($D$2:$D184,$D184)=1,SUMIFS(AA:AA,$D:$D,$D184),0)</f>
        <v>0</v>
      </c>
      <c r="AF184" s="73">
        <f t="shared" si="85"/>
        <v>0</v>
      </c>
      <c r="AG184" s="73">
        <f t="shared" si="86"/>
        <v>0</v>
      </c>
      <c r="AH184" s="73">
        <f>IF(COUNTIFS($D$2:$D184,$D184)=1,SUMIFS(AG:AG,$D:$D,$D184),0)</f>
        <v>0</v>
      </c>
      <c r="AI184" s="65">
        <f t="shared" si="63"/>
        <v>2026</v>
      </c>
      <c r="AJ184" s="74">
        <f>AH184/VLOOKUP(AI184,SALARIOS!$A$1:$B$4,2,0)</f>
        <v>0</v>
      </c>
      <c r="AK184" s="72">
        <v>0</v>
      </c>
      <c r="AL184" s="72">
        <v>0</v>
      </c>
      <c r="AM184" s="72">
        <v>0</v>
      </c>
      <c r="AN184" s="72">
        <v>0</v>
      </c>
      <c r="AO184" s="73">
        <f t="shared" si="87"/>
        <v>0</v>
      </c>
      <c r="AP184" s="73">
        <f t="shared" si="88"/>
        <v>0</v>
      </c>
      <c r="AQ184" s="73">
        <f t="shared" si="89"/>
        <v>0</v>
      </c>
      <c r="AR184" s="73">
        <f>VALUE(IF(COUNTIFS($D$2:$D184,$D184)=1,MAX(0,SUMIFS(AP:AP,$D:$D,$D184)),0))</f>
        <v>0</v>
      </c>
      <c r="AS184" s="73">
        <f t="shared" si="62"/>
        <v>0</v>
      </c>
      <c r="AT184" s="73">
        <f>IF(COUNTIFS($D$2:$D184,$D184)=1,SUMIFS(AS:AS,$D:$D,$D184),0)</f>
        <v>0</v>
      </c>
      <c r="AU184" s="73">
        <f t="shared" si="90"/>
        <v>0</v>
      </c>
      <c r="AV184" s="73">
        <f t="shared" si="91"/>
        <v>0</v>
      </c>
      <c r="AW184" s="41">
        <f>SUMIFS(Combinaciones!$K:$K,Combinaciones!$A:$A,I184,Combinaciones!$B:$B,J184,Combinaciones!$F:$F,O184)*M184</f>
        <v>168908400</v>
      </c>
      <c r="AX184" s="73">
        <f>IF(COUNTIFS($D$2:$D184,$D184)=1,SUMIFS(AW:AW,$D:$D,$D184),0)</f>
        <v>168908400</v>
      </c>
      <c r="AY184" s="72">
        <v>0</v>
      </c>
      <c r="AZ184" s="71" t="s">
        <v>85</v>
      </c>
      <c r="BA184" s="75">
        <v>1</v>
      </c>
      <c r="BB184" s="73">
        <f t="shared" si="64"/>
        <v>157581.45000000001</v>
      </c>
      <c r="BC184" s="72">
        <v>0</v>
      </c>
      <c r="BD184" s="76">
        <f t="shared" si="92"/>
        <v>169065981.44999999</v>
      </c>
      <c r="BE184" s="73">
        <f>IF(COUNTIFS($D$2:$D184,$D184)=1,SUMIFS(BD:BD,$D:$D,$D184),0)</f>
        <v>169065981.44999999</v>
      </c>
      <c r="BF184" s="66">
        <v>0</v>
      </c>
      <c r="BG184" s="73">
        <f t="shared" si="95"/>
        <v>0</v>
      </c>
      <c r="BH184" s="73">
        <f>IF(COUNTIFS($D$2:$D184,$D184)=1,SUMIFS(BG:BG,$D:$D,$D184),0)</f>
        <v>0</v>
      </c>
      <c r="BI184" s="73">
        <f t="shared" si="65"/>
        <v>169065981.44999999</v>
      </c>
      <c r="BJ184" s="77">
        <f t="shared" si="93"/>
        <v>96.559197357937748</v>
      </c>
      <c r="BK184" s="44">
        <f t="shared" si="66"/>
        <v>169065981.44999999</v>
      </c>
      <c r="BL184" s="77">
        <f t="shared" si="67"/>
        <v>169065981.44999999</v>
      </c>
      <c r="BM184" s="73">
        <f>IF(COUNTIF($D$3:D184,D184)=1,BL184,"")</f>
        <v>169065981.44999999</v>
      </c>
      <c r="BN184" s="41">
        <f t="shared" si="68"/>
        <v>0</v>
      </c>
      <c r="BO184" s="41">
        <f t="shared" si="69"/>
        <v>169065981.44999999</v>
      </c>
      <c r="BP184" s="77">
        <f t="shared" si="70"/>
        <v>0</v>
      </c>
      <c r="BQ184" s="77">
        <f t="shared" si="71"/>
        <v>96.559197357937748</v>
      </c>
      <c r="BR184" s="44" t="str">
        <f t="shared" si="72"/>
        <v/>
      </c>
      <c r="BS184" s="77" t="str">
        <f t="shared" si="94"/>
        <v/>
      </c>
      <c r="BT184" s="77">
        <f t="shared" si="73"/>
        <v>96.559197357937748</v>
      </c>
      <c r="BU184" s="77" t="str">
        <f t="shared" si="74"/>
        <v/>
      </c>
    </row>
    <row r="185" spans="1:73" hidden="1">
      <c r="A185" s="95" t="s">
        <v>76</v>
      </c>
      <c r="B185" s="67">
        <v>94</v>
      </c>
      <c r="C185" s="67" t="s">
        <v>77</v>
      </c>
      <c r="D185" s="68">
        <v>5020832025</v>
      </c>
      <c r="E185" s="68" t="str">
        <f t="shared" si="61"/>
        <v/>
      </c>
      <c r="F185" s="62"/>
      <c r="G185" s="67" t="s">
        <v>78</v>
      </c>
      <c r="H185" s="67" t="s">
        <v>90</v>
      </c>
      <c r="I185" s="67" t="s">
        <v>96</v>
      </c>
      <c r="J185" s="67" t="s">
        <v>81</v>
      </c>
      <c r="K185" s="38" t="str">
        <f>INDEX('[3]Zonificación '!$AK:$AK,MATCH(D185,'[3]Zonificación '!$B:$B,0))</f>
        <v>OPERADOR COMPONENTE PEDAGOGICO CON ALIMENTOS</v>
      </c>
      <c r="L185" s="67">
        <v>1</v>
      </c>
      <c r="M185" s="38">
        <f>SUMIFS(
   zonificación!$AA:$AA,
   zonificación!$A:$A,B185,
   zonificación!$K:$K, G185,
   zonificación!$I:$I,H185,
   zonificación!$W:$W, I185, zonificación!$AK:$AK, J185)</f>
        <v>90</v>
      </c>
      <c r="N185" s="69">
        <f>IF(COUNTIFS($D$2:$D185,D185)=1,SUMIFS($M:$M,D:D,D185),0)</f>
        <v>90</v>
      </c>
      <c r="O185" s="62">
        <v>3</v>
      </c>
      <c r="P185" s="67">
        <f>IF(COUNTIFS($D$2:$D185,D185)=1,SUMIFS($L:$L,D:D,D185),0)</f>
        <v>1</v>
      </c>
      <c r="Q185" s="70">
        <f>IF(COUNTIFS($D$2:$D185,D185)=1,SUMIFS($N:$N,D:D,D185),0)</f>
        <v>90</v>
      </c>
      <c r="R185" s="67" t="s">
        <v>82</v>
      </c>
      <c r="S185" s="67">
        <v>800157046</v>
      </c>
      <c r="T185" s="110">
        <v>800157046</v>
      </c>
      <c r="U185" s="67" t="s">
        <v>262</v>
      </c>
      <c r="V185" s="110" t="s">
        <v>262</v>
      </c>
      <c r="W185" s="67" t="s">
        <v>84</v>
      </c>
      <c r="X185" s="97">
        <v>46326</v>
      </c>
      <c r="Y185" s="72">
        <v>0</v>
      </c>
      <c r="Z185" s="73">
        <f>IF(COUNTIFS($D$2:$D185,$D185)=1,SUMIFS(Y:Y,$D:$D,$D185),0)</f>
        <v>0</v>
      </c>
      <c r="AA185" s="72">
        <v>0</v>
      </c>
      <c r="AB185" s="71" t="s">
        <v>85</v>
      </c>
      <c r="AC185" s="72">
        <v>0</v>
      </c>
      <c r="AD185" s="73">
        <f>IF(COUNTIFS($D$2:$D185,$D185)=1,SUMIFS(AC:AC,$D:$D,$D185),0)</f>
        <v>0</v>
      </c>
      <c r="AE185" s="73">
        <f>IF(COUNTIFS($D$2:$D185,$D185)=1,SUMIFS(AA:AA,$D:$D,$D185),0)</f>
        <v>0</v>
      </c>
      <c r="AF185" s="73">
        <f t="shared" si="85"/>
        <v>0</v>
      </c>
      <c r="AG185" s="73">
        <f t="shared" si="86"/>
        <v>0</v>
      </c>
      <c r="AH185" s="73">
        <f>IF(COUNTIFS($D$2:$D185,$D185)=1,SUMIFS(AG:AG,$D:$D,$D185),0)</f>
        <v>0</v>
      </c>
      <c r="AI185" s="65">
        <f t="shared" si="63"/>
        <v>2026</v>
      </c>
      <c r="AJ185" s="74">
        <f>AH185/VLOOKUP(AI185,SALARIOS!$A$1:$B$4,2,0)</f>
        <v>0</v>
      </c>
      <c r="AK185" s="72">
        <v>0</v>
      </c>
      <c r="AL185" s="72">
        <v>0</v>
      </c>
      <c r="AM185" s="72">
        <v>0</v>
      </c>
      <c r="AN185" s="72">
        <v>0</v>
      </c>
      <c r="AO185" s="73">
        <f t="shared" si="87"/>
        <v>0</v>
      </c>
      <c r="AP185" s="73">
        <f t="shared" si="88"/>
        <v>0</v>
      </c>
      <c r="AQ185" s="73">
        <f t="shared" si="89"/>
        <v>0</v>
      </c>
      <c r="AR185" s="73">
        <f>VALUE(IF(COUNTIFS($D$2:$D185,$D185)=1,MAX(0,SUMIFS(AP:AP,$D:$D,$D185)),0))</f>
        <v>0</v>
      </c>
      <c r="AS185" s="73">
        <f t="shared" si="62"/>
        <v>0</v>
      </c>
      <c r="AT185" s="73">
        <f>IF(COUNTIFS($D$2:$D185,$D185)=1,SUMIFS(AS:AS,$D:$D,$D185),0)</f>
        <v>0</v>
      </c>
      <c r="AU185" s="73">
        <f t="shared" si="90"/>
        <v>0</v>
      </c>
      <c r="AV185" s="73">
        <f t="shared" si="91"/>
        <v>0</v>
      </c>
      <c r="AW185" s="41">
        <f>SUMIFS(Combinaciones!$K:$K,Combinaciones!$A:$A,I185,Combinaciones!$B:$B,J185,Combinaciones!$F:$F,O185)*M185</f>
        <v>152017560</v>
      </c>
      <c r="AX185" s="73">
        <f>IF(COUNTIFS($D$2:$D185,$D185)=1,SUMIFS(AW:AW,$D:$D,$D185),0)</f>
        <v>152017560</v>
      </c>
      <c r="AY185" s="72">
        <v>0</v>
      </c>
      <c r="AZ185" s="71" t="s">
        <v>85</v>
      </c>
      <c r="BA185" s="75">
        <v>1</v>
      </c>
      <c r="BB185" s="73">
        <f t="shared" si="64"/>
        <v>157581.45000000001</v>
      </c>
      <c r="BC185" s="72">
        <v>0</v>
      </c>
      <c r="BD185" s="76">
        <f t="shared" si="92"/>
        <v>152175141.44999999</v>
      </c>
      <c r="BE185" s="73">
        <f>IF(COUNTIFS($D$2:$D185,$D185)=1,SUMIFS(BD:BD,$D:$D,$D185),0)</f>
        <v>152175141.44999999</v>
      </c>
      <c r="BF185" s="66">
        <v>0</v>
      </c>
      <c r="BG185" s="73">
        <f t="shared" si="95"/>
        <v>0</v>
      </c>
      <c r="BH185" s="73">
        <f>IF(COUNTIFS($D$2:$D185,$D185)=1,SUMIFS(BG:BG,$D:$D,$D185),0)</f>
        <v>0</v>
      </c>
      <c r="BI185" s="73">
        <f t="shared" si="65"/>
        <v>152175141.44999999</v>
      </c>
      <c r="BJ185" s="77">
        <f t="shared" si="93"/>
        <v>86.912277622143975</v>
      </c>
      <c r="BK185" s="44">
        <f t="shared" si="66"/>
        <v>152175141.44999999</v>
      </c>
      <c r="BL185" s="77">
        <f t="shared" si="67"/>
        <v>152175141.44999999</v>
      </c>
      <c r="BM185" s="73">
        <f>IF(COUNTIF($D$3:D185,D185)=1,BL185,"")</f>
        <v>152175141.44999999</v>
      </c>
      <c r="BN185" s="41">
        <f t="shared" si="68"/>
        <v>0</v>
      </c>
      <c r="BO185" s="41">
        <f t="shared" si="69"/>
        <v>152175141.44999999</v>
      </c>
      <c r="BP185" s="77">
        <f t="shared" si="70"/>
        <v>0</v>
      </c>
      <c r="BQ185" s="77">
        <f t="shared" si="71"/>
        <v>86.912277622143975</v>
      </c>
      <c r="BR185" s="44" t="str">
        <f t="shared" si="72"/>
        <v/>
      </c>
      <c r="BS185" s="77" t="str">
        <f t="shared" si="94"/>
        <v/>
      </c>
      <c r="BT185" s="77">
        <f t="shared" si="73"/>
        <v>86.912277622143975</v>
      </c>
      <c r="BU185" s="77" t="str">
        <f t="shared" si="74"/>
        <v/>
      </c>
    </row>
    <row r="186" spans="1:73" hidden="1">
      <c r="A186" s="95" t="s">
        <v>76</v>
      </c>
      <c r="B186" s="67">
        <v>95</v>
      </c>
      <c r="C186" s="67" t="s">
        <v>77</v>
      </c>
      <c r="D186" s="68">
        <v>5020872025</v>
      </c>
      <c r="E186" s="68" t="str">
        <f t="shared" si="61"/>
        <v/>
      </c>
      <c r="F186" s="62"/>
      <c r="G186" s="67" t="s">
        <v>94</v>
      </c>
      <c r="H186" s="67" t="s">
        <v>107</v>
      </c>
      <c r="I186" s="67" t="s">
        <v>96</v>
      </c>
      <c r="J186" s="67" t="s">
        <v>81</v>
      </c>
      <c r="K186" s="38" t="str">
        <f>INDEX('[3]Zonificación '!$AK:$AK,MATCH(D186,'[3]Zonificación '!$B:$B,0))</f>
        <v>OPERADOR COMPONENTE PEDAGOGICO CON ALIMENTOS</v>
      </c>
      <c r="L186" s="67">
        <v>1</v>
      </c>
      <c r="M186" s="38">
        <f>SUMIFS(
   zonificación!$AA:$AA,
   zonificación!$A:$A,B186,
   zonificación!$K:$K, G186,
   zonificación!$I:$I,H186,
   zonificación!$W:$W, I186, zonificación!$AK:$AK, J186)</f>
        <v>88</v>
      </c>
      <c r="N186" s="69">
        <f>IF(COUNTIFS($D$2:$D186,D186)=1,SUMIFS($M:$M,D:D,D186),0)</f>
        <v>88</v>
      </c>
      <c r="O186" s="62">
        <v>3</v>
      </c>
      <c r="P186" s="67">
        <f>IF(COUNTIFS($D$2:$D186,D186)=1,SUMIFS($L:$L,D:D,D186),0)</f>
        <v>1</v>
      </c>
      <c r="Q186" s="70">
        <f>IF(COUNTIFS($D$2:$D186,D186)=1,SUMIFS($N:$N,D:D,D186),0)</f>
        <v>88</v>
      </c>
      <c r="R186" s="67" t="s">
        <v>82</v>
      </c>
      <c r="S186" s="67">
        <v>811008200</v>
      </c>
      <c r="T186" s="110">
        <v>811008200</v>
      </c>
      <c r="U186" s="67" t="s">
        <v>263</v>
      </c>
      <c r="V186" s="110" t="s">
        <v>263</v>
      </c>
      <c r="W186" s="67" t="s">
        <v>84</v>
      </c>
      <c r="X186" s="97">
        <v>46326</v>
      </c>
      <c r="Y186" s="72">
        <v>0</v>
      </c>
      <c r="Z186" s="73">
        <f>IF(COUNTIFS($D$2:$D186,$D186)=1,SUMIFS(Y:Y,$D:$D,$D186),0)</f>
        <v>0</v>
      </c>
      <c r="AA186" s="72">
        <v>0</v>
      </c>
      <c r="AB186" s="71" t="s">
        <v>85</v>
      </c>
      <c r="AC186" s="72">
        <v>0</v>
      </c>
      <c r="AD186" s="73">
        <f>IF(COUNTIFS($D$2:$D186,$D186)=1,SUMIFS(AC:AC,$D:$D,$D186),0)</f>
        <v>0</v>
      </c>
      <c r="AE186" s="73">
        <f>IF(COUNTIFS($D$2:$D186,$D186)=1,SUMIFS(AA:AA,$D:$D,$D186),0)</f>
        <v>0</v>
      </c>
      <c r="AF186" s="73">
        <f t="shared" si="85"/>
        <v>0</v>
      </c>
      <c r="AG186" s="73">
        <f t="shared" si="86"/>
        <v>0</v>
      </c>
      <c r="AH186" s="73">
        <f>IF(COUNTIFS($D$2:$D186,$D186)=1,SUMIFS(AG:AG,$D:$D,$D186),0)</f>
        <v>0</v>
      </c>
      <c r="AI186" s="65">
        <f t="shared" si="63"/>
        <v>2026</v>
      </c>
      <c r="AJ186" s="74">
        <f>AH186/VLOOKUP(AI186,SALARIOS!$A$1:$B$4,2,0)</f>
        <v>0</v>
      </c>
      <c r="AK186" s="72">
        <v>0</v>
      </c>
      <c r="AL186" s="72">
        <v>0</v>
      </c>
      <c r="AM186" s="72">
        <v>0</v>
      </c>
      <c r="AN186" s="72">
        <v>0</v>
      </c>
      <c r="AO186" s="73">
        <f t="shared" si="87"/>
        <v>0</v>
      </c>
      <c r="AP186" s="73">
        <f t="shared" si="88"/>
        <v>0</v>
      </c>
      <c r="AQ186" s="73">
        <f t="shared" si="89"/>
        <v>0</v>
      </c>
      <c r="AR186" s="73">
        <f>VALUE(IF(COUNTIFS($D$2:$D186,$D186)=1,MAX(0,SUMIFS(AP:AP,$D:$D,$D186)),0))</f>
        <v>0</v>
      </c>
      <c r="AS186" s="73">
        <f t="shared" si="62"/>
        <v>0</v>
      </c>
      <c r="AT186" s="73">
        <f>IF(COUNTIFS($D$2:$D186,$D186)=1,SUMIFS(AS:AS,$D:$D,$D186),0)</f>
        <v>0</v>
      </c>
      <c r="AU186" s="73">
        <f t="shared" si="90"/>
        <v>0</v>
      </c>
      <c r="AV186" s="73">
        <f t="shared" si="91"/>
        <v>0</v>
      </c>
      <c r="AW186" s="41">
        <f>SUMIFS(Combinaciones!$K:$K,Combinaciones!$A:$A,I186,Combinaciones!$B:$B,J186,Combinaciones!$F:$F,O186)*M186</f>
        <v>148639392</v>
      </c>
      <c r="AX186" s="73">
        <f>IF(COUNTIFS($D$2:$D186,$D186)=1,SUMIFS(AW:AW,$D:$D,$D186),0)</f>
        <v>148639392</v>
      </c>
      <c r="AY186" s="72">
        <v>0</v>
      </c>
      <c r="AZ186" s="71" t="s">
        <v>85</v>
      </c>
      <c r="BA186" s="75"/>
      <c r="BB186" s="73">
        <f t="shared" si="64"/>
        <v>0</v>
      </c>
      <c r="BC186" s="72">
        <v>0</v>
      </c>
      <c r="BD186" s="76">
        <f t="shared" si="92"/>
        <v>148639392</v>
      </c>
      <c r="BE186" s="73">
        <f>IF(COUNTIFS($D$2:$D186,$D186)=1,SUMIFS(BD:BD,$D:$D,$D186),0)</f>
        <v>148639392</v>
      </c>
      <c r="BF186" s="66">
        <v>0</v>
      </c>
      <c r="BG186" s="73">
        <f t="shared" si="95"/>
        <v>0</v>
      </c>
      <c r="BH186" s="73">
        <f>IF(COUNTIFS($D$2:$D186,$D186)=1,SUMIFS(BG:BG,$D:$D,$D186),0)</f>
        <v>0</v>
      </c>
      <c r="BI186" s="73">
        <f t="shared" si="65"/>
        <v>148639392</v>
      </c>
      <c r="BJ186" s="77">
        <f t="shared" si="93"/>
        <v>84.892893674985217</v>
      </c>
      <c r="BK186" s="44">
        <f t="shared" si="66"/>
        <v>148639392</v>
      </c>
      <c r="BL186" s="77">
        <f t="shared" si="67"/>
        <v>148639392</v>
      </c>
      <c r="BM186" s="73">
        <f>IF(COUNTIF($D$3:D186,D186)=1,BL186,"")</f>
        <v>148639392</v>
      </c>
      <c r="BN186" s="41">
        <f t="shared" si="68"/>
        <v>0</v>
      </c>
      <c r="BO186" s="41">
        <f t="shared" si="69"/>
        <v>148639392</v>
      </c>
      <c r="BP186" s="77">
        <f t="shared" si="70"/>
        <v>0</v>
      </c>
      <c r="BQ186" s="77">
        <f t="shared" si="71"/>
        <v>84.892893674985217</v>
      </c>
      <c r="BR186" s="44" t="str">
        <f t="shared" si="72"/>
        <v/>
      </c>
      <c r="BS186" s="77" t="str">
        <f t="shared" si="94"/>
        <v/>
      </c>
      <c r="BT186" s="77">
        <f t="shared" si="73"/>
        <v>84.892893674985217</v>
      </c>
      <c r="BU186" s="77" t="str">
        <f t="shared" si="74"/>
        <v/>
      </c>
    </row>
    <row r="187" spans="1:73" hidden="1">
      <c r="A187" s="95" t="s">
        <v>76</v>
      </c>
      <c r="B187" s="67">
        <v>96</v>
      </c>
      <c r="C187" s="67" t="s">
        <v>77</v>
      </c>
      <c r="D187" s="68">
        <v>5020562025</v>
      </c>
      <c r="E187" s="68" t="str">
        <f t="shared" si="61"/>
        <v/>
      </c>
      <c r="F187" s="62"/>
      <c r="G187" s="67" t="s">
        <v>78</v>
      </c>
      <c r="H187" s="67" t="s">
        <v>258</v>
      </c>
      <c r="I187" s="67" t="s">
        <v>96</v>
      </c>
      <c r="J187" s="67" t="s">
        <v>81</v>
      </c>
      <c r="K187" s="38" t="str">
        <f>INDEX('[3]Zonificación '!$AK:$AK,MATCH(D187,'[3]Zonificación '!$B:$B,0))</f>
        <v>OPERADOR COMPONENTE PEDAGOGICO CON ALIMENTOS</v>
      </c>
      <c r="L187" s="67">
        <v>1</v>
      </c>
      <c r="M187" s="38">
        <f>SUMIFS(
   zonificación!$AA:$AA,
   zonificación!$A:$A,B187,
   zonificación!$K:$K, G187,
   zonificación!$I:$I,H187,
   zonificación!$W:$W, I187, zonificación!$AK:$AK, J187)</f>
        <v>69</v>
      </c>
      <c r="N187" s="69">
        <f>IF(COUNTIFS($D$2:$D187,D187)=1,SUMIFS($M:$M,D:D,D187),0)</f>
        <v>69</v>
      </c>
      <c r="O187" s="62">
        <v>3</v>
      </c>
      <c r="P187" s="67">
        <f>IF(COUNTIFS($D$2:$D187,D187)=1,SUMIFS($L:$L,D:D,D187),0)</f>
        <v>1</v>
      </c>
      <c r="Q187" s="70">
        <f>IF(COUNTIFS($D$2:$D187,D187)=1,SUMIFS($N:$N,D:D,D187),0)</f>
        <v>69</v>
      </c>
      <c r="R187" s="67" t="s">
        <v>82</v>
      </c>
      <c r="S187" s="67">
        <v>811012615</v>
      </c>
      <c r="T187" s="110">
        <v>811012615</v>
      </c>
      <c r="U187" s="67" t="s">
        <v>264</v>
      </c>
      <c r="V187" s="110" t="s">
        <v>264</v>
      </c>
      <c r="W187" s="67" t="s">
        <v>84</v>
      </c>
      <c r="X187" s="97">
        <v>46326</v>
      </c>
      <c r="Y187" s="72">
        <v>0</v>
      </c>
      <c r="Z187" s="73">
        <f>IF(COUNTIFS($D$2:$D187,$D187)=1,SUMIFS(Y:Y,$D:$D,$D187),0)</f>
        <v>0</v>
      </c>
      <c r="AA187" s="72">
        <v>0</v>
      </c>
      <c r="AB187" s="71" t="s">
        <v>85</v>
      </c>
      <c r="AC187" s="72">
        <v>0</v>
      </c>
      <c r="AD187" s="73">
        <f>IF(COUNTIFS($D$2:$D187,$D187)=1,SUMIFS(AC:AC,$D:$D,$D187),0)</f>
        <v>0</v>
      </c>
      <c r="AE187" s="73">
        <f>IF(COUNTIFS($D$2:$D187,$D187)=1,SUMIFS(AA:AA,$D:$D,$D187),0)</f>
        <v>0</v>
      </c>
      <c r="AF187" s="73">
        <f t="shared" si="85"/>
        <v>0</v>
      </c>
      <c r="AG187" s="73">
        <f t="shared" si="86"/>
        <v>0</v>
      </c>
      <c r="AH187" s="73">
        <f>IF(COUNTIFS($D$2:$D187,$D187)=1,SUMIFS(AG:AG,$D:$D,$D187),0)</f>
        <v>0</v>
      </c>
      <c r="AI187" s="65">
        <f t="shared" si="63"/>
        <v>2026</v>
      </c>
      <c r="AJ187" s="74">
        <f>AH187/VLOOKUP(AI187,SALARIOS!$A$1:$B$4,2,0)</f>
        <v>0</v>
      </c>
      <c r="AK187" s="72">
        <v>0</v>
      </c>
      <c r="AL187" s="72">
        <v>0</v>
      </c>
      <c r="AM187" s="72">
        <v>0</v>
      </c>
      <c r="AN187" s="72">
        <v>0</v>
      </c>
      <c r="AO187" s="73">
        <f t="shared" si="87"/>
        <v>0</v>
      </c>
      <c r="AP187" s="73">
        <f t="shared" si="88"/>
        <v>0</v>
      </c>
      <c r="AQ187" s="73">
        <f t="shared" si="89"/>
        <v>0</v>
      </c>
      <c r="AR187" s="73">
        <f>VALUE(IF(COUNTIFS($D$2:$D187,$D187)=1,MAX(0,SUMIFS(AP:AP,$D:$D,$D187)),0))</f>
        <v>0</v>
      </c>
      <c r="AS187" s="73">
        <f t="shared" si="62"/>
        <v>0</v>
      </c>
      <c r="AT187" s="73">
        <f>IF(COUNTIFS($D$2:$D187,$D187)=1,SUMIFS(AS:AS,$D:$D,$D187),0)</f>
        <v>0</v>
      </c>
      <c r="AU187" s="73">
        <f t="shared" si="90"/>
        <v>0</v>
      </c>
      <c r="AV187" s="73">
        <f t="shared" si="91"/>
        <v>0</v>
      </c>
      <c r="AW187" s="41">
        <f>SUMIFS(Combinaciones!$K:$K,Combinaciones!$A:$A,I187,Combinaciones!$B:$B,J187,Combinaciones!$F:$F,O187)*M187</f>
        <v>116546796</v>
      </c>
      <c r="AX187" s="73">
        <f>IF(COUNTIFS($D$2:$D187,$D187)=1,SUMIFS(AW:AW,$D:$D,$D187),0)</f>
        <v>116546796</v>
      </c>
      <c r="AY187" s="72">
        <v>0</v>
      </c>
      <c r="AZ187" s="71" t="s">
        <v>85</v>
      </c>
      <c r="BA187" s="75">
        <v>1</v>
      </c>
      <c r="BB187" s="73">
        <f t="shared" si="64"/>
        <v>157581.45000000001</v>
      </c>
      <c r="BC187" s="72">
        <v>0</v>
      </c>
      <c r="BD187" s="76">
        <f t="shared" si="92"/>
        <v>116704377.45</v>
      </c>
      <c r="BE187" s="73">
        <f>IF(COUNTIFS($D$2:$D187,$D187)=1,SUMIFS(BD:BD,$D:$D,$D187),0)</f>
        <v>116704377.45</v>
      </c>
      <c r="BF187" s="66">
        <v>0</v>
      </c>
      <c r="BG187" s="73">
        <f t="shared" si="95"/>
        <v>0</v>
      </c>
      <c r="BH187" s="73">
        <f>IF(COUNTIFS($D$2:$D187,$D187)=1,SUMIFS(BG:BG,$D:$D,$D187),0)</f>
        <v>0</v>
      </c>
      <c r="BI187" s="73">
        <f t="shared" si="65"/>
        <v>116704377.45</v>
      </c>
      <c r="BJ187" s="77">
        <f t="shared" si="93"/>
        <v>66.653746176977052</v>
      </c>
      <c r="BK187" s="44">
        <f t="shared" si="66"/>
        <v>116704377.45</v>
      </c>
      <c r="BL187" s="77">
        <f t="shared" si="67"/>
        <v>116704377.45</v>
      </c>
      <c r="BM187" s="73">
        <f>IF(COUNTIF($D$3:D187,D187)=1,BL187,"")</f>
        <v>116704377.45</v>
      </c>
      <c r="BN187" s="41">
        <f t="shared" si="68"/>
        <v>0</v>
      </c>
      <c r="BO187" s="41">
        <f t="shared" si="69"/>
        <v>116704377.45</v>
      </c>
      <c r="BP187" s="77">
        <f t="shared" si="70"/>
        <v>0</v>
      </c>
      <c r="BQ187" s="77">
        <f t="shared" si="71"/>
        <v>66.653746176977052</v>
      </c>
      <c r="BR187" s="44" t="str">
        <f t="shared" si="72"/>
        <v/>
      </c>
      <c r="BS187" s="77" t="str">
        <f t="shared" si="94"/>
        <v/>
      </c>
      <c r="BT187" s="77">
        <f t="shared" si="73"/>
        <v>66.653746176977052</v>
      </c>
      <c r="BU187" s="77" t="str">
        <f t="shared" si="74"/>
        <v/>
      </c>
    </row>
    <row r="188" spans="1:73" hidden="1">
      <c r="A188" s="95" t="s">
        <v>76</v>
      </c>
      <c r="B188" s="67">
        <v>97</v>
      </c>
      <c r="C188" s="67" t="s">
        <v>77</v>
      </c>
      <c r="D188" s="68">
        <v>5021212025</v>
      </c>
      <c r="E188" s="68" t="str">
        <f t="shared" si="61"/>
        <v/>
      </c>
      <c r="F188" s="62"/>
      <c r="G188" s="67" t="s">
        <v>78</v>
      </c>
      <c r="H188" s="67" t="s">
        <v>90</v>
      </c>
      <c r="I188" s="67" t="s">
        <v>96</v>
      </c>
      <c r="J188" s="67" t="s">
        <v>81</v>
      </c>
      <c r="K188" s="38" t="str">
        <f>INDEX('[3]Zonificación '!$AK:$AK,MATCH(D188,'[3]Zonificación '!$B:$B,0))</f>
        <v>OPERADOR COMPONENTE PEDAGOGICO CON ALIMENTOS</v>
      </c>
      <c r="L188" s="67">
        <v>1</v>
      </c>
      <c r="M188" s="38">
        <f>SUMIFS(
   zonificación!$AA:$AA,
   zonificación!$A:$A,B188,
   zonificación!$K:$K, G188,
   zonificación!$I:$I,H188,
   zonificación!$W:$W, I188, zonificación!$AK:$AK, J188)</f>
        <v>230</v>
      </c>
      <c r="N188" s="69">
        <f>IF(COUNTIFS($D$2:$D188,D188)=1,SUMIFS($M:$M,D:D,D188),0)</f>
        <v>230</v>
      </c>
      <c r="O188" s="62">
        <v>3</v>
      </c>
      <c r="P188" s="67">
        <f>IF(COUNTIFS($D$2:$D188,D188)=1,SUMIFS($L:$L,D:D,D188),0)</f>
        <v>1</v>
      </c>
      <c r="Q188" s="70">
        <f>IF(COUNTIFS($D$2:$D188,D188)=1,SUMIFS($N:$N,D:D,D188),0)</f>
        <v>230</v>
      </c>
      <c r="R188" s="67" t="s">
        <v>82</v>
      </c>
      <c r="S188" s="67">
        <v>890984180</v>
      </c>
      <c r="T188" s="110">
        <v>890984180</v>
      </c>
      <c r="U188" s="67" t="s">
        <v>265</v>
      </c>
      <c r="V188" s="110" t="s">
        <v>265</v>
      </c>
      <c r="W188" s="67" t="s">
        <v>84</v>
      </c>
      <c r="X188" s="97">
        <v>46326</v>
      </c>
      <c r="Y188" s="72">
        <v>0</v>
      </c>
      <c r="Z188" s="73">
        <f>IF(COUNTIFS($D$2:$D188,$D188)=1,SUMIFS(Y:Y,$D:$D,$D188),0)</f>
        <v>0</v>
      </c>
      <c r="AA188" s="72">
        <v>0</v>
      </c>
      <c r="AB188" s="71" t="s">
        <v>85</v>
      </c>
      <c r="AC188" s="72">
        <v>0</v>
      </c>
      <c r="AD188" s="73">
        <f>IF(COUNTIFS($D$2:$D188,$D188)=1,SUMIFS(AC:AC,$D:$D,$D188),0)</f>
        <v>0</v>
      </c>
      <c r="AE188" s="73">
        <f>IF(COUNTIFS($D$2:$D188,$D188)=1,SUMIFS(AA:AA,$D:$D,$D188),0)</f>
        <v>0</v>
      </c>
      <c r="AF188" s="73">
        <f t="shared" si="85"/>
        <v>0</v>
      </c>
      <c r="AG188" s="73">
        <f t="shared" si="86"/>
        <v>0</v>
      </c>
      <c r="AH188" s="73">
        <f>IF(COUNTIFS($D$2:$D188,$D188)=1,SUMIFS(AG:AG,$D:$D,$D188),0)</f>
        <v>0</v>
      </c>
      <c r="AI188" s="65">
        <f t="shared" si="63"/>
        <v>2026</v>
      </c>
      <c r="AJ188" s="74">
        <f>AH188/VLOOKUP(AI188,SALARIOS!$A$1:$B$4,2,0)</f>
        <v>0</v>
      </c>
      <c r="AK188" s="72">
        <v>0</v>
      </c>
      <c r="AL188" s="72">
        <v>0</v>
      </c>
      <c r="AM188" s="72">
        <v>0</v>
      </c>
      <c r="AN188" s="72">
        <v>0</v>
      </c>
      <c r="AO188" s="73">
        <f t="shared" si="87"/>
        <v>0</v>
      </c>
      <c r="AP188" s="73">
        <f t="shared" si="88"/>
        <v>0</v>
      </c>
      <c r="AQ188" s="73">
        <f t="shared" si="89"/>
        <v>0</v>
      </c>
      <c r="AR188" s="73">
        <f>VALUE(IF(COUNTIFS($D$2:$D188,$D188)=1,MAX(0,SUMIFS(AP:AP,$D:$D,$D188)),0))</f>
        <v>0</v>
      </c>
      <c r="AS188" s="73">
        <f t="shared" si="62"/>
        <v>0</v>
      </c>
      <c r="AT188" s="73">
        <f>IF(COUNTIFS($D$2:$D188,$D188)=1,SUMIFS(AS:AS,$D:$D,$D188),0)</f>
        <v>0</v>
      </c>
      <c r="AU188" s="73">
        <f t="shared" si="90"/>
        <v>0</v>
      </c>
      <c r="AV188" s="73">
        <f t="shared" si="91"/>
        <v>0</v>
      </c>
      <c r="AW188" s="41">
        <f>SUMIFS(Combinaciones!$K:$K,Combinaciones!$A:$A,I188,Combinaciones!$B:$B,J188,Combinaciones!$F:$F,O188)*M188</f>
        <v>388489320</v>
      </c>
      <c r="AX188" s="73">
        <f>IF(COUNTIFS($D$2:$D188,$D188)=1,SUMIFS(AW:AW,$D:$D,$D188),0)</f>
        <v>388489320</v>
      </c>
      <c r="AY188" s="72">
        <v>0</v>
      </c>
      <c r="AZ188" s="71" t="s">
        <v>85</v>
      </c>
      <c r="BA188" s="75">
        <v>13</v>
      </c>
      <c r="BB188" s="73">
        <f t="shared" si="64"/>
        <v>2048558.85</v>
      </c>
      <c r="BC188" s="72">
        <v>0</v>
      </c>
      <c r="BD188" s="76">
        <f t="shared" si="92"/>
        <v>390537878.85000002</v>
      </c>
      <c r="BE188" s="73">
        <f>IF(COUNTIFS($D$2:$D188,$D188)=1,SUMIFS(BD:BD,$D:$D,$D188),0)</f>
        <v>390537878.85000002</v>
      </c>
      <c r="BF188" s="66">
        <v>0</v>
      </c>
      <c r="BG188" s="73">
        <f t="shared" si="95"/>
        <v>0</v>
      </c>
      <c r="BH188" s="73">
        <f>IF(COUNTIFS($D$2:$D188,$D188)=1,SUMIFS(BG:BG,$D:$D,$D188),0)</f>
        <v>0</v>
      </c>
      <c r="BI188" s="73">
        <f t="shared" si="65"/>
        <v>390537878.85000002</v>
      </c>
      <c r="BJ188" s="77">
        <f t="shared" si="93"/>
        <v>223.04915392325685</v>
      </c>
      <c r="BK188" s="44">
        <f t="shared" si="66"/>
        <v>390537878.85000002</v>
      </c>
      <c r="BL188" s="77">
        <f t="shared" si="67"/>
        <v>390537878.85000002</v>
      </c>
      <c r="BM188" s="73">
        <f>IF(COUNTIF($D$3:D188,D188)=1,BL188,"")</f>
        <v>390537878.85000002</v>
      </c>
      <c r="BN188" s="41">
        <f t="shared" si="68"/>
        <v>0</v>
      </c>
      <c r="BO188" s="41">
        <f t="shared" si="69"/>
        <v>390537878.85000002</v>
      </c>
      <c r="BP188" s="77">
        <f t="shared" si="70"/>
        <v>0</v>
      </c>
      <c r="BQ188" s="77">
        <f t="shared" si="71"/>
        <v>223.04915392325685</v>
      </c>
      <c r="BR188" s="44" t="str">
        <f t="shared" si="72"/>
        <v/>
      </c>
      <c r="BS188" s="77" t="str">
        <f t="shared" si="94"/>
        <v/>
      </c>
      <c r="BT188" s="77">
        <f t="shared" si="73"/>
        <v>223.04915392325685</v>
      </c>
      <c r="BU188" s="77" t="str">
        <f t="shared" si="74"/>
        <v/>
      </c>
    </row>
    <row r="189" spans="1:73" hidden="1">
      <c r="A189" s="95" t="s">
        <v>76</v>
      </c>
      <c r="B189" s="67">
        <v>98</v>
      </c>
      <c r="C189" s="67" t="s">
        <v>77</v>
      </c>
      <c r="D189" s="68">
        <v>5021272025</v>
      </c>
      <c r="E189" s="68" t="str">
        <f t="shared" si="61"/>
        <v/>
      </c>
      <c r="F189" s="62"/>
      <c r="G189" s="67" t="s">
        <v>78</v>
      </c>
      <c r="H189" s="67" t="s">
        <v>79</v>
      </c>
      <c r="I189" s="67" t="s">
        <v>96</v>
      </c>
      <c r="J189" s="67" t="s">
        <v>81</v>
      </c>
      <c r="K189" s="38" t="str">
        <f>INDEX('[3]Zonificación '!$AK:$AK,MATCH(D189,'[3]Zonificación '!$B:$B,0))</f>
        <v>OPERADOR COMPONENTE PEDAGOGICO CON ALIMENTOS</v>
      </c>
      <c r="L189" s="67">
        <v>1</v>
      </c>
      <c r="M189" s="38">
        <f>SUMIFS(
   zonificación!$AA:$AA,
   zonificación!$A:$A,B189,
   zonificación!$K:$K, G189,
   zonificación!$I:$I,H189,
   zonificación!$W:$W, I189, zonificación!$AK:$AK, J189)</f>
        <v>168</v>
      </c>
      <c r="N189" s="69">
        <f>IF(COUNTIFS($D$2:$D189,D189)=1,SUMIFS($M:$M,D:D,D189),0)</f>
        <v>168</v>
      </c>
      <c r="O189" s="62">
        <v>3</v>
      </c>
      <c r="P189" s="67">
        <f>IF(COUNTIFS($D$2:$D189,D189)=1,SUMIFS($L:$L,D:D,D189),0)</f>
        <v>1</v>
      </c>
      <c r="Q189" s="70">
        <f>IF(COUNTIFS($D$2:$D189,D189)=1,SUMIFS($N:$N,D:D,D189),0)</f>
        <v>168</v>
      </c>
      <c r="R189" s="67" t="s">
        <v>82</v>
      </c>
      <c r="S189" s="67">
        <v>890984353</v>
      </c>
      <c r="T189" s="110">
        <v>890984353</v>
      </c>
      <c r="U189" s="67" t="s">
        <v>266</v>
      </c>
      <c r="V189" s="110" t="s">
        <v>266</v>
      </c>
      <c r="W189" s="67" t="s">
        <v>84</v>
      </c>
      <c r="X189" s="97">
        <v>46326</v>
      </c>
      <c r="Y189" s="72">
        <v>0</v>
      </c>
      <c r="Z189" s="73">
        <f>IF(COUNTIFS($D$2:$D189,$D189)=1,SUMIFS(Y:Y,$D:$D,$D189),0)</f>
        <v>0</v>
      </c>
      <c r="AA189" s="72">
        <v>0</v>
      </c>
      <c r="AB189" s="71" t="s">
        <v>85</v>
      </c>
      <c r="AC189" s="72">
        <v>0</v>
      </c>
      <c r="AD189" s="73">
        <f>IF(COUNTIFS($D$2:$D189,$D189)=1,SUMIFS(AC:AC,$D:$D,$D189),0)</f>
        <v>0</v>
      </c>
      <c r="AE189" s="73">
        <f>IF(COUNTIFS($D$2:$D189,$D189)=1,SUMIFS(AA:AA,$D:$D,$D189),0)</f>
        <v>0</v>
      </c>
      <c r="AF189" s="73">
        <f t="shared" si="85"/>
        <v>0</v>
      </c>
      <c r="AG189" s="73">
        <f t="shared" si="86"/>
        <v>0</v>
      </c>
      <c r="AH189" s="73">
        <f>IF(COUNTIFS($D$2:$D189,$D189)=1,SUMIFS(AG:AG,$D:$D,$D189),0)</f>
        <v>0</v>
      </c>
      <c r="AI189" s="65">
        <f t="shared" si="63"/>
        <v>2026</v>
      </c>
      <c r="AJ189" s="74">
        <f>AH189/VLOOKUP(AI189,SALARIOS!$A$1:$B$4,2,0)</f>
        <v>0</v>
      </c>
      <c r="AK189" s="72">
        <v>0</v>
      </c>
      <c r="AL189" s="72">
        <v>0</v>
      </c>
      <c r="AM189" s="72">
        <v>0</v>
      </c>
      <c r="AN189" s="72">
        <v>0</v>
      </c>
      <c r="AO189" s="73">
        <f t="shared" si="87"/>
        <v>0</v>
      </c>
      <c r="AP189" s="73">
        <f t="shared" si="88"/>
        <v>0</v>
      </c>
      <c r="AQ189" s="73">
        <f t="shared" si="89"/>
        <v>0</v>
      </c>
      <c r="AR189" s="73">
        <f>VALUE(IF(COUNTIFS($D$2:$D189,$D189)=1,MAX(0,SUMIFS(AP:AP,$D:$D,$D189)),0))</f>
        <v>0</v>
      </c>
      <c r="AS189" s="73">
        <f t="shared" si="62"/>
        <v>0</v>
      </c>
      <c r="AT189" s="73">
        <f>IF(COUNTIFS($D$2:$D189,$D189)=1,SUMIFS(AS:AS,$D:$D,$D189),0)</f>
        <v>0</v>
      </c>
      <c r="AU189" s="73">
        <f t="shared" si="90"/>
        <v>0</v>
      </c>
      <c r="AV189" s="73">
        <f t="shared" si="91"/>
        <v>0</v>
      </c>
      <c r="AW189" s="41">
        <f>SUMIFS(Combinaciones!$K:$K,Combinaciones!$A:$A,I189,Combinaciones!$B:$B,J189,Combinaciones!$F:$F,O189)*M189</f>
        <v>283766112</v>
      </c>
      <c r="AX189" s="73">
        <f>IF(COUNTIFS($D$2:$D189,$D189)=1,SUMIFS(AW:AW,$D:$D,$D189),0)</f>
        <v>283766112</v>
      </c>
      <c r="AY189" s="72">
        <v>0</v>
      </c>
      <c r="AZ189" s="71" t="s">
        <v>85</v>
      </c>
      <c r="BA189" s="75">
        <v>4</v>
      </c>
      <c r="BB189" s="73">
        <f t="shared" si="64"/>
        <v>630325.80000000005</v>
      </c>
      <c r="BC189" s="72">
        <v>0</v>
      </c>
      <c r="BD189" s="76">
        <f t="shared" si="92"/>
        <v>284396437.80000001</v>
      </c>
      <c r="BE189" s="73">
        <f>IF(COUNTIFS($D$2:$D189,$D189)=1,SUMIFS(BD:BD,$D:$D,$D189),0)</f>
        <v>284396437.80000001</v>
      </c>
      <c r="BF189" s="66">
        <v>0</v>
      </c>
      <c r="BG189" s="73">
        <f t="shared" si="95"/>
        <v>0</v>
      </c>
      <c r="BH189" s="73">
        <f>IF(COUNTIFS($D$2:$D189,$D189)=1,SUMIFS(BG:BG,$D:$D,$D189),0)</f>
        <v>0</v>
      </c>
      <c r="BI189" s="73">
        <f t="shared" si="65"/>
        <v>284396437.80000001</v>
      </c>
      <c r="BJ189" s="77">
        <f t="shared" si="93"/>
        <v>162.42825156133543</v>
      </c>
      <c r="BK189" s="44">
        <f t="shared" si="66"/>
        <v>284396437.80000001</v>
      </c>
      <c r="BL189" s="77">
        <f t="shared" si="67"/>
        <v>284396437.80000001</v>
      </c>
      <c r="BM189" s="73">
        <f>IF(COUNTIF($D$3:D189,D189)=1,BL189,"")</f>
        <v>284396437.80000001</v>
      </c>
      <c r="BN189" s="41">
        <f t="shared" si="68"/>
        <v>0</v>
      </c>
      <c r="BO189" s="41">
        <f t="shared" si="69"/>
        <v>284396437.80000001</v>
      </c>
      <c r="BP189" s="77">
        <f t="shared" si="70"/>
        <v>0</v>
      </c>
      <c r="BQ189" s="77">
        <f t="shared" si="71"/>
        <v>162.42825156133543</v>
      </c>
      <c r="BR189" s="44" t="str">
        <f t="shared" si="72"/>
        <v/>
      </c>
      <c r="BS189" s="77" t="str">
        <f t="shared" si="94"/>
        <v/>
      </c>
      <c r="BT189" s="77">
        <f t="shared" si="73"/>
        <v>162.42825156133543</v>
      </c>
      <c r="BU189" s="77" t="str">
        <f t="shared" si="74"/>
        <v/>
      </c>
    </row>
    <row r="190" spans="1:73" hidden="1">
      <c r="A190" s="95" t="s">
        <v>76</v>
      </c>
      <c r="B190" s="67">
        <v>100</v>
      </c>
      <c r="C190" s="67" t="s">
        <v>77</v>
      </c>
      <c r="D190" s="68">
        <v>5020732025</v>
      </c>
      <c r="E190" s="68" t="str">
        <f t="shared" ref="E190:E253" si="96">IF($A190="SI","",$D190)</f>
        <v/>
      </c>
      <c r="F190" s="62"/>
      <c r="G190" s="67" t="s">
        <v>169</v>
      </c>
      <c r="H190" s="67" t="s">
        <v>243</v>
      </c>
      <c r="I190" s="67" t="s">
        <v>80</v>
      </c>
      <c r="J190" s="67" t="s">
        <v>81</v>
      </c>
      <c r="K190" s="38" t="str">
        <f>INDEX('[3]Zonificación '!$AK:$AK,MATCH(D190,'[3]Zonificación '!$B:$B,0))</f>
        <v>OPERADOR COMPONENTE PEDAGOGICO CON ALIMENTOS</v>
      </c>
      <c r="L190" s="67">
        <v>1</v>
      </c>
      <c r="M190" s="38">
        <f>SUMIFS(
   zonificación!$AA:$AA,
   zonificación!$A:$A,B190,
   zonificación!$K:$K, G190,
   zonificación!$I:$I,H190,
   zonificación!$W:$W, I190, zonificación!$AK:$AK, J190)</f>
        <v>166</v>
      </c>
      <c r="N190" s="69">
        <f>IF(COUNTIFS($D$2:$D190,D190)=1,SUMIFS($M:$M,D:D,D190),0)</f>
        <v>560</v>
      </c>
      <c r="O190" s="62">
        <v>3</v>
      </c>
      <c r="P190" s="67">
        <f>IF(COUNTIFS($D$2:$D190,D190)=1,SUMIFS($L:$L,D:D,D190),0)</f>
        <v>22</v>
      </c>
      <c r="Q190" s="70">
        <f>IF(COUNTIFS($D$2:$D190,D190)=1,SUMIFS($N:$N,D:D,D190),0)</f>
        <v>560</v>
      </c>
      <c r="R190" s="67" t="s">
        <v>82</v>
      </c>
      <c r="S190" s="67">
        <v>900216955</v>
      </c>
      <c r="T190" s="110">
        <v>900216955</v>
      </c>
      <c r="U190" s="67" t="s">
        <v>267</v>
      </c>
      <c r="V190" s="110" t="s">
        <v>267</v>
      </c>
      <c r="W190" s="67" t="s">
        <v>84</v>
      </c>
      <c r="X190" s="97">
        <v>46326</v>
      </c>
      <c r="Y190" s="72">
        <v>0</v>
      </c>
      <c r="Z190" s="73">
        <f>IF(COUNTIFS($D$2:$D190,$D190)=1,SUMIFS(Y:Y,$D:$D,$D190),0)</f>
        <v>0</v>
      </c>
      <c r="AA190" s="72">
        <v>0</v>
      </c>
      <c r="AB190" s="71" t="s">
        <v>85</v>
      </c>
      <c r="AC190" s="72">
        <v>0</v>
      </c>
      <c r="AD190" s="73">
        <f>IF(COUNTIFS($D$2:$D190,$D190)=1,SUMIFS(AC:AC,$D:$D,$D190),0)</f>
        <v>0</v>
      </c>
      <c r="AE190" s="73">
        <f>IF(COUNTIFS($D$2:$D190,$D190)=1,SUMIFS(AA:AA,$D:$D,$D190),0)</f>
        <v>0</v>
      </c>
      <c r="AF190" s="73">
        <f t="shared" si="85"/>
        <v>0</v>
      </c>
      <c r="AG190" s="73">
        <f t="shared" si="86"/>
        <v>0</v>
      </c>
      <c r="AH190" s="73">
        <f>IF(COUNTIFS($D$2:$D190,$D190)=1,SUMIFS(AG:AG,$D:$D,$D190),0)</f>
        <v>0</v>
      </c>
      <c r="AI190" s="65">
        <f t="shared" si="63"/>
        <v>2026</v>
      </c>
      <c r="AJ190" s="74">
        <f>AH190/VLOOKUP(AI190,SALARIOS!$A$1:$B$4,2,0)</f>
        <v>0</v>
      </c>
      <c r="AK190" s="72">
        <v>0</v>
      </c>
      <c r="AL190" s="72">
        <v>0</v>
      </c>
      <c r="AM190" s="72">
        <v>0</v>
      </c>
      <c r="AN190" s="72">
        <v>0</v>
      </c>
      <c r="AO190" s="73">
        <f t="shared" si="87"/>
        <v>0</v>
      </c>
      <c r="AP190" s="73">
        <f t="shared" si="88"/>
        <v>0</v>
      </c>
      <c r="AQ190" s="73">
        <f t="shared" si="89"/>
        <v>0</v>
      </c>
      <c r="AR190" s="73">
        <f>VALUE(IF(COUNTIFS($D$2:$D190,$D190)=1,MAX(0,SUMIFS(AP:AP,$D:$D,$D190)),0))</f>
        <v>0</v>
      </c>
      <c r="AS190" s="73">
        <f t="shared" ref="AS190:AS253" si="97">$AP190-$AO190</f>
        <v>0</v>
      </c>
      <c r="AT190" s="73">
        <f>IF(COUNTIFS($D$2:$D190,$D190)=1,SUMIFS(AS:AS,$D:$D,$D190),0)</f>
        <v>0</v>
      </c>
      <c r="AU190" s="73">
        <f t="shared" si="90"/>
        <v>0</v>
      </c>
      <c r="AV190" s="73">
        <f t="shared" si="91"/>
        <v>0</v>
      </c>
      <c r="AW190" s="41">
        <f>SUMIFS(Combinaciones!$K:$K,Combinaciones!$A:$A,I190,Combinaciones!$B:$B,J190,Combinaciones!$F:$F,O190)*M190</f>
        <v>280387944</v>
      </c>
      <c r="AX190" s="73">
        <f>IF(COUNTIFS($D$2:$D190,$D190)=1,SUMIFS(AW:AW,$D:$D,$D190),0)</f>
        <v>768081932</v>
      </c>
      <c r="AY190" s="72">
        <v>0</v>
      </c>
      <c r="AZ190" s="71" t="s">
        <v>85</v>
      </c>
      <c r="BA190" s="75"/>
      <c r="BB190" s="73">
        <f t="shared" si="64"/>
        <v>0</v>
      </c>
      <c r="BC190" s="72">
        <v>0</v>
      </c>
      <c r="BD190" s="76">
        <f t="shared" si="92"/>
        <v>280387944</v>
      </c>
      <c r="BE190" s="73">
        <f>IF(COUNTIFS($D$2:$D190,$D190)=1,SUMIFS(BD:BD,$D:$D,$D190),0)</f>
        <v>768081932</v>
      </c>
      <c r="BF190" s="66">
        <v>0.02</v>
      </c>
      <c r="BG190" s="73">
        <f t="shared" si="95"/>
        <v>15361638.640000001</v>
      </c>
      <c r="BH190" s="73">
        <f>IF(COUNTIFS($D$2:$D190,$D190)=1,SUMIFS(BG:BG,$D:$D,$D190),0)</f>
        <v>15361638.640000001</v>
      </c>
      <c r="BI190" s="73">
        <f t="shared" si="65"/>
        <v>783443570.63999999</v>
      </c>
      <c r="BJ190" s="77">
        <f t="shared" si="93"/>
        <v>447.4506444610073</v>
      </c>
      <c r="BK190" s="44">
        <f t="shared" si="66"/>
        <v>280387944</v>
      </c>
      <c r="BL190" s="77">
        <f t="shared" si="67"/>
        <v>768081932</v>
      </c>
      <c r="BM190" s="73">
        <f>IF(COUNTIF($D$3:D190,D190)=1,BL190,"")</f>
        <v>768081932</v>
      </c>
      <c r="BN190" s="41">
        <f t="shared" si="68"/>
        <v>15361638.640000001</v>
      </c>
      <c r="BO190" s="41">
        <f t="shared" si="69"/>
        <v>783443570.63999999</v>
      </c>
      <c r="BP190" s="77">
        <f t="shared" si="70"/>
        <v>0</v>
      </c>
      <c r="BQ190" s="77">
        <f t="shared" si="71"/>
        <v>447.4506444610073</v>
      </c>
      <c r="BR190" s="44" t="str">
        <f t="shared" si="72"/>
        <v/>
      </c>
      <c r="BS190" s="77" t="str">
        <f t="shared" si="94"/>
        <v/>
      </c>
      <c r="BT190" s="77">
        <f t="shared" si="73"/>
        <v>447.4506444610073</v>
      </c>
      <c r="BU190" s="77" t="str">
        <f t="shared" si="74"/>
        <v/>
      </c>
    </row>
    <row r="191" spans="1:73" hidden="1">
      <c r="A191" s="95" t="s">
        <v>76</v>
      </c>
      <c r="B191" s="67">
        <v>100</v>
      </c>
      <c r="C191" s="67" t="s">
        <v>77</v>
      </c>
      <c r="D191" s="68">
        <v>5020732025</v>
      </c>
      <c r="E191" s="68" t="str">
        <f t="shared" si="96"/>
        <v/>
      </c>
      <c r="F191" s="62"/>
      <c r="G191" s="67" t="s">
        <v>169</v>
      </c>
      <c r="H191" s="67" t="s">
        <v>243</v>
      </c>
      <c r="I191" s="67" t="s">
        <v>86</v>
      </c>
      <c r="J191" s="67" t="s">
        <v>81</v>
      </c>
      <c r="K191" s="38" t="str">
        <f>INDEX('[3]Zonificación '!$AK:$AK,MATCH(D191,'[3]Zonificación '!$B:$B,0))</f>
        <v>OPERADOR COMPONENTE PEDAGOGICO CON ALIMENTOS</v>
      </c>
      <c r="L191" s="67">
        <v>21</v>
      </c>
      <c r="M191" s="38">
        <f>SUMIFS(
   zonificación!$AA:$AA,
   zonificación!$A:$A,B191,
   zonificación!$K:$K, G191,
   zonificación!$I:$I,H191,
   zonificación!$W:$W, I191, zonificación!$AK:$AK, J191)</f>
        <v>394</v>
      </c>
      <c r="N191" s="69">
        <f>IF(COUNTIFS($D$2:$D191,D191)=1,SUMIFS($M:$M,D:D,D191),0)</f>
        <v>0</v>
      </c>
      <c r="O191" s="62">
        <v>3</v>
      </c>
      <c r="P191" s="67">
        <f>IF(COUNTIFS($D$2:$D191,D191)=1,SUMIFS($L:$L,D:D,D191),0)</f>
        <v>0</v>
      </c>
      <c r="Q191" s="70">
        <f>IF(COUNTIFS($D$2:$D191,D191)=1,SUMIFS($N:$N,D:D,D191),0)</f>
        <v>0</v>
      </c>
      <c r="R191" s="67" t="s">
        <v>82</v>
      </c>
      <c r="S191" s="67">
        <v>900216955</v>
      </c>
      <c r="T191" s="110">
        <v>900216955</v>
      </c>
      <c r="U191" s="67" t="s">
        <v>267</v>
      </c>
      <c r="V191" s="110" t="s">
        <v>267</v>
      </c>
      <c r="W191" s="67" t="s">
        <v>87</v>
      </c>
      <c r="X191" s="97">
        <v>46326</v>
      </c>
      <c r="Y191" s="72">
        <v>0</v>
      </c>
      <c r="Z191" s="73">
        <f>IF(COUNTIFS($D$2:$D191,$D191)=1,SUMIFS(Y:Y,$D:$D,$D191),0)</f>
        <v>0</v>
      </c>
      <c r="AA191" s="72">
        <v>0</v>
      </c>
      <c r="AB191" s="71" t="s">
        <v>85</v>
      </c>
      <c r="AC191" s="72">
        <v>0</v>
      </c>
      <c r="AD191" s="73">
        <f>IF(COUNTIFS($D$2:$D191,$D191)=1,SUMIFS(AC:AC,$D:$D,$D191),0)</f>
        <v>0</v>
      </c>
      <c r="AE191" s="73">
        <f>IF(COUNTIFS($D$2:$D191,$D191)=1,SUMIFS(AA:AA,$D:$D,$D191),0)</f>
        <v>0</v>
      </c>
      <c r="AF191" s="73">
        <f t="shared" si="85"/>
        <v>0</v>
      </c>
      <c r="AG191" s="73">
        <f t="shared" si="86"/>
        <v>0</v>
      </c>
      <c r="AH191" s="73">
        <f>IF(COUNTIFS($D$2:$D191,$D191)=1,SUMIFS(AG:AG,$D:$D,$D191),0)</f>
        <v>0</v>
      </c>
      <c r="AI191" s="65">
        <f t="shared" si="63"/>
        <v>2026</v>
      </c>
      <c r="AJ191" s="74">
        <f>AH191/VLOOKUP(AI191,SALARIOS!$A$1:$B$4,2,0)</f>
        <v>0</v>
      </c>
      <c r="AK191" s="72">
        <v>0</v>
      </c>
      <c r="AL191" s="72">
        <v>0</v>
      </c>
      <c r="AM191" s="72">
        <v>0</v>
      </c>
      <c r="AN191" s="72">
        <v>0</v>
      </c>
      <c r="AO191" s="73">
        <f t="shared" si="87"/>
        <v>0</v>
      </c>
      <c r="AP191" s="73">
        <f t="shared" si="88"/>
        <v>0</v>
      </c>
      <c r="AQ191" s="73">
        <f t="shared" si="89"/>
        <v>0</v>
      </c>
      <c r="AR191" s="73">
        <f>VALUE(IF(COUNTIFS($D$2:$D191,$D191)=1,MAX(0,SUMIFS(AP:AP,$D:$D,$D191)),0))</f>
        <v>0</v>
      </c>
      <c r="AS191" s="73">
        <f t="shared" si="97"/>
        <v>0</v>
      </c>
      <c r="AT191" s="73">
        <f>IF(COUNTIFS($D$2:$D191,$D191)=1,SUMIFS(AS:AS,$D:$D,$D191),0)</f>
        <v>0</v>
      </c>
      <c r="AU191" s="73">
        <f t="shared" si="90"/>
        <v>0</v>
      </c>
      <c r="AV191" s="73">
        <f t="shared" si="91"/>
        <v>0</v>
      </c>
      <c r="AW191" s="41">
        <f>SUMIFS(Combinaciones!$K:$K,Combinaciones!$A:$A,I191,Combinaciones!$B:$B,J191,Combinaciones!$F:$F,O191)*M191</f>
        <v>487693988</v>
      </c>
      <c r="AX191" s="73">
        <f>IF(COUNTIFS($D$2:$D191,$D191)=1,SUMIFS(AW:AW,$D:$D,$D191),0)</f>
        <v>0</v>
      </c>
      <c r="AY191" s="72">
        <v>0</v>
      </c>
      <c r="AZ191" s="71" t="s">
        <v>85</v>
      </c>
      <c r="BA191" s="75"/>
      <c r="BB191" s="73">
        <f t="shared" si="64"/>
        <v>0</v>
      </c>
      <c r="BC191" s="72">
        <v>0</v>
      </c>
      <c r="BD191" s="76">
        <f t="shared" si="92"/>
        <v>487693988</v>
      </c>
      <c r="BE191" s="73">
        <f>IF(COUNTIFS($D$2:$D191,$D191)=1,SUMIFS(BD:BD,$D:$D,$D191),0)</f>
        <v>0</v>
      </c>
      <c r="BF191" s="66">
        <v>0.02</v>
      </c>
      <c r="BG191" s="73">
        <f t="shared" si="95"/>
        <v>0</v>
      </c>
      <c r="BH191" s="73">
        <f>IF(COUNTIFS($D$2:$D191,$D191)=1,SUMIFS(BG:BG,$D:$D,$D191),0)</f>
        <v>0</v>
      </c>
      <c r="BI191" s="73">
        <f t="shared" si="65"/>
        <v>0</v>
      </c>
      <c r="BJ191" s="77">
        <f t="shared" si="93"/>
        <v>0</v>
      </c>
      <c r="BK191" s="44">
        <f t="shared" si="66"/>
        <v>487693988</v>
      </c>
      <c r="BL191" s="77">
        <f t="shared" si="67"/>
        <v>768081932</v>
      </c>
      <c r="BM191" s="73" t="str">
        <f>IF(COUNTIF($D$3:D191,D191)=1,BL191,"")</f>
        <v/>
      </c>
      <c r="BN191" s="41">
        <f t="shared" si="68"/>
        <v>0</v>
      </c>
      <c r="BO191" s="41">
        <f t="shared" si="69"/>
        <v>0</v>
      </c>
      <c r="BP191" s="77">
        <f t="shared" si="70"/>
        <v>0</v>
      </c>
      <c r="BQ191" s="77">
        <f t="shared" si="71"/>
        <v>0</v>
      </c>
      <c r="BR191" s="44" t="str">
        <f t="shared" si="72"/>
        <v/>
      </c>
      <c r="BS191" s="77" t="str">
        <f t="shared" si="94"/>
        <v/>
      </c>
      <c r="BT191" s="77">
        <f t="shared" si="73"/>
        <v>0</v>
      </c>
      <c r="BU191" s="77" t="str">
        <f t="shared" si="74"/>
        <v/>
      </c>
    </row>
    <row r="192" spans="1:73" hidden="1">
      <c r="A192" s="95" t="s">
        <v>76</v>
      </c>
      <c r="B192" s="67">
        <v>101</v>
      </c>
      <c r="C192" s="67" t="s">
        <v>77</v>
      </c>
      <c r="D192" s="68">
        <v>5020512025</v>
      </c>
      <c r="E192" s="68" t="str">
        <f t="shared" si="96"/>
        <v/>
      </c>
      <c r="F192" s="62"/>
      <c r="G192" s="67" t="s">
        <v>161</v>
      </c>
      <c r="H192" s="67" t="s">
        <v>164</v>
      </c>
      <c r="I192" s="67" t="s">
        <v>89</v>
      </c>
      <c r="J192" s="67" t="s">
        <v>81</v>
      </c>
      <c r="K192" s="38" t="str">
        <f>INDEX('[3]Zonificación '!$AK:$AK,MATCH(D192,'[3]Zonificación '!$B:$B,0))</f>
        <v>OPERADOR COMPONENTE PEDAGOGICO CON ALIMENTOS</v>
      </c>
      <c r="L192" s="67">
        <v>3</v>
      </c>
      <c r="M192" s="38">
        <f>SUMIFS(
   zonificación!$AA:$AA,
   zonificación!$A:$A,B192,
   zonificación!$K:$K, G192,
   zonificación!$I:$I,H192,
   zonificación!$W:$W, I192, zonificación!$AK:$AK, J192)</f>
        <v>238</v>
      </c>
      <c r="N192" s="69">
        <f>IF(COUNTIFS($D$2:$D192,D192)=1,SUMIFS($M:$M,D:D,D192),0)</f>
        <v>308</v>
      </c>
      <c r="O192" s="62">
        <v>3</v>
      </c>
      <c r="P192" s="67">
        <f>IF(COUNTIFS($D$2:$D192,D192)=1,SUMIFS($L:$L,D:D,D192),0)</f>
        <v>4</v>
      </c>
      <c r="Q192" s="70">
        <f>IF(COUNTIFS($D$2:$D192,D192)=1,SUMIFS($N:$N,D:D,D192),0)</f>
        <v>308</v>
      </c>
      <c r="R192" s="67" t="s">
        <v>82</v>
      </c>
      <c r="S192" s="67">
        <v>811014792</v>
      </c>
      <c r="T192" s="110">
        <v>811014792</v>
      </c>
      <c r="U192" s="67" t="s">
        <v>171</v>
      </c>
      <c r="V192" s="110" t="s">
        <v>171</v>
      </c>
      <c r="W192" s="67" t="s">
        <v>84</v>
      </c>
      <c r="X192" s="97">
        <v>46326</v>
      </c>
      <c r="Y192" s="72">
        <v>0</v>
      </c>
      <c r="Z192" s="73">
        <f>IF(COUNTIFS($D$2:$D192,$D192)=1,SUMIFS(Y:Y,$D:$D,$D192),0)</f>
        <v>0</v>
      </c>
      <c r="AA192" s="72">
        <v>0</v>
      </c>
      <c r="AB192" s="71" t="s">
        <v>85</v>
      </c>
      <c r="AC192" s="72">
        <v>0</v>
      </c>
      <c r="AD192" s="73">
        <f>IF(COUNTIFS($D$2:$D192,$D192)=1,SUMIFS(AC:AC,$D:$D,$D192),0)</f>
        <v>0</v>
      </c>
      <c r="AE192" s="73">
        <f>IF(COUNTIFS($D$2:$D192,$D192)=1,SUMIFS(AA:AA,$D:$D,$D192),0)</f>
        <v>0</v>
      </c>
      <c r="AF192" s="73">
        <f t="shared" si="85"/>
        <v>0</v>
      </c>
      <c r="AG192" s="73">
        <f t="shared" si="86"/>
        <v>0</v>
      </c>
      <c r="AH192" s="73">
        <f>IF(COUNTIFS($D$2:$D192,$D192)=1,SUMIFS(AG:AG,$D:$D,$D192),0)</f>
        <v>0</v>
      </c>
      <c r="AI192" s="65">
        <f t="shared" si="63"/>
        <v>2026</v>
      </c>
      <c r="AJ192" s="74">
        <f>AH192/VLOOKUP(AI192,SALARIOS!$A$1:$B$4,2,0)</f>
        <v>0</v>
      </c>
      <c r="AK192" s="72">
        <v>0</v>
      </c>
      <c r="AL192" s="72">
        <v>0</v>
      </c>
      <c r="AM192" s="72">
        <v>0</v>
      </c>
      <c r="AN192" s="72">
        <v>0</v>
      </c>
      <c r="AO192" s="73">
        <f t="shared" si="87"/>
        <v>0</v>
      </c>
      <c r="AP192" s="73">
        <f t="shared" si="88"/>
        <v>0</v>
      </c>
      <c r="AQ192" s="73">
        <f t="shared" si="89"/>
        <v>0</v>
      </c>
      <c r="AR192" s="73">
        <f>VALUE(IF(COUNTIFS($D$2:$D192,$D192)=1,MAX(0,SUMIFS(AP:AP,$D:$D,$D192)),0))</f>
        <v>0</v>
      </c>
      <c r="AS192" s="73">
        <f t="shared" si="97"/>
        <v>0</v>
      </c>
      <c r="AT192" s="73">
        <f>IF(COUNTIFS($D$2:$D192,$D192)=1,SUMIFS(AS:AS,$D:$D,$D192),0)</f>
        <v>0</v>
      </c>
      <c r="AU192" s="73">
        <f t="shared" si="90"/>
        <v>0</v>
      </c>
      <c r="AV192" s="73">
        <f t="shared" si="91"/>
        <v>0</v>
      </c>
      <c r="AW192" s="41">
        <f>SUMIFS(Combinaciones!$K:$K,Combinaciones!$A:$A,I192,Combinaciones!$B:$B,J192,Combinaciones!$F:$F,O192)*M192</f>
        <v>415186002</v>
      </c>
      <c r="AX192" s="73">
        <f>IF(COUNTIFS($D$2:$D192,$D192)=1,SUMIFS(AW:AW,$D:$D,$D192),0)</f>
        <v>533421882</v>
      </c>
      <c r="AY192" s="72">
        <v>0</v>
      </c>
      <c r="AZ192" s="71" t="s">
        <v>85</v>
      </c>
      <c r="BA192" s="75"/>
      <c r="BB192" s="73">
        <f t="shared" si="64"/>
        <v>0</v>
      </c>
      <c r="BC192" s="72">
        <v>0</v>
      </c>
      <c r="BD192" s="76">
        <f t="shared" si="92"/>
        <v>415186002</v>
      </c>
      <c r="BE192" s="73">
        <f>IF(COUNTIFS($D$2:$D192,$D192)=1,SUMIFS(BD:BD,$D:$D,$D192),0)</f>
        <v>534682533.60000002</v>
      </c>
      <c r="BF192" s="66">
        <v>0.02</v>
      </c>
      <c r="BG192" s="73">
        <f t="shared" si="95"/>
        <v>10693650.672</v>
      </c>
      <c r="BH192" s="73">
        <f>IF(COUNTIFS($D$2:$D192,$D192)=1,SUMIFS(BG:BG,$D:$D,$D192),0)</f>
        <v>10693650.672</v>
      </c>
      <c r="BI192" s="73">
        <f t="shared" si="65"/>
        <v>545376184.27200007</v>
      </c>
      <c r="BJ192" s="77">
        <f t="shared" si="93"/>
        <v>311.48245294404899</v>
      </c>
      <c r="BK192" s="44">
        <f t="shared" si="66"/>
        <v>415186002</v>
      </c>
      <c r="BL192" s="77">
        <f t="shared" si="67"/>
        <v>534682533.60000002</v>
      </c>
      <c r="BM192" s="73">
        <f>IF(COUNTIF($D$3:D192,D192)=1,BL192,"")</f>
        <v>534682533.60000002</v>
      </c>
      <c r="BN192" s="41">
        <f t="shared" si="68"/>
        <v>10693650.672</v>
      </c>
      <c r="BO192" s="41">
        <f t="shared" si="69"/>
        <v>545376184.27200007</v>
      </c>
      <c r="BP192" s="77">
        <f t="shared" si="70"/>
        <v>0</v>
      </c>
      <c r="BQ192" s="77">
        <f t="shared" si="71"/>
        <v>311.48245294404899</v>
      </c>
      <c r="BR192" s="44" t="str">
        <f t="shared" si="72"/>
        <v/>
      </c>
      <c r="BS192" s="77" t="str">
        <f t="shared" si="94"/>
        <v/>
      </c>
      <c r="BT192" s="77">
        <f t="shared" si="73"/>
        <v>311.48245294404899</v>
      </c>
      <c r="BU192" s="77" t="str">
        <f t="shared" si="74"/>
        <v/>
      </c>
    </row>
    <row r="193" spans="1:73" hidden="1">
      <c r="A193" s="95" t="s">
        <v>76</v>
      </c>
      <c r="B193" s="67">
        <v>101</v>
      </c>
      <c r="C193" s="67" t="s">
        <v>77</v>
      </c>
      <c r="D193" s="68">
        <v>5020512025</v>
      </c>
      <c r="E193" s="68" t="str">
        <f t="shared" si="96"/>
        <v/>
      </c>
      <c r="F193" s="62"/>
      <c r="G193" s="67" t="s">
        <v>161</v>
      </c>
      <c r="H193" s="67" t="s">
        <v>164</v>
      </c>
      <c r="I193" s="67" t="s">
        <v>96</v>
      </c>
      <c r="J193" s="67" t="s">
        <v>81</v>
      </c>
      <c r="K193" s="38" t="str">
        <f>INDEX('[3]Zonificación '!$AK:$AK,MATCH(D193,'[3]Zonificación '!$B:$B,0))</f>
        <v>OPERADOR COMPONENTE PEDAGOGICO CON ALIMENTOS</v>
      </c>
      <c r="L193" s="67">
        <v>1</v>
      </c>
      <c r="M193" s="38">
        <f>SUMIFS(
   zonificación!$AA:$AA,
   zonificación!$A:$A,B193,
   zonificación!$K:$K, G193,
   zonificación!$I:$I,H193,
   zonificación!$W:$W, I193, zonificación!$AK:$AK, J193)</f>
        <v>70</v>
      </c>
      <c r="N193" s="69">
        <f>IF(COUNTIFS($D$2:$D193,D193)=1,SUMIFS($M:$M,D:D,D193),0)</f>
        <v>0</v>
      </c>
      <c r="O193" s="62">
        <v>3</v>
      </c>
      <c r="P193" s="67">
        <f>IF(COUNTIFS($D$2:$D193,D193)=1,SUMIFS($L:$L,D:D,D193),0)</f>
        <v>0</v>
      </c>
      <c r="Q193" s="70">
        <f>IF(COUNTIFS($D$2:$D193,D193)=1,SUMIFS($N:$N,D:D,D193),0)</f>
        <v>0</v>
      </c>
      <c r="R193" s="67" t="s">
        <v>82</v>
      </c>
      <c r="S193" s="67">
        <v>811014792</v>
      </c>
      <c r="T193" s="110">
        <v>811014792</v>
      </c>
      <c r="U193" s="67" t="s">
        <v>171</v>
      </c>
      <c r="V193" s="110" t="s">
        <v>171</v>
      </c>
      <c r="W193" s="67" t="s">
        <v>84</v>
      </c>
      <c r="X193" s="97">
        <v>46326</v>
      </c>
      <c r="Y193" s="72">
        <v>0</v>
      </c>
      <c r="Z193" s="73">
        <f>IF(COUNTIFS($D$2:$D193,$D193)=1,SUMIFS(Y:Y,$D:$D,$D193),0)</f>
        <v>0</v>
      </c>
      <c r="AA193" s="72">
        <v>0</v>
      </c>
      <c r="AB193" s="71" t="s">
        <v>85</v>
      </c>
      <c r="AC193" s="72">
        <v>0</v>
      </c>
      <c r="AD193" s="73">
        <f>IF(COUNTIFS($D$2:$D193,$D193)=1,SUMIFS(AC:AC,$D:$D,$D193),0)</f>
        <v>0</v>
      </c>
      <c r="AE193" s="73">
        <f>IF(COUNTIFS($D$2:$D193,$D193)=1,SUMIFS(AA:AA,$D:$D,$D193),0)</f>
        <v>0</v>
      </c>
      <c r="AF193" s="73">
        <f t="shared" si="85"/>
        <v>0</v>
      </c>
      <c r="AG193" s="73">
        <f t="shared" si="86"/>
        <v>0</v>
      </c>
      <c r="AH193" s="73">
        <f>IF(COUNTIFS($D$2:$D193,$D193)=1,SUMIFS(AG:AG,$D:$D,$D193),0)</f>
        <v>0</v>
      </c>
      <c r="AI193" s="65">
        <f t="shared" si="63"/>
        <v>2026</v>
      </c>
      <c r="AJ193" s="74">
        <f>AH193/VLOOKUP(AI193,SALARIOS!$A$1:$B$4,2,0)</f>
        <v>0</v>
      </c>
      <c r="AK193" s="72">
        <v>0</v>
      </c>
      <c r="AL193" s="72">
        <v>0</v>
      </c>
      <c r="AM193" s="72">
        <v>0</v>
      </c>
      <c r="AN193" s="72">
        <v>0</v>
      </c>
      <c r="AO193" s="73">
        <f t="shared" si="87"/>
        <v>0</v>
      </c>
      <c r="AP193" s="73">
        <f t="shared" si="88"/>
        <v>0</v>
      </c>
      <c r="AQ193" s="73">
        <f t="shared" si="89"/>
        <v>0</v>
      </c>
      <c r="AR193" s="73">
        <f>VALUE(IF(COUNTIFS($D$2:$D193,$D193)=1,MAX(0,SUMIFS(AP:AP,$D:$D,$D193)),0))</f>
        <v>0</v>
      </c>
      <c r="AS193" s="73">
        <f t="shared" si="97"/>
        <v>0</v>
      </c>
      <c r="AT193" s="73">
        <f>IF(COUNTIFS($D$2:$D193,$D193)=1,SUMIFS(AS:AS,$D:$D,$D193),0)</f>
        <v>0</v>
      </c>
      <c r="AU193" s="73">
        <f t="shared" si="90"/>
        <v>0</v>
      </c>
      <c r="AV193" s="73">
        <f t="shared" si="91"/>
        <v>0</v>
      </c>
      <c r="AW193" s="41">
        <f>SUMIFS(Combinaciones!$K:$K,Combinaciones!$A:$A,I193,Combinaciones!$B:$B,J193,Combinaciones!$F:$F,O193)*M193</f>
        <v>118235880</v>
      </c>
      <c r="AX193" s="73">
        <f>IF(COUNTIFS($D$2:$D193,$D193)=1,SUMIFS(AW:AW,$D:$D,$D193),0)</f>
        <v>0</v>
      </c>
      <c r="AY193" s="72">
        <v>0</v>
      </c>
      <c r="AZ193" s="71" t="s">
        <v>85</v>
      </c>
      <c r="BA193" s="75">
        <v>8</v>
      </c>
      <c r="BB193" s="73">
        <f t="shared" si="64"/>
        <v>1260651.6000000001</v>
      </c>
      <c r="BC193" s="72">
        <v>0</v>
      </c>
      <c r="BD193" s="76">
        <f t="shared" si="92"/>
        <v>119496531.59999999</v>
      </c>
      <c r="BE193" s="73">
        <f>IF(COUNTIFS($D$2:$D193,$D193)=1,SUMIFS(BD:BD,$D:$D,$D193),0)</f>
        <v>0</v>
      </c>
      <c r="BF193" s="66">
        <v>0.02</v>
      </c>
      <c r="BG193" s="73">
        <f t="shared" si="95"/>
        <v>0</v>
      </c>
      <c r="BH193" s="73">
        <f>IF(COUNTIFS($D$2:$D193,$D193)=1,SUMIFS(BG:BG,$D:$D,$D193),0)</f>
        <v>0</v>
      </c>
      <c r="BI193" s="73">
        <f t="shared" si="65"/>
        <v>0</v>
      </c>
      <c r="BJ193" s="77">
        <f t="shared" si="93"/>
        <v>0</v>
      </c>
      <c r="BK193" s="44">
        <f t="shared" si="66"/>
        <v>119496531.59999999</v>
      </c>
      <c r="BL193" s="77">
        <f t="shared" si="67"/>
        <v>534682533.60000002</v>
      </c>
      <c r="BM193" s="73" t="str">
        <f>IF(COUNTIF($D$3:D193,D193)=1,BL193,"")</f>
        <v/>
      </c>
      <c r="BN193" s="41">
        <f t="shared" si="68"/>
        <v>0</v>
      </c>
      <c r="BO193" s="41">
        <f t="shared" si="69"/>
        <v>0</v>
      </c>
      <c r="BP193" s="77">
        <f t="shared" si="70"/>
        <v>0</v>
      </c>
      <c r="BQ193" s="77">
        <f t="shared" si="71"/>
        <v>0</v>
      </c>
      <c r="BR193" s="44" t="str">
        <f t="shared" si="72"/>
        <v/>
      </c>
      <c r="BS193" s="77" t="str">
        <f t="shared" si="94"/>
        <v/>
      </c>
      <c r="BT193" s="77">
        <f t="shared" si="73"/>
        <v>0</v>
      </c>
      <c r="BU193" s="77" t="str">
        <f t="shared" si="74"/>
        <v/>
      </c>
    </row>
    <row r="194" spans="1:73" hidden="1">
      <c r="A194" s="95" t="s">
        <v>76</v>
      </c>
      <c r="B194" s="67">
        <v>103</v>
      </c>
      <c r="C194" s="67" t="s">
        <v>77</v>
      </c>
      <c r="D194" s="68">
        <v>5020812025</v>
      </c>
      <c r="E194" s="68" t="str">
        <f t="shared" si="96"/>
        <v/>
      </c>
      <c r="F194" s="62"/>
      <c r="G194" s="67" t="s">
        <v>165</v>
      </c>
      <c r="H194" s="67" t="s">
        <v>268</v>
      </c>
      <c r="I194" s="67" t="s">
        <v>80</v>
      </c>
      <c r="J194" s="67" t="s">
        <v>81</v>
      </c>
      <c r="K194" s="67"/>
      <c r="L194" s="67">
        <v>5</v>
      </c>
      <c r="M194" s="38">
        <f>SUMIFS(
   zonificación!$AA:$AA,
   zonificación!$A:$A,B194,
   zonificación!$K:$K, G194,
   zonificación!$I:$I,H194,
   zonificación!$W:$W, I194, zonificación!$AK:$AK, J194)</f>
        <v>183</v>
      </c>
      <c r="N194" s="69">
        <f>IF(COUNTIFS($D$2:$D194,D194)=1,SUMIFS($M:$M,D:D,D194),0)</f>
        <v>625</v>
      </c>
      <c r="O194" s="62">
        <v>3</v>
      </c>
      <c r="P194" s="67">
        <f>IF(COUNTIFS($D$2:$D194,D194)=1,SUMIFS($L:$L,D:D,D194),0)</f>
        <v>25</v>
      </c>
      <c r="Q194" s="70">
        <f>IF(COUNTIFS($D$2:$D194,D194)=1,SUMIFS($N:$N,D:D,D194),0)</f>
        <v>625</v>
      </c>
      <c r="R194" s="67" t="s">
        <v>183</v>
      </c>
      <c r="S194" s="67">
        <v>900009354</v>
      </c>
      <c r="T194" s="110">
        <v>900009354</v>
      </c>
      <c r="U194" s="67" t="s">
        <v>269</v>
      </c>
      <c r="V194" s="110" t="s">
        <v>269</v>
      </c>
      <c r="W194" s="67" t="s">
        <v>84</v>
      </c>
      <c r="X194" s="97">
        <v>46326</v>
      </c>
      <c r="Y194" s="72">
        <v>0</v>
      </c>
      <c r="Z194" s="73">
        <f>IF(COUNTIFS($D$2:$D194,$D194)=1,SUMIFS(Y:Y,$D:$D,$D194),0)</f>
        <v>0</v>
      </c>
      <c r="AA194" s="72">
        <v>0</v>
      </c>
      <c r="AB194" s="71" t="s">
        <v>85</v>
      </c>
      <c r="AC194" s="72">
        <v>0</v>
      </c>
      <c r="AD194" s="73">
        <f>IF(COUNTIFS($D$2:$D194,$D194)=1,SUMIFS(AC:AC,$D:$D,$D194),0)</f>
        <v>0</v>
      </c>
      <c r="AE194" s="73">
        <f>IF(COUNTIFS($D$2:$D194,$D194)=1,SUMIFS(AA:AA,$D:$D,$D194),0)</f>
        <v>0</v>
      </c>
      <c r="AF194" s="73">
        <f t="shared" si="85"/>
        <v>0</v>
      </c>
      <c r="AG194" s="73">
        <f t="shared" si="86"/>
        <v>0</v>
      </c>
      <c r="AH194" s="73">
        <f>IF(COUNTIFS($D$2:$D194,$D194)=1,SUMIFS(AG:AG,$D:$D,$D194),0)</f>
        <v>0</v>
      </c>
      <c r="AI194" s="65">
        <f t="shared" si="63"/>
        <v>2026</v>
      </c>
      <c r="AJ194" s="74">
        <f>AH194/VLOOKUP(AI194,SALARIOS!$A$1:$B$4,2,0)</f>
        <v>0</v>
      </c>
      <c r="AK194" s="72">
        <v>0</v>
      </c>
      <c r="AL194" s="72">
        <v>0</v>
      </c>
      <c r="AM194" s="72">
        <v>0</v>
      </c>
      <c r="AN194" s="72">
        <v>0</v>
      </c>
      <c r="AO194" s="73">
        <f t="shared" si="87"/>
        <v>0</v>
      </c>
      <c r="AP194" s="73">
        <f t="shared" si="88"/>
        <v>0</v>
      </c>
      <c r="AQ194" s="73">
        <f t="shared" si="89"/>
        <v>0</v>
      </c>
      <c r="AR194" s="73">
        <f>VALUE(IF(COUNTIFS($D$2:$D194,$D194)=1,MAX(0,SUMIFS(AP:AP,$D:$D,$D194)),0))</f>
        <v>0</v>
      </c>
      <c r="AS194" s="73">
        <f t="shared" si="97"/>
        <v>0</v>
      </c>
      <c r="AT194" s="73">
        <f>IF(COUNTIFS($D$2:$D194,$D194)=1,SUMIFS(AS:AS,$D:$D,$D194),0)</f>
        <v>0</v>
      </c>
      <c r="AU194" s="73">
        <f t="shared" si="90"/>
        <v>0</v>
      </c>
      <c r="AV194" s="73">
        <f t="shared" si="91"/>
        <v>0</v>
      </c>
      <c r="AW194" s="41">
        <f>SUMIFS(Combinaciones!$K:$K,Combinaciones!$A:$A,I194,Combinaciones!$B:$B,J194,Combinaciones!$F:$F,O194)*M194</f>
        <v>309102372</v>
      </c>
      <c r="AX194" s="73">
        <f>IF(COUNTIFS($D$2:$D194,$D194)=1,SUMIFS(AW:AW,$D:$D,$D194),0)</f>
        <v>869303486</v>
      </c>
      <c r="AY194" s="72">
        <v>0</v>
      </c>
      <c r="AZ194" s="71" t="s">
        <v>85</v>
      </c>
      <c r="BA194" s="75"/>
      <c r="BB194" s="73">
        <f t="shared" si="64"/>
        <v>0</v>
      </c>
      <c r="BC194" s="72">
        <v>0</v>
      </c>
      <c r="BD194" s="76">
        <f t="shared" si="92"/>
        <v>309102372</v>
      </c>
      <c r="BE194" s="73">
        <f>IF(COUNTIFS($D$2:$D194,$D194)=1,SUMIFS(BD:BD,$D:$D,$D194),0)</f>
        <v>869303486</v>
      </c>
      <c r="BF194" s="66">
        <v>0</v>
      </c>
      <c r="BG194" s="73">
        <f t="shared" si="95"/>
        <v>0</v>
      </c>
      <c r="BH194" s="73">
        <f>IF(COUNTIFS($D$2:$D194,$D194)=1,SUMIFS(BG:BG,$D:$D,$D194),0)</f>
        <v>0</v>
      </c>
      <c r="BI194" s="73">
        <f t="shared" si="65"/>
        <v>869303486</v>
      </c>
      <c r="BJ194" s="77">
        <f t="shared" si="93"/>
        <v>496.48809387145502</v>
      </c>
      <c r="BK194" s="44">
        <f t="shared" si="66"/>
        <v>309102372</v>
      </c>
      <c r="BL194" s="77">
        <f t="shared" si="67"/>
        <v>869303486</v>
      </c>
      <c r="BM194" s="73">
        <f>IF(COUNTIF($D$3:D194,D194)=1,BL194,"")</f>
        <v>869303486</v>
      </c>
      <c r="BN194" s="41">
        <f t="shared" si="68"/>
        <v>0</v>
      </c>
      <c r="BO194" s="41">
        <f t="shared" si="69"/>
        <v>869303486</v>
      </c>
      <c r="BP194" s="77">
        <f t="shared" si="70"/>
        <v>0</v>
      </c>
      <c r="BQ194" s="77">
        <f t="shared" si="71"/>
        <v>496.48809387145502</v>
      </c>
      <c r="BR194" s="44" t="str">
        <f t="shared" si="72"/>
        <v/>
      </c>
      <c r="BS194" s="77" t="str">
        <f t="shared" si="94"/>
        <v/>
      </c>
      <c r="BT194" s="77">
        <f t="shared" si="73"/>
        <v>496.48809387145502</v>
      </c>
      <c r="BU194" s="77" t="str">
        <f t="shared" si="74"/>
        <v/>
      </c>
    </row>
    <row r="195" spans="1:73" hidden="1">
      <c r="A195" s="95" t="s">
        <v>76</v>
      </c>
      <c r="B195" s="67">
        <v>103</v>
      </c>
      <c r="C195" s="67" t="s">
        <v>77</v>
      </c>
      <c r="D195" s="68">
        <v>5020812025</v>
      </c>
      <c r="E195" s="68" t="str">
        <f t="shared" si="96"/>
        <v/>
      </c>
      <c r="F195" s="62"/>
      <c r="G195" s="67" t="s">
        <v>165</v>
      </c>
      <c r="H195" s="67" t="s">
        <v>268</v>
      </c>
      <c r="I195" s="67" t="s">
        <v>118</v>
      </c>
      <c r="J195" s="67" t="s">
        <v>81</v>
      </c>
      <c r="K195" s="67"/>
      <c r="L195" s="67">
        <v>5</v>
      </c>
      <c r="M195" s="38">
        <f>SUMIFS(
   zonificación!$AA:$AA,
   zonificación!$A:$A,B195,
   zonificación!$K:$K, G195,
   zonificación!$I:$I,H195,
   zonificación!$W:$W, I195, zonificación!$AK:$AK, J195)</f>
        <v>58</v>
      </c>
      <c r="N195" s="69">
        <f>IF(COUNTIFS($D$2:$D195,D195)=1,SUMIFS($M:$M,D:D,D195),0)</f>
        <v>0</v>
      </c>
      <c r="O195" s="62">
        <v>3</v>
      </c>
      <c r="P195" s="67">
        <f>IF(COUNTIFS($D$2:$D195,D195)=1,SUMIFS($L:$L,D:D,D195),0)</f>
        <v>0</v>
      </c>
      <c r="Q195" s="70">
        <f>IF(COUNTIFS($D$2:$D195,D195)=1,SUMIFS($N:$N,D:D,D195),0)</f>
        <v>0</v>
      </c>
      <c r="R195" s="67" t="s">
        <v>183</v>
      </c>
      <c r="S195" s="67">
        <v>900009354</v>
      </c>
      <c r="T195" s="110">
        <v>900009354</v>
      </c>
      <c r="U195" s="67" t="s">
        <v>269</v>
      </c>
      <c r="V195" s="110" t="s">
        <v>269</v>
      </c>
      <c r="W195" s="67" t="s">
        <v>120</v>
      </c>
      <c r="X195" s="97">
        <v>46326</v>
      </c>
      <c r="Y195" s="72">
        <v>0</v>
      </c>
      <c r="Z195" s="73">
        <f>IF(COUNTIFS($D$2:$D195,$D195)=1,SUMIFS(Y:Y,$D:$D,$D195),0)</f>
        <v>0</v>
      </c>
      <c r="AA195" s="72">
        <v>0</v>
      </c>
      <c r="AB195" s="71" t="s">
        <v>85</v>
      </c>
      <c r="AC195" s="72">
        <v>0</v>
      </c>
      <c r="AD195" s="73">
        <f>IF(COUNTIFS($D$2:$D195,$D195)=1,SUMIFS(AC:AC,$D:$D,$D195),0)</f>
        <v>0</v>
      </c>
      <c r="AE195" s="73">
        <f>IF(COUNTIFS($D$2:$D195,$D195)=1,SUMIFS(AA:AA,$D:$D,$D195),0)</f>
        <v>0</v>
      </c>
      <c r="AF195" s="73">
        <f t="shared" si="85"/>
        <v>0</v>
      </c>
      <c r="AG195" s="73">
        <f t="shared" si="86"/>
        <v>0</v>
      </c>
      <c r="AH195" s="73">
        <f>IF(COUNTIFS($D$2:$D195,$D195)=1,SUMIFS(AG:AG,$D:$D,$D195),0)</f>
        <v>0</v>
      </c>
      <c r="AI195" s="65">
        <f t="shared" ref="AI195:AI258" si="98">IF(E195="",2026,VALUE(RIGHT(E195,4)))</f>
        <v>2026</v>
      </c>
      <c r="AJ195" s="74">
        <f>AH195/VLOOKUP(AI195,SALARIOS!$A$1:$B$4,2,0)</f>
        <v>0</v>
      </c>
      <c r="AK195" s="72">
        <v>0</v>
      </c>
      <c r="AL195" s="72">
        <v>0</v>
      </c>
      <c r="AM195" s="72">
        <v>0</v>
      </c>
      <c r="AN195" s="72">
        <v>0</v>
      </c>
      <c r="AO195" s="73">
        <f t="shared" si="87"/>
        <v>0</v>
      </c>
      <c r="AP195" s="73">
        <f t="shared" si="88"/>
        <v>0</v>
      </c>
      <c r="AQ195" s="73">
        <f t="shared" si="89"/>
        <v>0</v>
      </c>
      <c r="AR195" s="73">
        <f>VALUE(IF(COUNTIFS($D$2:$D195,$D195)=1,MAX(0,SUMIFS(AP:AP,$D:$D,$D195)),0))</f>
        <v>0</v>
      </c>
      <c r="AS195" s="73">
        <f t="shared" si="97"/>
        <v>0</v>
      </c>
      <c r="AT195" s="73">
        <f>IF(COUNTIFS($D$2:$D195,$D195)=1,SUMIFS(AS:AS,$D:$D,$D195),0)</f>
        <v>0</v>
      </c>
      <c r="AU195" s="73">
        <f t="shared" si="90"/>
        <v>0</v>
      </c>
      <c r="AV195" s="73">
        <f t="shared" si="91"/>
        <v>0</v>
      </c>
      <c r="AW195" s="41">
        <f>SUMIFS(Combinaciones!$K:$K,Combinaciones!$A:$A,I195,Combinaciones!$B:$B,J195,Combinaciones!$F:$F,O195)*M195</f>
        <v>84885146</v>
      </c>
      <c r="AX195" s="73">
        <f>IF(COUNTIFS($D$2:$D195,$D195)=1,SUMIFS(AW:AW,$D:$D,$D195),0)</f>
        <v>0</v>
      </c>
      <c r="AY195" s="72">
        <v>0</v>
      </c>
      <c r="AZ195" s="71" t="s">
        <v>85</v>
      </c>
      <c r="BA195" s="75"/>
      <c r="BB195" s="73">
        <f t="shared" ref="BB195:BB258" si="99">+IF(I195="HOGAR INFANTIL – INSTITUCIONAL",BA195*(1750905*0.03)*O195,0)</f>
        <v>0</v>
      </c>
      <c r="BC195" s="72">
        <v>0</v>
      </c>
      <c r="BD195" s="76">
        <f t="shared" si="92"/>
        <v>84885146</v>
      </c>
      <c r="BE195" s="73">
        <f>IF(COUNTIFS($D$2:$D195,$D195)=1,SUMIFS(BD:BD,$D:$D,$D195),0)</f>
        <v>0</v>
      </c>
      <c r="BF195" s="66">
        <v>0</v>
      </c>
      <c r="BG195" s="73">
        <f t="shared" si="95"/>
        <v>0</v>
      </c>
      <c r="BH195" s="73">
        <f>IF(COUNTIFS($D$2:$D195,$D195)=1,SUMIFS(BG:BG,$D:$D,$D195),0)</f>
        <v>0</v>
      </c>
      <c r="BI195" s="73">
        <f t="shared" ref="BI195:BI258" si="100">IF(BE195&lt;&gt;"",BE195+BH195,"")</f>
        <v>0</v>
      </c>
      <c r="BJ195" s="77">
        <f t="shared" si="93"/>
        <v>0</v>
      </c>
      <c r="BK195" s="44">
        <f t="shared" ref="BK195:BK258" si="101">Y195+AL195-AK195+BD195</f>
        <v>84885146</v>
      </c>
      <c r="BL195" s="77">
        <f t="shared" ref="BL195:BL258" si="102">SUMIF($D:$D,$D:$D,$BK:$BK)</f>
        <v>869303486</v>
      </c>
      <c r="BM195" s="73" t="str">
        <f>IF(COUNTIF($D$3:D195,D195)=1,BL195,"")</f>
        <v/>
      </c>
      <c r="BN195" s="41">
        <f t="shared" ref="BN195:BN258" si="103">+IFERROR(AD195+BG195+AN195-AM195,0)</f>
        <v>0</v>
      </c>
      <c r="BO195" s="41">
        <f t="shared" ref="BO195:BO258" si="104">+IFERROR(Z195+AF195+AL195-AK195+AN195-AM195+BE195+BG195+AE195,0)</f>
        <v>0</v>
      </c>
      <c r="BP195" s="77">
        <f t="shared" ref="BP195:BP258" si="105">IF(AJ195&lt;&gt;"",AJ195/2,"")</f>
        <v>0</v>
      </c>
      <c r="BQ195" s="77">
        <f t="shared" ref="BQ195:BQ258" si="106">+AR195+BJ195</f>
        <v>0</v>
      </c>
      <c r="BR195" s="44" t="str">
        <f t="shared" ref="BR195:BR258" si="107">IF(A195="SI","",IF(BP195-BQ195&lt;0,0,BP195-BQ195))</f>
        <v/>
      </c>
      <c r="BS195" s="77" t="str">
        <f t="shared" si="94"/>
        <v/>
      </c>
      <c r="BT195" s="77">
        <f t="shared" ref="BT195:BT258" si="108">+(AJ195+BQ195)</f>
        <v>0</v>
      </c>
      <c r="BU195" s="77" t="str">
        <f t="shared" ref="BU195:BU258" si="109">IF(BT195="","",IF(SUMIFS(BT:BT,S:S,S195)&gt;5000,"ALERTA MAYOR QUE 5.000",""))</f>
        <v/>
      </c>
    </row>
    <row r="196" spans="1:73" hidden="1">
      <c r="A196" s="95" t="s">
        <v>76</v>
      </c>
      <c r="B196" s="67">
        <v>103</v>
      </c>
      <c r="C196" s="67" t="s">
        <v>77</v>
      </c>
      <c r="D196" s="68">
        <v>5020812025</v>
      </c>
      <c r="E196" s="68" t="str">
        <f t="shared" si="96"/>
        <v/>
      </c>
      <c r="F196" s="62"/>
      <c r="G196" s="67" t="s">
        <v>165</v>
      </c>
      <c r="H196" s="67" t="s">
        <v>268</v>
      </c>
      <c r="I196" s="67" t="s">
        <v>86</v>
      </c>
      <c r="J196" s="67" t="s">
        <v>81</v>
      </c>
      <c r="K196" s="67"/>
      <c r="L196" s="67">
        <v>15</v>
      </c>
      <c r="M196" s="38">
        <f>SUMIFS(
   zonificación!$AA:$AA,
   zonificación!$A:$A,B196,
   zonificación!$K:$K, G196,
   zonificación!$I:$I,H196,
   zonificación!$W:$W, I196, zonificación!$AK:$AK, J196)</f>
        <v>384</v>
      </c>
      <c r="N196" s="69">
        <f>IF(COUNTIFS($D$2:$D196,D196)=1,SUMIFS($M:$M,D:D,D196),0)</f>
        <v>0</v>
      </c>
      <c r="O196" s="62">
        <v>3</v>
      </c>
      <c r="P196" s="67">
        <f>IF(COUNTIFS($D$2:$D196,D196)=1,SUMIFS($L:$L,D:D,D196),0)</f>
        <v>0</v>
      </c>
      <c r="Q196" s="70">
        <f>IF(COUNTIFS($D$2:$D196,D196)=1,SUMIFS($N:$N,D:D,D196),0)</f>
        <v>0</v>
      </c>
      <c r="R196" s="67" t="s">
        <v>183</v>
      </c>
      <c r="S196" s="67">
        <v>900009354</v>
      </c>
      <c r="T196" s="110">
        <v>900009354</v>
      </c>
      <c r="U196" s="67" t="s">
        <v>269</v>
      </c>
      <c r="V196" s="110" t="s">
        <v>269</v>
      </c>
      <c r="W196" s="67" t="s">
        <v>87</v>
      </c>
      <c r="X196" s="97">
        <v>46326</v>
      </c>
      <c r="Y196" s="72">
        <v>0</v>
      </c>
      <c r="Z196" s="73">
        <f>IF(COUNTIFS($D$2:$D196,$D196)=1,SUMIFS(Y:Y,$D:$D,$D196),0)</f>
        <v>0</v>
      </c>
      <c r="AA196" s="72">
        <v>0</v>
      </c>
      <c r="AB196" s="71" t="s">
        <v>85</v>
      </c>
      <c r="AC196" s="72">
        <v>0</v>
      </c>
      <c r="AD196" s="73">
        <f>IF(COUNTIFS($D$2:$D196,$D196)=1,SUMIFS(AC:AC,$D:$D,$D196),0)</f>
        <v>0</v>
      </c>
      <c r="AE196" s="73">
        <f>IF(COUNTIFS($D$2:$D196,$D196)=1,SUMIFS(AA:AA,$D:$D,$D196),0)</f>
        <v>0</v>
      </c>
      <c r="AF196" s="73">
        <f t="shared" si="85"/>
        <v>0</v>
      </c>
      <c r="AG196" s="73">
        <f t="shared" si="86"/>
        <v>0</v>
      </c>
      <c r="AH196" s="73">
        <f>IF(COUNTIFS($D$2:$D196,$D196)=1,SUMIFS(AG:AG,$D:$D,$D196),0)</f>
        <v>0</v>
      </c>
      <c r="AI196" s="65">
        <f t="shared" si="98"/>
        <v>2026</v>
      </c>
      <c r="AJ196" s="74">
        <f>AH196/VLOOKUP(AI196,SALARIOS!$A$1:$B$4,2,0)</f>
        <v>0</v>
      </c>
      <c r="AK196" s="72">
        <v>0</v>
      </c>
      <c r="AL196" s="72">
        <v>0</v>
      </c>
      <c r="AM196" s="72">
        <v>0</v>
      </c>
      <c r="AN196" s="72">
        <v>0</v>
      </c>
      <c r="AO196" s="73">
        <f t="shared" si="87"/>
        <v>0</v>
      </c>
      <c r="AP196" s="73">
        <f t="shared" si="88"/>
        <v>0</v>
      </c>
      <c r="AQ196" s="73">
        <f t="shared" si="89"/>
        <v>0</v>
      </c>
      <c r="AR196" s="73">
        <f>VALUE(IF(COUNTIFS($D$2:$D196,$D196)=1,MAX(0,SUMIFS(AP:AP,$D:$D,$D196)),0))</f>
        <v>0</v>
      </c>
      <c r="AS196" s="73">
        <f t="shared" si="97"/>
        <v>0</v>
      </c>
      <c r="AT196" s="73">
        <f>IF(COUNTIFS($D$2:$D196,$D196)=1,SUMIFS(AS:AS,$D:$D,$D196),0)</f>
        <v>0</v>
      </c>
      <c r="AU196" s="73">
        <f t="shared" si="90"/>
        <v>0</v>
      </c>
      <c r="AV196" s="73">
        <f t="shared" si="91"/>
        <v>0</v>
      </c>
      <c r="AW196" s="41">
        <f>SUMIFS(Combinaciones!$K:$K,Combinaciones!$A:$A,I196,Combinaciones!$B:$B,J196,Combinaciones!$F:$F,O196)*M196</f>
        <v>475315968</v>
      </c>
      <c r="AX196" s="73">
        <f>IF(COUNTIFS($D$2:$D196,$D196)=1,SUMIFS(AW:AW,$D:$D,$D196),0)</f>
        <v>0</v>
      </c>
      <c r="AY196" s="72">
        <v>0</v>
      </c>
      <c r="AZ196" s="71" t="s">
        <v>85</v>
      </c>
      <c r="BA196" s="75"/>
      <c r="BB196" s="73">
        <f t="shared" si="99"/>
        <v>0</v>
      </c>
      <c r="BC196" s="72">
        <v>0</v>
      </c>
      <c r="BD196" s="76">
        <f t="shared" si="92"/>
        <v>475315968</v>
      </c>
      <c r="BE196" s="73">
        <f>IF(COUNTIFS($D$2:$D196,$D196)=1,SUMIFS(BD:BD,$D:$D,$D196),0)</f>
        <v>0</v>
      </c>
      <c r="BF196" s="66">
        <v>0</v>
      </c>
      <c r="BG196" s="73">
        <f t="shared" si="95"/>
        <v>0</v>
      </c>
      <c r="BH196" s="73">
        <f>IF(COUNTIFS($D$2:$D196,$D196)=1,SUMIFS(BG:BG,$D:$D,$D196),0)</f>
        <v>0</v>
      </c>
      <c r="BI196" s="73">
        <f t="shared" si="100"/>
        <v>0</v>
      </c>
      <c r="BJ196" s="77">
        <f t="shared" si="93"/>
        <v>0</v>
      </c>
      <c r="BK196" s="44">
        <f t="shared" si="101"/>
        <v>475315968</v>
      </c>
      <c r="BL196" s="77">
        <f t="shared" si="102"/>
        <v>869303486</v>
      </c>
      <c r="BM196" s="73" t="str">
        <f>IF(COUNTIF($D$3:D196,D196)=1,BL196,"")</f>
        <v/>
      </c>
      <c r="BN196" s="41">
        <f t="shared" si="103"/>
        <v>0</v>
      </c>
      <c r="BO196" s="41">
        <f t="shared" si="104"/>
        <v>0</v>
      </c>
      <c r="BP196" s="77">
        <f t="shared" si="105"/>
        <v>0</v>
      </c>
      <c r="BQ196" s="77">
        <f t="shared" si="106"/>
        <v>0</v>
      </c>
      <c r="BR196" s="44" t="str">
        <f t="shared" si="107"/>
        <v/>
      </c>
      <c r="BS196" s="77" t="str">
        <f t="shared" si="94"/>
        <v/>
      </c>
      <c r="BT196" s="77">
        <f t="shared" si="108"/>
        <v>0</v>
      </c>
      <c r="BU196" s="77" t="str">
        <f t="shared" si="109"/>
        <v/>
      </c>
    </row>
    <row r="197" spans="1:73" hidden="1">
      <c r="A197" s="95" t="s">
        <v>76</v>
      </c>
      <c r="B197" s="67">
        <v>104</v>
      </c>
      <c r="C197" s="67" t="s">
        <v>77</v>
      </c>
      <c r="D197" s="68">
        <v>5021322025</v>
      </c>
      <c r="E197" s="68" t="str">
        <f t="shared" si="96"/>
        <v/>
      </c>
      <c r="F197" s="62"/>
      <c r="G197" s="67" t="s">
        <v>165</v>
      </c>
      <c r="H197" s="67" t="s">
        <v>218</v>
      </c>
      <c r="I197" s="67" t="s">
        <v>86</v>
      </c>
      <c r="J197" s="67" t="s">
        <v>81</v>
      </c>
      <c r="K197" s="38" t="str">
        <f>INDEX('[3]Zonificación '!$AK:$AK,MATCH(D197,'[3]Zonificación '!$B:$B,0))</f>
        <v>OPERADOR COMPONENTE PEDAGOGICO CON ALIMENTOS</v>
      </c>
      <c r="L197" s="67">
        <v>6</v>
      </c>
      <c r="M197" s="38">
        <f>SUMIFS(
   zonificación!$AA:$AA,
   zonificación!$A:$A,B197,
   zonificación!$K:$K, G197,
   zonificación!$I:$I,H197,
   zonificación!$W:$W, I197, zonificación!$AK:$AK, J197)</f>
        <v>59</v>
      </c>
      <c r="N197" s="69">
        <f>IF(COUNTIFS($D$2:$D197,D197)=1,SUMIFS($M:$M,D:D,D197),0)</f>
        <v>59</v>
      </c>
      <c r="O197" s="62">
        <v>3</v>
      </c>
      <c r="P197" s="67">
        <f>IF(COUNTIFS($D$2:$D197,D197)=1,SUMIFS($L:$L,D:D,D197),0)</f>
        <v>6</v>
      </c>
      <c r="Q197" s="70">
        <f>IF(COUNTIFS($D$2:$D197,D197)=1,SUMIFS($N:$N,D:D,D197),0)</f>
        <v>59</v>
      </c>
      <c r="R197" s="67" t="s">
        <v>82</v>
      </c>
      <c r="S197" s="67">
        <v>900140632</v>
      </c>
      <c r="T197" s="110">
        <v>900140632</v>
      </c>
      <c r="U197" s="67" t="s">
        <v>270</v>
      </c>
      <c r="V197" s="110" t="s">
        <v>270</v>
      </c>
      <c r="W197" s="67" t="s">
        <v>87</v>
      </c>
      <c r="X197" s="97">
        <v>46326</v>
      </c>
      <c r="Y197" s="72">
        <v>0</v>
      </c>
      <c r="Z197" s="73">
        <f>IF(COUNTIFS($D$2:$D197,$D197)=1,SUMIFS(Y:Y,$D:$D,$D197),0)</f>
        <v>0</v>
      </c>
      <c r="AA197" s="72">
        <v>0</v>
      </c>
      <c r="AB197" s="71" t="s">
        <v>85</v>
      </c>
      <c r="AC197" s="72">
        <v>0</v>
      </c>
      <c r="AD197" s="73">
        <f>IF(COUNTIFS($D$2:$D197,$D197)=1,SUMIFS(AC:AC,$D:$D,$D197),0)</f>
        <v>0</v>
      </c>
      <c r="AE197" s="73">
        <f>IF(COUNTIFS($D$2:$D197,$D197)=1,SUMIFS(AA:AA,$D:$D,$D197),0)</f>
        <v>0</v>
      </c>
      <c r="AF197" s="73">
        <f t="shared" si="85"/>
        <v>0</v>
      </c>
      <c r="AG197" s="73">
        <f t="shared" si="86"/>
        <v>0</v>
      </c>
      <c r="AH197" s="73">
        <f>IF(COUNTIFS($D$2:$D197,$D197)=1,SUMIFS(AG:AG,$D:$D,$D197),0)</f>
        <v>0</v>
      </c>
      <c r="AI197" s="65">
        <f t="shared" si="98"/>
        <v>2026</v>
      </c>
      <c r="AJ197" s="74">
        <f>AH197/VLOOKUP(AI197,SALARIOS!$A$1:$B$4,2,0)</f>
        <v>0</v>
      </c>
      <c r="AK197" s="72">
        <v>0</v>
      </c>
      <c r="AL197" s="72">
        <v>0</v>
      </c>
      <c r="AM197" s="72">
        <v>0</v>
      </c>
      <c r="AN197" s="72">
        <v>0</v>
      </c>
      <c r="AO197" s="73">
        <f t="shared" si="87"/>
        <v>0</v>
      </c>
      <c r="AP197" s="73">
        <f t="shared" si="88"/>
        <v>0</v>
      </c>
      <c r="AQ197" s="73">
        <f t="shared" si="89"/>
        <v>0</v>
      </c>
      <c r="AR197" s="73">
        <f>VALUE(IF(COUNTIFS($D$2:$D197,$D197)=1,MAX(0,SUMIFS(AP:AP,$D:$D,$D197)),0))</f>
        <v>0</v>
      </c>
      <c r="AS197" s="73">
        <f t="shared" si="97"/>
        <v>0</v>
      </c>
      <c r="AT197" s="73">
        <f>IF(COUNTIFS($D$2:$D197,$D197)=1,SUMIFS(AS:AS,$D:$D,$D197),0)</f>
        <v>0</v>
      </c>
      <c r="AU197" s="73">
        <f t="shared" si="90"/>
        <v>0</v>
      </c>
      <c r="AV197" s="73">
        <f t="shared" si="91"/>
        <v>0</v>
      </c>
      <c r="AW197" s="41">
        <f>SUMIFS(Combinaciones!$K:$K,Combinaciones!$A:$A,I197,Combinaciones!$B:$B,J197,Combinaciones!$F:$F,O197)*M197</f>
        <v>73030318</v>
      </c>
      <c r="AX197" s="73">
        <f>IF(COUNTIFS($D$2:$D197,$D197)=1,SUMIFS(AW:AW,$D:$D,$D197),0)</f>
        <v>73030318</v>
      </c>
      <c r="AY197" s="72">
        <v>0</v>
      </c>
      <c r="AZ197" s="71" t="s">
        <v>85</v>
      </c>
      <c r="BA197" s="75"/>
      <c r="BB197" s="73">
        <f t="shared" si="99"/>
        <v>0</v>
      </c>
      <c r="BC197" s="72">
        <v>0</v>
      </c>
      <c r="BD197" s="76">
        <f t="shared" si="92"/>
        <v>73030318</v>
      </c>
      <c r="BE197" s="73">
        <f>IF(COUNTIFS($D$2:$D197,$D197)=1,SUMIFS(BD:BD,$D:$D,$D197),0)</f>
        <v>73030318</v>
      </c>
      <c r="BF197" s="66">
        <v>0.02</v>
      </c>
      <c r="BG197" s="73">
        <f t="shared" si="95"/>
        <v>1460606.36</v>
      </c>
      <c r="BH197" s="73">
        <f>IF(COUNTIFS($D$2:$D197,$D197)=1,SUMIFS(BG:BG,$D:$D,$D197),0)</f>
        <v>1460606.36</v>
      </c>
      <c r="BI197" s="73">
        <f t="shared" si="100"/>
        <v>74490924.359999999</v>
      </c>
      <c r="BJ197" s="77">
        <f t="shared" si="93"/>
        <v>42.544241041061625</v>
      </c>
      <c r="BK197" s="44">
        <f t="shared" si="101"/>
        <v>73030318</v>
      </c>
      <c r="BL197" s="77">
        <f t="shared" si="102"/>
        <v>73030318</v>
      </c>
      <c r="BM197" s="73">
        <f>IF(COUNTIF($D$3:D197,D197)=1,BL197,"")</f>
        <v>73030318</v>
      </c>
      <c r="BN197" s="41">
        <f t="shared" si="103"/>
        <v>1460606.36</v>
      </c>
      <c r="BO197" s="41">
        <f t="shared" si="104"/>
        <v>74490924.359999999</v>
      </c>
      <c r="BP197" s="77">
        <f t="shared" si="105"/>
        <v>0</v>
      </c>
      <c r="BQ197" s="77">
        <f t="shared" si="106"/>
        <v>42.544241041061625</v>
      </c>
      <c r="BR197" s="44" t="str">
        <f t="shared" si="107"/>
        <v/>
      </c>
      <c r="BS197" s="77" t="str">
        <f t="shared" si="94"/>
        <v/>
      </c>
      <c r="BT197" s="77">
        <f t="shared" si="108"/>
        <v>42.544241041061625</v>
      </c>
      <c r="BU197" s="77" t="str">
        <f t="shared" si="109"/>
        <v/>
      </c>
    </row>
    <row r="198" spans="1:73" hidden="1">
      <c r="A198" s="95" t="s">
        <v>76</v>
      </c>
      <c r="B198" s="67">
        <v>105</v>
      </c>
      <c r="C198" s="67" t="s">
        <v>77</v>
      </c>
      <c r="D198" s="68">
        <v>5011052026</v>
      </c>
      <c r="E198" s="68" t="str">
        <f t="shared" si="96"/>
        <v/>
      </c>
      <c r="F198" s="62"/>
      <c r="G198" s="67" t="s">
        <v>140</v>
      </c>
      <c r="H198" s="67" t="s">
        <v>235</v>
      </c>
      <c r="I198" s="67" t="s">
        <v>80</v>
      </c>
      <c r="J198" s="67" t="s">
        <v>81</v>
      </c>
      <c r="K198" s="38" t="str">
        <f>INDEX('[3]Zonificación '!$AK:$AK,MATCH(D198,'[3]Zonificación '!$B:$B,0))</f>
        <v>OPERADOR COMPONENTE PEDAGOGICO CON ALIMENTOS</v>
      </c>
      <c r="L198" s="67">
        <v>7</v>
      </c>
      <c r="M198" s="38">
        <f>SUMIFS(
   zonificación!$AA:$AA,
   zonificación!$A:$A,B198,
   zonificación!$K:$K, G198,
   zonificación!$I:$I,H198,
   zonificación!$W:$W, I198, zonificación!$AK:$AK, J198)</f>
        <v>674</v>
      </c>
      <c r="N198" s="69">
        <f>IF(COUNTIFS($D$2:$D198,D198)=1,SUMIFS($M:$M,D:D,D198),0)</f>
        <v>674</v>
      </c>
      <c r="O198" s="62">
        <v>3</v>
      </c>
      <c r="P198" s="67">
        <f>IF(COUNTIFS($D$2:$D198,D198)=1,SUMIFS($L:$L,D:D,D198),0)</f>
        <v>7</v>
      </c>
      <c r="Q198" s="70">
        <f>IF(COUNTIFS($D$2:$D198,D198)=1,SUMIFS($N:$N,D:D,D198),0)</f>
        <v>674</v>
      </c>
      <c r="R198" s="67" t="s">
        <v>82</v>
      </c>
      <c r="S198" s="67">
        <v>800068515</v>
      </c>
      <c r="T198" s="110">
        <v>800068515</v>
      </c>
      <c r="U198" s="67" t="s">
        <v>271</v>
      </c>
      <c r="V198" s="110" t="s">
        <v>271</v>
      </c>
      <c r="W198" s="67" t="s">
        <v>84</v>
      </c>
      <c r="X198" s="97">
        <v>46326</v>
      </c>
      <c r="Y198" s="72">
        <v>0</v>
      </c>
      <c r="Z198" s="73">
        <f>IF(COUNTIFS($D$2:$D198,$D198)=1,SUMIFS(Y:Y,$D:$D,$D198),0)</f>
        <v>0</v>
      </c>
      <c r="AA198" s="72">
        <v>0</v>
      </c>
      <c r="AB198" s="71" t="s">
        <v>85</v>
      </c>
      <c r="AC198" s="72">
        <v>0</v>
      </c>
      <c r="AD198" s="73">
        <f>IF(COUNTIFS($D$2:$D198,$D198)=1,SUMIFS(AC:AC,$D:$D,$D198),0)</f>
        <v>0</v>
      </c>
      <c r="AE198" s="73">
        <f>IF(COUNTIFS($D$2:$D198,$D198)=1,SUMIFS(AA:AA,$D:$D,$D198),0)</f>
        <v>0</v>
      </c>
      <c r="AF198" s="73">
        <f t="shared" si="85"/>
        <v>0</v>
      </c>
      <c r="AG198" s="73">
        <f t="shared" si="86"/>
        <v>0</v>
      </c>
      <c r="AH198" s="73">
        <f>IF(COUNTIFS($D$2:$D198,$D198)=1,SUMIFS(AG:AG,$D:$D,$D198),0)</f>
        <v>0</v>
      </c>
      <c r="AI198" s="65">
        <f t="shared" si="98"/>
        <v>2026</v>
      </c>
      <c r="AJ198" s="74">
        <f>AH198/VLOOKUP(AI198,SALARIOS!$A$1:$B$4,2,0)</f>
        <v>0</v>
      </c>
      <c r="AK198" s="72">
        <v>0</v>
      </c>
      <c r="AL198" s="72">
        <v>0</v>
      </c>
      <c r="AM198" s="72">
        <v>0</v>
      </c>
      <c r="AN198" s="72">
        <v>0</v>
      </c>
      <c r="AO198" s="73">
        <f t="shared" si="87"/>
        <v>0</v>
      </c>
      <c r="AP198" s="73">
        <f t="shared" si="88"/>
        <v>0</v>
      </c>
      <c r="AQ198" s="73">
        <f t="shared" si="89"/>
        <v>0</v>
      </c>
      <c r="AR198" s="73">
        <f>VALUE(IF(COUNTIFS($D$2:$D198,$D198)=1,MAX(0,SUMIFS(AP:AP,$D:$D,$D198)),0))</f>
        <v>0</v>
      </c>
      <c r="AS198" s="73">
        <f t="shared" si="97"/>
        <v>0</v>
      </c>
      <c r="AT198" s="73">
        <f>IF(COUNTIFS($D$2:$D198,$D198)=1,SUMIFS(AS:AS,$D:$D,$D198),0)</f>
        <v>0</v>
      </c>
      <c r="AU198" s="73">
        <f t="shared" si="90"/>
        <v>0</v>
      </c>
      <c r="AV198" s="73">
        <f t="shared" si="91"/>
        <v>0</v>
      </c>
      <c r="AW198" s="41">
        <f>SUMIFS(Combinaciones!$K:$K,Combinaciones!$A:$A,I198,Combinaciones!$B:$B,J198,Combinaciones!$F:$F,O198)*M198</f>
        <v>1138442616</v>
      </c>
      <c r="AX198" s="73">
        <f>IF(COUNTIFS($D$2:$D198,$D198)=1,SUMIFS(AW:AW,$D:$D,$D198),0)</f>
        <v>1138442616</v>
      </c>
      <c r="AY198" s="72">
        <v>0</v>
      </c>
      <c r="AZ198" s="71" t="s">
        <v>85</v>
      </c>
      <c r="BA198" s="75"/>
      <c r="BB198" s="73">
        <f t="shared" si="99"/>
        <v>0</v>
      </c>
      <c r="BC198" s="72">
        <v>0</v>
      </c>
      <c r="BD198" s="76">
        <f t="shared" si="92"/>
        <v>1138442616</v>
      </c>
      <c r="BE198" s="73">
        <f>IF(COUNTIFS($D$2:$D198,$D198)=1,SUMIFS(BD:BD,$D:$D,$D198),0)</f>
        <v>1138442616</v>
      </c>
      <c r="BF198" s="66">
        <v>0.02</v>
      </c>
      <c r="BG198" s="73">
        <f t="shared" si="95"/>
        <v>22768852.32</v>
      </c>
      <c r="BH198" s="73">
        <f>IF(COUNTIFS($D$2:$D198,$D198)=1,SUMIFS(BG:BG,$D:$D,$D198),0)</f>
        <v>22768852.32</v>
      </c>
      <c r="BI198" s="73">
        <f t="shared" si="100"/>
        <v>1161211468.3199999</v>
      </c>
      <c r="BJ198" s="77">
        <f t="shared" si="93"/>
        <v>663.20643799635047</v>
      </c>
      <c r="BK198" s="44">
        <f t="shared" si="101"/>
        <v>1138442616</v>
      </c>
      <c r="BL198" s="77">
        <f t="shared" si="102"/>
        <v>1138442616</v>
      </c>
      <c r="BM198" s="73">
        <f>IF(COUNTIF($D$3:D198,D198)=1,BL198,"")</f>
        <v>1138442616</v>
      </c>
      <c r="BN198" s="41">
        <f t="shared" si="103"/>
        <v>22768852.32</v>
      </c>
      <c r="BO198" s="41">
        <f t="shared" si="104"/>
        <v>1161211468.3199999</v>
      </c>
      <c r="BP198" s="77">
        <f t="shared" si="105"/>
        <v>0</v>
      </c>
      <c r="BQ198" s="77">
        <f t="shared" si="106"/>
        <v>663.20643799635047</v>
      </c>
      <c r="BR198" s="44" t="str">
        <f t="shared" si="107"/>
        <v/>
      </c>
      <c r="BS198" s="77" t="str">
        <f t="shared" si="94"/>
        <v/>
      </c>
      <c r="BT198" s="77">
        <f t="shared" si="108"/>
        <v>663.20643799635047</v>
      </c>
      <c r="BU198" s="77" t="str">
        <f t="shared" si="109"/>
        <v/>
      </c>
    </row>
    <row r="199" spans="1:73" hidden="1">
      <c r="A199" s="95" t="s">
        <v>76</v>
      </c>
      <c r="B199" s="67">
        <v>106</v>
      </c>
      <c r="C199" s="67" t="s">
        <v>77</v>
      </c>
      <c r="D199" s="68">
        <v>5020792025</v>
      </c>
      <c r="E199" s="68" t="str">
        <f t="shared" si="96"/>
        <v/>
      </c>
      <c r="F199" s="62"/>
      <c r="G199" s="67" t="s">
        <v>140</v>
      </c>
      <c r="H199" s="67" t="s">
        <v>235</v>
      </c>
      <c r="I199" s="67" t="s">
        <v>86</v>
      </c>
      <c r="J199" s="67" t="s">
        <v>81</v>
      </c>
      <c r="K199" s="38" t="str">
        <f>INDEX('[3]Zonificación '!$AK:$AK,MATCH(D199,'[3]Zonificación '!$B:$B,0))</f>
        <v>OPERADOR COMPONENTE PEDAGOGICO CON ALIMENTOS</v>
      </c>
      <c r="L199" s="67">
        <v>11</v>
      </c>
      <c r="M199" s="38">
        <f>SUMIFS(
   zonificación!$AA:$AA,
   zonificación!$A:$A,B199,
   zonificación!$K:$K, G199,
   zonificación!$I:$I,H199,
   zonificación!$W:$W, I199, zonificación!$AK:$AK, J199)</f>
        <v>472</v>
      </c>
      <c r="N199" s="69">
        <f>IF(COUNTIFS($D$2:$D199,D199)=1,SUMIFS($M:$M,D:D,D199),0)</f>
        <v>472</v>
      </c>
      <c r="O199" s="62">
        <v>3</v>
      </c>
      <c r="P199" s="67">
        <f>IF(COUNTIFS($D$2:$D199,D199)=1,SUMIFS($L:$L,D:D,D199),0)</f>
        <v>11</v>
      </c>
      <c r="Q199" s="70">
        <f>IF(COUNTIFS($D$2:$D199,D199)=1,SUMIFS($N:$N,D:D,D199),0)</f>
        <v>472</v>
      </c>
      <c r="R199" s="67" t="s">
        <v>82</v>
      </c>
      <c r="S199" s="67">
        <v>900216955</v>
      </c>
      <c r="T199" s="110">
        <v>900216955</v>
      </c>
      <c r="U199" s="67" t="s">
        <v>267</v>
      </c>
      <c r="V199" s="110" t="s">
        <v>267</v>
      </c>
      <c r="W199" s="67" t="s">
        <v>87</v>
      </c>
      <c r="X199" s="97">
        <v>46326</v>
      </c>
      <c r="Y199" s="72">
        <v>0</v>
      </c>
      <c r="Z199" s="73">
        <f>IF(COUNTIFS($D$2:$D199,$D199)=1,SUMIFS(Y:Y,$D:$D,$D199),0)</f>
        <v>0</v>
      </c>
      <c r="AA199" s="72">
        <v>0</v>
      </c>
      <c r="AB199" s="71" t="s">
        <v>85</v>
      </c>
      <c r="AC199" s="72">
        <v>0</v>
      </c>
      <c r="AD199" s="73">
        <f>IF(COUNTIFS($D$2:$D199,$D199)=1,SUMIFS(AC:AC,$D:$D,$D199),0)</f>
        <v>0</v>
      </c>
      <c r="AE199" s="73">
        <f>IF(COUNTIFS($D$2:$D199,$D199)=1,SUMIFS(AA:AA,$D:$D,$D199),0)</f>
        <v>0</v>
      </c>
      <c r="AF199" s="73">
        <f t="shared" si="85"/>
        <v>0</v>
      </c>
      <c r="AG199" s="73">
        <f t="shared" si="86"/>
        <v>0</v>
      </c>
      <c r="AH199" s="73">
        <f>IF(COUNTIFS($D$2:$D199,$D199)=1,SUMIFS(AG:AG,$D:$D,$D199),0)</f>
        <v>0</v>
      </c>
      <c r="AI199" s="65">
        <f t="shared" si="98"/>
        <v>2026</v>
      </c>
      <c r="AJ199" s="74">
        <f>AH199/VLOOKUP(AI199,SALARIOS!$A$1:$B$4,2,0)</f>
        <v>0</v>
      </c>
      <c r="AK199" s="72">
        <v>0</v>
      </c>
      <c r="AL199" s="72">
        <v>0</v>
      </c>
      <c r="AM199" s="72">
        <v>0</v>
      </c>
      <c r="AN199" s="72">
        <v>0</v>
      </c>
      <c r="AO199" s="73">
        <f t="shared" si="87"/>
        <v>0</v>
      </c>
      <c r="AP199" s="73">
        <f t="shared" si="88"/>
        <v>0</v>
      </c>
      <c r="AQ199" s="73">
        <f t="shared" si="89"/>
        <v>0</v>
      </c>
      <c r="AR199" s="73">
        <f>VALUE(IF(COUNTIFS($D$2:$D199,$D199)=1,MAX(0,SUMIFS(AP:AP,$D:$D,$D199)),0))</f>
        <v>0</v>
      </c>
      <c r="AS199" s="73">
        <f t="shared" si="97"/>
        <v>0</v>
      </c>
      <c r="AT199" s="73">
        <f>IF(COUNTIFS($D$2:$D199,$D199)=1,SUMIFS(AS:AS,$D:$D,$D199),0)</f>
        <v>0</v>
      </c>
      <c r="AU199" s="73">
        <f t="shared" si="90"/>
        <v>0</v>
      </c>
      <c r="AV199" s="73">
        <f t="shared" si="91"/>
        <v>0</v>
      </c>
      <c r="AW199" s="41">
        <f>SUMIFS(Combinaciones!$K:$K,Combinaciones!$A:$A,I199,Combinaciones!$B:$B,J199,Combinaciones!$F:$F,O199)*M199</f>
        <v>584242544</v>
      </c>
      <c r="AX199" s="73">
        <f>IF(COUNTIFS($D$2:$D199,$D199)=1,SUMIFS(AW:AW,$D:$D,$D199),0)</f>
        <v>584242544</v>
      </c>
      <c r="AY199" s="72">
        <v>0</v>
      </c>
      <c r="AZ199" s="71" t="s">
        <v>85</v>
      </c>
      <c r="BA199" s="75"/>
      <c r="BB199" s="73">
        <f t="shared" si="99"/>
        <v>0</v>
      </c>
      <c r="BC199" s="72">
        <v>0</v>
      </c>
      <c r="BD199" s="76">
        <f t="shared" si="92"/>
        <v>584242544</v>
      </c>
      <c r="BE199" s="73">
        <f>IF(COUNTIFS($D$2:$D199,$D199)=1,SUMIFS(BD:BD,$D:$D,$D199),0)</f>
        <v>584242544</v>
      </c>
      <c r="BF199" s="66">
        <v>0.02</v>
      </c>
      <c r="BG199" s="73">
        <f t="shared" si="95"/>
        <v>11684850.880000001</v>
      </c>
      <c r="BH199" s="73">
        <f>IF(COUNTIFS($D$2:$D199,$D199)=1,SUMIFS(BG:BG,$D:$D,$D199),0)</f>
        <v>11684850.880000001</v>
      </c>
      <c r="BI199" s="73">
        <f t="shared" si="100"/>
        <v>595927394.88</v>
      </c>
      <c r="BJ199" s="77">
        <f t="shared" si="93"/>
        <v>340.353928328493</v>
      </c>
      <c r="BK199" s="44">
        <f t="shared" si="101"/>
        <v>584242544</v>
      </c>
      <c r="BL199" s="77">
        <f t="shared" si="102"/>
        <v>584242544</v>
      </c>
      <c r="BM199" s="73">
        <f>IF(COUNTIF($D$3:D199,D199)=1,BL199,"")</f>
        <v>584242544</v>
      </c>
      <c r="BN199" s="41">
        <f t="shared" si="103"/>
        <v>11684850.880000001</v>
      </c>
      <c r="BO199" s="41">
        <f t="shared" si="104"/>
        <v>595927394.88</v>
      </c>
      <c r="BP199" s="77">
        <f t="shared" si="105"/>
        <v>0</v>
      </c>
      <c r="BQ199" s="77">
        <f t="shared" si="106"/>
        <v>340.353928328493</v>
      </c>
      <c r="BR199" s="44" t="str">
        <f t="shared" si="107"/>
        <v/>
      </c>
      <c r="BS199" s="77" t="str">
        <f t="shared" si="94"/>
        <v/>
      </c>
      <c r="BT199" s="77">
        <f t="shared" si="108"/>
        <v>340.353928328493</v>
      </c>
      <c r="BU199" s="77" t="str">
        <f t="shared" si="109"/>
        <v/>
      </c>
    </row>
    <row r="200" spans="1:73" hidden="1">
      <c r="A200" s="95" t="s">
        <v>76</v>
      </c>
      <c r="B200" s="67">
        <v>107</v>
      </c>
      <c r="C200" s="67" t="s">
        <v>77</v>
      </c>
      <c r="D200" s="68">
        <v>5010512026</v>
      </c>
      <c r="E200" s="68" t="str">
        <f t="shared" si="96"/>
        <v/>
      </c>
      <c r="F200" s="62"/>
      <c r="G200" s="67" t="s">
        <v>108</v>
      </c>
      <c r="H200" s="67" t="s">
        <v>109</v>
      </c>
      <c r="I200" s="67" t="s">
        <v>118</v>
      </c>
      <c r="J200" s="67" t="s">
        <v>81</v>
      </c>
      <c r="K200" s="67"/>
      <c r="L200" s="67">
        <v>31</v>
      </c>
      <c r="M200" s="38">
        <f>SUMIFS(
   zonificación!$AA:$AA,
   zonificación!$A:$A,B200,
   zonificación!$K:$K, G200,
   zonificación!$I:$I,H200,
   zonificación!$W:$W, I200, zonificación!$AK:$AK, J200)</f>
        <v>521</v>
      </c>
      <c r="N200" s="69">
        <f>IF(COUNTIFS($D$2:$D200,D200)=1,SUMIFS($M:$M,D:D,D200),0)</f>
        <v>521</v>
      </c>
      <c r="O200" s="62">
        <v>3</v>
      </c>
      <c r="P200" s="67">
        <f>IF(COUNTIFS($D$2:$D200,D200)=1,SUMIFS($L:$L,D:D,D200),0)</f>
        <v>31</v>
      </c>
      <c r="Q200" s="70">
        <f>IF(COUNTIFS($D$2:$D200,D200)=1,SUMIFS($N:$N,D:D,D200),0)</f>
        <v>521</v>
      </c>
      <c r="R200" s="67" t="s">
        <v>183</v>
      </c>
      <c r="S200" s="67">
        <v>901586922</v>
      </c>
      <c r="T200" s="110">
        <v>901586922</v>
      </c>
      <c r="U200" s="67" t="s">
        <v>197</v>
      </c>
      <c r="V200" s="110" t="s">
        <v>197</v>
      </c>
      <c r="W200" s="67" t="s">
        <v>120</v>
      </c>
      <c r="X200" s="97">
        <v>46326</v>
      </c>
      <c r="Y200" s="72">
        <v>0</v>
      </c>
      <c r="Z200" s="73">
        <f>IF(COUNTIFS($D$2:$D200,$D200)=1,SUMIFS(Y:Y,$D:$D,$D200),0)</f>
        <v>0</v>
      </c>
      <c r="AA200" s="72">
        <v>0</v>
      </c>
      <c r="AB200" s="71" t="s">
        <v>85</v>
      </c>
      <c r="AC200" s="72">
        <v>0</v>
      </c>
      <c r="AD200" s="73">
        <f>IF(COUNTIFS($D$2:$D200,$D200)=1,SUMIFS(AC:AC,$D:$D,$D200),0)</f>
        <v>0</v>
      </c>
      <c r="AE200" s="73">
        <f>IF(COUNTIFS($D$2:$D200,$D200)=1,SUMIFS(AA:AA,$D:$D,$D200),0)</f>
        <v>0</v>
      </c>
      <c r="AF200" s="73">
        <f t="shared" si="85"/>
        <v>0</v>
      </c>
      <c r="AG200" s="73">
        <f t="shared" si="86"/>
        <v>0</v>
      </c>
      <c r="AH200" s="73">
        <f>IF(COUNTIFS($D$2:$D200,$D200)=1,SUMIFS(AG:AG,$D:$D,$D200),0)</f>
        <v>0</v>
      </c>
      <c r="AI200" s="65">
        <f t="shared" si="98"/>
        <v>2026</v>
      </c>
      <c r="AJ200" s="74">
        <f>AH200/VLOOKUP(AI200,SALARIOS!$A$1:$B$4,2,0)</f>
        <v>0</v>
      </c>
      <c r="AK200" s="72">
        <v>0</v>
      </c>
      <c r="AL200" s="72">
        <v>0</v>
      </c>
      <c r="AM200" s="72">
        <v>0</v>
      </c>
      <c r="AN200" s="72">
        <v>0</v>
      </c>
      <c r="AO200" s="73">
        <f t="shared" si="87"/>
        <v>0</v>
      </c>
      <c r="AP200" s="73">
        <f t="shared" si="88"/>
        <v>0</v>
      </c>
      <c r="AQ200" s="73">
        <f t="shared" si="89"/>
        <v>0</v>
      </c>
      <c r="AR200" s="73">
        <f>VALUE(IF(COUNTIFS($D$2:$D200,$D200)=1,MAX(0,SUMIFS(AP:AP,$D:$D,$D200)),0))</f>
        <v>0</v>
      </c>
      <c r="AS200" s="73">
        <f t="shared" si="97"/>
        <v>0</v>
      </c>
      <c r="AT200" s="73">
        <f>IF(COUNTIFS($D$2:$D200,$D200)=1,SUMIFS(AS:AS,$D:$D,$D200),0)</f>
        <v>0</v>
      </c>
      <c r="AU200" s="73">
        <f t="shared" si="90"/>
        <v>0</v>
      </c>
      <c r="AV200" s="73">
        <f t="shared" si="91"/>
        <v>0</v>
      </c>
      <c r="AW200" s="41">
        <f>SUMIFS(Combinaciones!$K:$K,Combinaciones!$A:$A,I200,Combinaciones!$B:$B,J200,Combinaciones!$F:$F,O200)*M200</f>
        <v>762502777</v>
      </c>
      <c r="AX200" s="73">
        <f>IF(COUNTIFS($D$2:$D200,$D200)=1,SUMIFS(AW:AW,$D:$D,$D200),0)</f>
        <v>762502777</v>
      </c>
      <c r="AY200" s="72">
        <v>0</v>
      </c>
      <c r="AZ200" s="71" t="s">
        <v>85</v>
      </c>
      <c r="BA200" s="75"/>
      <c r="BB200" s="73">
        <f t="shared" si="99"/>
        <v>0</v>
      </c>
      <c r="BC200" s="72">
        <v>0</v>
      </c>
      <c r="BD200" s="76">
        <f t="shared" si="92"/>
        <v>762502777</v>
      </c>
      <c r="BE200" s="73">
        <f>IF(COUNTIFS($D$2:$D200,$D200)=1,SUMIFS(BD:BD,$D:$D,$D200),0)</f>
        <v>762502777</v>
      </c>
      <c r="BF200" s="66">
        <v>0</v>
      </c>
      <c r="BG200" s="73">
        <f t="shared" si="95"/>
        <v>0</v>
      </c>
      <c r="BH200" s="73">
        <f>IF(COUNTIFS($D$2:$D200,$D200)=1,SUMIFS(BG:BG,$D:$D,$D200),0)</f>
        <v>0</v>
      </c>
      <c r="BI200" s="73">
        <f t="shared" si="100"/>
        <v>762502777</v>
      </c>
      <c r="BJ200" s="77">
        <f t="shared" si="93"/>
        <v>435.49066168638507</v>
      </c>
      <c r="BK200" s="44">
        <f t="shared" si="101"/>
        <v>762502777</v>
      </c>
      <c r="BL200" s="77">
        <f t="shared" si="102"/>
        <v>762502777</v>
      </c>
      <c r="BM200" s="73">
        <f>IF(COUNTIF($D$3:D200,D200)=1,BL200,"")</f>
        <v>762502777</v>
      </c>
      <c r="BN200" s="41">
        <f t="shared" si="103"/>
        <v>0</v>
      </c>
      <c r="BO200" s="41">
        <f t="shared" si="104"/>
        <v>762502777</v>
      </c>
      <c r="BP200" s="77">
        <f t="shared" si="105"/>
        <v>0</v>
      </c>
      <c r="BQ200" s="77">
        <f t="shared" si="106"/>
        <v>435.49066168638507</v>
      </c>
      <c r="BR200" s="44" t="str">
        <f t="shared" si="107"/>
        <v/>
      </c>
      <c r="BS200" s="77" t="str">
        <f t="shared" si="94"/>
        <v/>
      </c>
      <c r="BT200" s="77">
        <f t="shared" si="108"/>
        <v>435.49066168638507</v>
      </c>
      <c r="BU200" s="77" t="str">
        <f t="shared" si="109"/>
        <v/>
      </c>
    </row>
    <row r="201" spans="1:73" hidden="1">
      <c r="A201" s="95" t="s">
        <v>76</v>
      </c>
      <c r="B201" s="67">
        <v>108</v>
      </c>
      <c r="C201" s="67" t="s">
        <v>77</v>
      </c>
      <c r="D201" s="68">
        <v>5010642026</v>
      </c>
      <c r="E201" s="68" t="str">
        <f t="shared" si="96"/>
        <v/>
      </c>
      <c r="F201" s="62"/>
      <c r="G201" s="67" t="s">
        <v>140</v>
      </c>
      <c r="H201" s="67" t="s">
        <v>272</v>
      </c>
      <c r="I201" s="67" t="s">
        <v>80</v>
      </c>
      <c r="J201" s="67" t="s">
        <v>81</v>
      </c>
      <c r="K201" s="38" t="str">
        <f>INDEX('[3]Zonificación '!$AK:$AK,MATCH(D201,'[3]Zonificación '!$B:$B,0))</f>
        <v>OPERADOR COMPONENTE PEDAGOGICO CON ALIMENTOS</v>
      </c>
      <c r="L201" s="67">
        <v>1</v>
      </c>
      <c r="M201" s="38">
        <f>SUMIFS(
   zonificación!$AA:$AA,
   zonificación!$A:$A,B201,
   zonificación!$K:$K, G201,
   zonificación!$I:$I,H201,
   zonificación!$W:$W, I201, zonificación!$AK:$AK, J201)</f>
        <v>209</v>
      </c>
      <c r="N201" s="69">
        <f>IF(COUNTIFS($D$2:$D201,D201)=1,SUMIFS($M:$M,D:D,D201),0)</f>
        <v>257</v>
      </c>
      <c r="O201" s="62">
        <v>3</v>
      </c>
      <c r="P201" s="67">
        <f>IF(COUNTIFS($D$2:$D201,D201)=1,SUMIFS($L:$L,D:D,D201),0)</f>
        <v>3</v>
      </c>
      <c r="Q201" s="70">
        <f>IF(COUNTIFS($D$2:$D201,D201)=1,SUMIFS($N:$N,D:D,D201),0)</f>
        <v>257</v>
      </c>
      <c r="R201" s="67" t="s">
        <v>82</v>
      </c>
      <c r="S201" s="67">
        <v>800069965</v>
      </c>
      <c r="T201" s="110">
        <v>800069965</v>
      </c>
      <c r="U201" s="67" t="s">
        <v>273</v>
      </c>
      <c r="V201" s="110" t="s">
        <v>273</v>
      </c>
      <c r="W201" s="67" t="s">
        <v>84</v>
      </c>
      <c r="X201" s="97">
        <v>46326</v>
      </c>
      <c r="Y201" s="72">
        <v>0</v>
      </c>
      <c r="Z201" s="73">
        <f>IF(COUNTIFS($D$2:$D201,$D201)=1,SUMIFS(Y:Y,$D:$D,$D201),0)</f>
        <v>0</v>
      </c>
      <c r="AA201" s="72">
        <v>0</v>
      </c>
      <c r="AB201" s="71" t="s">
        <v>85</v>
      </c>
      <c r="AC201" s="72">
        <v>0</v>
      </c>
      <c r="AD201" s="73">
        <f>IF(COUNTIFS($D$2:$D201,$D201)=1,SUMIFS(AC:AC,$D:$D,$D201),0)</f>
        <v>0</v>
      </c>
      <c r="AE201" s="73">
        <f>IF(COUNTIFS($D$2:$D201,$D201)=1,SUMIFS(AA:AA,$D:$D,$D201),0)</f>
        <v>0</v>
      </c>
      <c r="AF201" s="73">
        <f t="shared" si="85"/>
        <v>0</v>
      </c>
      <c r="AG201" s="73">
        <f t="shared" si="86"/>
        <v>0</v>
      </c>
      <c r="AH201" s="73">
        <f>IF(COUNTIFS($D$2:$D201,$D201)=1,SUMIFS(AG:AG,$D:$D,$D201),0)</f>
        <v>0</v>
      </c>
      <c r="AI201" s="65">
        <f t="shared" si="98"/>
        <v>2026</v>
      </c>
      <c r="AJ201" s="74">
        <f>AH201/VLOOKUP(AI201,SALARIOS!$A$1:$B$4,2,0)</f>
        <v>0</v>
      </c>
      <c r="AK201" s="72">
        <v>0</v>
      </c>
      <c r="AL201" s="72">
        <v>0</v>
      </c>
      <c r="AM201" s="72">
        <v>0</v>
      </c>
      <c r="AN201" s="72">
        <v>0</v>
      </c>
      <c r="AO201" s="73">
        <f t="shared" si="87"/>
        <v>0</v>
      </c>
      <c r="AP201" s="73">
        <f t="shared" si="88"/>
        <v>0</v>
      </c>
      <c r="AQ201" s="73">
        <f t="shared" si="89"/>
        <v>0</v>
      </c>
      <c r="AR201" s="73">
        <f>VALUE(IF(COUNTIFS($D$2:$D201,$D201)=1,MAX(0,SUMIFS(AP:AP,$D:$D,$D201)),0))</f>
        <v>0</v>
      </c>
      <c r="AS201" s="73">
        <f t="shared" si="97"/>
        <v>0</v>
      </c>
      <c r="AT201" s="73">
        <f>IF(COUNTIFS($D$2:$D201,$D201)=1,SUMIFS(AS:AS,$D:$D,$D201),0)</f>
        <v>0</v>
      </c>
      <c r="AU201" s="73">
        <f t="shared" si="90"/>
        <v>0</v>
      </c>
      <c r="AV201" s="73">
        <f t="shared" si="91"/>
        <v>0</v>
      </c>
      <c r="AW201" s="41">
        <f>SUMIFS(Combinaciones!$K:$K,Combinaciones!$A:$A,I201,Combinaciones!$B:$B,J201,Combinaciones!$F:$F,O201)*M201</f>
        <v>353018556</v>
      </c>
      <c r="AX201" s="73">
        <f>IF(COUNTIFS($D$2:$D201,$D201)=1,SUMIFS(AW:AW,$D:$D,$D201),0)</f>
        <v>412433052</v>
      </c>
      <c r="AY201" s="72">
        <v>0</v>
      </c>
      <c r="AZ201" s="71" t="s">
        <v>85</v>
      </c>
      <c r="BA201" s="75"/>
      <c r="BB201" s="73">
        <f t="shared" si="99"/>
        <v>0</v>
      </c>
      <c r="BC201" s="72">
        <v>0</v>
      </c>
      <c r="BD201" s="76">
        <f t="shared" si="92"/>
        <v>353018556</v>
      </c>
      <c r="BE201" s="73">
        <f>IF(COUNTIFS($D$2:$D201,$D201)=1,SUMIFS(BD:BD,$D:$D,$D201),0)</f>
        <v>412433052</v>
      </c>
      <c r="BF201" s="66">
        <v>0.02</v>
      </c>
      <c r="BG201" s="73">
        <f t="shared" si="95"/>
        <v>8248661.04</v>
      </c>
      <c r="BH201" s="73">
        <f>IF(COUNTIFS($D$2:$D201,$D201)=1,SUMIFS(BG:BG,$D:$D,$D201),0)</f>
        <v>8248661.04</v>
      </c>
      <c r="BI201" s="73">
        <f t="shared" si="100"/>
        <v>420681713.04000002</v>
      </c>
      <c r="BJ201" s="77">
        <f t="shared" si="93"/>
        <v>240.26529882546455</v>
      </c>
      <c r="BK201" s="44">
        <f t="shared" si="101"/>
        <v>353018556</v>
      </c>
      <c r="BL201" s="77">
        <f t="shared" si="102"/>
        <v>412433052</v>
      </c>
      <c r="BM201" s="73">
        <f>IF(COUNTIF($D$3:D201,D201)=1,BL201,"")</f>
        <v>412433052</v>
      </c>
      <c r="BN201" s="41">
        <f t="shared" si="103"/>
        <v>8248661.04</v>
      </c>
      <c r="BO201" s="41">
        <f t="shared" si="104"/>
        <v>420681713.04000002</v>
      </c>
      <c r="BP201" s="77">
        <f t="shared" si="105"/>
        <v>0</v>
      </c>
      <c r="BQ201" s="77">
        <f t="shared" si="106"/>
        <v>240.26529882546455</v>
      </c>
      <c r="BR201" s="44" t="str">
        <f t="shared" si="107"/>
        <v/>
      </c>
      <c r="BS201" s="77" t="str">
        <f t="shared" si="94"/>
        <v/>
      </c>
      <c r="BT201" s="77">
        <f t="shared" si="108"/>
        <v>240.26529882546455</v>
      </c>
      <c r="BU201" s="77" t="str">
        <f t="shared" si="109"/>
        <v/>
      </c>
    </row>
    <row r="202" spans="1:73" hidden="1">
      <c r="A202" s="95" t="s">
        <v>76</v>
      </c>
      <c r="B202" s="67">
        <v>108</v>
      </c>
      <c r="C202" s="67" t="s">
        <v>77</v>
      </c>
      <c r="D202" s="68">
        <v>5010642026</v>
      </c>
      <c r="E202" s="68" t="str">
        <f t="shared" si="96"/>
        <v/>
      </c>
      <c r="F202" s="62"/>
      <c r="G202" s="67" t="s">
        <v>140</v>
      </c>
      <c r="H202" s="67" t="s">
        <v>272</v>
      </c>
      <c r="I202" s="67" t="s">
        <v>86</v>
      </c>
      <c r="J202" s="67" t="s">
        <v>81</v>
      </c>
      <c r="K202" s="38" t="str">
        <f>INDEX('[3]Zonificación '!$AK:$AK,MATCH(D202,'[3]Zonificación '!$B:$B,0))</f>
        <v>OPERADOR COMPONENTE PEDAGOGICO CON ALIMENTOS</v>
      </c>
      <c r="L202" s="67">
        <v>2</v>
      </c>
      <c r="M202" s="38">
        <f>SUMIFS(
   zonificación!$AA:$AA,
   zonificación!$A:$A,B202,
   zonificación!$K:$K, G202,
   zonificación!$I:$I,H202,
   zonificación!$W:$W, I202, zonificación!$AK:$AK, J202)</f>
        <v>48</v>
      </c>
      <c r="N202" s="69">
        <f>IF(COUNTIFS($D$2:$D202,D202)=1,SUMIFS($M:$M,D:D,D202),0)</f>
        <v>0</v>
      </c>
      <c r="O202" s="62">
        <v>3</v>
      </c>
      <c r="P202" s="67">
        <f>IF(COUNTIFS($D$2:$D202,D202)=1,SUMIFS($L:$L,D:D,D202),0)</f>
        <v>0</v>
      </c>
      <c r="Q202" s="70">
        <f>IF(COUNTIFS($D$2:$D202,D202)=1,SUMIFS($N:$N,D:D,D202),0)</f>
        <v>0</v>
      </c>
      <c r="R202" s="67" t="s">
        <v>82</v>
      </c>
      <c r="S202" s="67">
        <v>800069965</v>
      </c>
      <c r="T202" s="110">
        <v>800069965</v>
      </c>
      <c r="U202" s="67" t="s">
        <v>273</v>
      </c>
      <c r="V202" s="110" t="s">
        <v>273</v>
      </c>
      <c r="W202" s="67" t="s">
        <v>87</v>
      </c>
      <c r="X202" s="97">
        <v>46326</v>
      </c>
      <c r="Y202" s="72">
        <v>0</v>
      </c>
      <c r="Z202" s="73">
        <f>IF(COUNTIFS($D$2:$D202,$D202)=1,SUMIFS(Y:Y,$D:$D,$D202),0)</f>
        <v>0</v>
      </c>
      <c r="AA202" s="72">
        <v>0</v>
      </c>
      <c r="AB202" s="71" t="s">
        <v>85</v>
      </c>
      <c r="AC202" s="72">
        <v>0</v>
      </c>
      <c r="AD202" s="73">
        <f>IF(COUNTIFS($D$2:$D202,$D202)=1,SUMIFS(AC:AC,$D:$D,$D202),0)</f>
        <v>0</v>
      </c>
      <c r="AE202" s="73">
        <f>IF(COUNTIFS($D$2:$D202,$D202)=1,SUMIFS(AA:AA,$D:$D,$D202),0)</f>
        <v>0</v>
      </c>
      <c r="AF202" s="73">
        <f t="shared" si="85"/>
        <v>0</v>
      </c>
      <c r="AG202" s="73">
        <f t="shared" si="86"/>
        <v>0</v>
      </c>
      <c r="AH202" s="73">
        <f>IF(COUNTIFS($D$2:$D202,$D202)=1,SUMIFS(AG:AG,$D:$D,$D202),0)</f>
        <v>0</v>
      </c>
      <c r="AI202" s="65">
        <f t="shared" si="98"/>
        <v>2026</v>
      </c>
      <c r="AJ202" s="74">
        <f>AH202/VLOOKUP(AI202,SALARIOS!$A$1:$B$4,2,0)</f>
        <v>0</v>
      </c>
      <c r="AK202" s="72">
        <v>0</v>
      </c>
      <c r="AL202" s="72">
        <v>0</v>
      </c>
      <c r="AM202" s="72">
        <v>0</v>
      </c>
      <c r="AN202" s="72">
        <v>0</v>
      </c>
      <c r="AO202" s="73">
        <f t="shared" si="87"/>
        <v>0</v>
      </c>
      <c r="AP202" s="73">
        <f t="shared" si="88"/>
        <v>0</v>
      </c>
      <c r="AQ202" s="73">
        <f t="shared" si="89"/>
        <v>0</v>
      </c>
      <c r="AR202" s="73">
        <f>VALUE(IF(COUNTIFS($D$2:$D202,$D202)=1,MAX(0,SUMIFS(AP:AP,$D:$D,$D202)),0))</f>
        <v>0</v>
      </c>
      <c r="AS202" s="73">
        <f t="shared" si="97"/>
        <v>0</v>
      </c>
      <c r="AT202" s="73">
        <f>IF(COUNTIFS($D$2:$D202,$D202)=1,SUMIFS(AS:AS,$D:$D,$D202),0)</f>
        <v>0</v>
      </c>
      <c r="AU202" s="73">
        <f t="shared" si="90"/>
        <v>0</v>
      </c>
      <c r="AV202" s="73">
        <f t="shared" si="91"/>
        <v>0</v>
      </c>
      <c r="AW202" s="41">
        <f>SUMIFS(Combinaciones!$K:$K,Combinaciones!$A:$A,I202,Combinaciones!$B:$B,J202,Combinaciones!$F:$F,O202)*M202</f>
        <v>59414496</v>
      </c>
      <c r="AX202" s="73">
        <f>IF(COUNTIFS($D$2:$D202,$D202)=1,SUMIFS(AW:AW,$D:$D,$D202),0)</f>
        <v>0</v>
      </c>
      <c r="AY202" s="72">
        <v>0</v>
      </c>
      <c r="AZ202" s="71" t="s">
        <v>85</v>
      </c>
      <c r="BA202" s="75"/>
      <c r="BB202" s="73">
        <f t="shared" si="99"/>
        <v>0</v>
      </c>
      <c r="BC202" s="72">
        <v>0</v>
      </c>
      <c r="BD202" s="76">
        <f t="shared" si="92"/>
        <v>59414496</v>
      </c>
      <c r="BE202" s="73">
        <f>IF(COUNTIFS($D$2:$D202,$D202)=1,SUMIFS(BD:BD,$D:$D,$D202),0)</f>
        <v>0</v>
      </c>
      <c r="BF202" s="66">
        <v>0.02</v>
      </c>
      <c r="BG202" s="73">
        <f t="shared" si="95"/>
        <v>0</v>
      </c>
      <c r="BH202" s="73">
        <f>IF(COUNTIFS($D$2:$D202,$D202)=1,SUMIFS(BG:BG,$D:$D,$D202),0)</f>
        <v>0</v>
      </c>
      <c r="BI202" s="73">
        <f t="shared" si="100"/>
        <v>0</v>
      </c>
      <c r="BJ202" s="77">
        <f t="shared" si="93"/>
        <v>0</v>
      </c>
      <c r="BK202" s="44">
        <f t="shared" si="101"/>
        <v>59414496</v>
      </c>
      <c r="BL202" s="77">
        <f t="shared" si="102"/>
        <v>412433052</v>
      </c>
      <c r="BM202" s="73" t="str">
        <f>IF(COUNTIF($D$3:D202,D202)=1,BL202,"")</f>
        <v/>
      </c>
      <c r="BN202" s="41">
        <f t="shared" si="103"/>
        <v>0</v>
      </c>
      <c r="BO202" s="41">
        <f t="shared" si="104"/>
        <v>0</v>
      </c>
      <c r="BP202" s="77">
        <f t="shared" si="105"/>
        <v>0</v>
      </c>
      <c r="BQ202" s="77">
        <f t="shared" si="106"/>
        <v>0</v>
      </c>
      <c r="BR202" s="44" t="str">
        <f t="shared" si="107"/>
        <v/>
      </c>
      <c r="BS202" s="77" t="str">
        <f t="shared" si="94"/>
        <v/>
      </c>
      <c r="BT202" s="77">
        <f t="shared" si="108"/>
        <v>0</v>
      </c>
      <c r="BU202" s="77" t="str">
        <f t="shared" si="109"/>
        <v/>
      </c>
    </row>
    <row r="203" spans="1:73" hidden="1">
      <c r="A203" s="95" t="s">
        <v>76</v>
      </c>
      <c r="B203" s="67">
        <v>109</v>
      </c>
      <c r="C203" s="67" t="s">
        <v>77</v>
      </c>
      <c r="D203" s="68">
        <v>5011702026</v>
      </c>
      <c r="E203" s="68" t="str">
        <f t="shared" si="96"/>
        <v/>
      </c>
      <c r="F203" s="62"/>
      <c r="G203" s="67" t="s">
        <v>78</v>
      </c>
      <c r="H203" s="67" t="s">
        <v>274</v>
      </c>
      <c r="I203" s="67" t="s">
        <v>80</v>
      </c>
      <c r="J203" s="67" t="s">
        <v>81</v>
      </c>
      <c r="K203" s="38" t="str">
        <f>INDEX('[3]Zonificación '!$AK:$AK,MATCH(D203,'[3]Zonificación '!$B:$B,0))</f>
        <v>OPERADOR COMPONENTE PEDAGOGICO CON ALIMENTOS</v>
      </c>
      <c r="L203" s="67">
        <v>2</v>
      </c>
      <c r="M203" s="38">
        <f>SUMIFS(
   zonificación!$AA:$AA,
   zonificación!$A:$A,B203,
   zonificación!$K:$K, G203,
   zonificación!$I:$I,H203,
   zonificación!$W:$W, I203, zonificación!$AK:$AK, J203)</f>
        <v>108</v>
      </c>
      <c r="N203" s="69">
        <f>IF(COUNTIFS($D$2:$D203,D203)=1,SUMIFS($M:$M,D:D,D203),0)</f>
        <v>334</v>
      </c>
      <c r="O203" s="62">
        <v>3</v>
      </c>
      <c r="P203" s="67">
        <f>IF(COUNTIFS($D$2:$D203,D203)=1,SUMIFS($L:$L,D:D,D203),0)</f>
        <v>15</v>
      </c>
      <c r="Q203" s="70">
        <f>IF(COUNTIFS($D$2:$D203,D203)=1,SUMIFS($N:$N,D:D,D203),0)</f>
        <v>334</v>
      </c>
      <c r="R203" s="67" t="s">
        <v>82</v>
      </c>
      <c r="S203" s="67">
        <v>901586922</v>
      </c>
      <c r="T203" s="110">
        <v>901586922</v>
      </c>
      <c r="U203" s="67" t="s">
        <v>197</v>
      </c>
      <c r="V203" s="110" t="s">
        <v>197</v>
      </c>
      <c r="W203" s="67" t="s">
        <v>84</v>
      </c>
      <c r="X203" s="97">
        <v>46326</v>
      </c>
      <c r="Y203" s="72">
        <v>0</v>
      </c>
      <c r="Z203" s="73">
        <f>IF(COUNTIFS($D$2:$D203,$D203)=1,SUMIFS(Y:Y,$D:$D,$D203),0)</f>
        <v>0</v>
      </c>
      <c r="AA203" s="72">
        <v>0</v>
      </c>
      <c r="AB203" s="71" t="s">
        <v>85</v>
      </c>
      <c r="AC203" s="72">
        <v>0</v>
      </c>
      <c r="AD203" s="73">
        <f>IF(COUNTIFS($D$2:$D203,$D203)=1,SUMIFS(AC:AC,$D:$D,$D203),0)</f>
        <v>0</v>
      </c>
      <c r="AE203" s="73">
        <f>IF(COUNTIFS($D$2:$D203,$D203)=1,SUMIFS(AA:AA,$D:$D,$D203),0)</f>
        <v>0</v>
      </c>
      <c r="AF203" s="73">
        <f t="shared" si="85"/>
        <v>0</v>
      </c>
      <c r="AG203" s="73">
        <f t="shared" si="86"/>
        <v>0</v>
      </c>
      <c r="AH203" s="73">
        <f>IF(COUNTIFS($D$2:$D203,$D203)=1,SUMIFS(AG:AG,$D:$D,$D203),0)</f>
        <v>0</v>
      </c>
      <c r="AI203" s="65">
        <f t="shared" si="98"/>
        <v>2026</v>
      </c>
      <c r="AJ203" s="74">
        <f>AH203/VLOOKUP(AI203,SALARIOS!$A$1:$B$4,2,0)</f>
        <v>0</v>
      </c>
      <c r="AK203" s="72">
        <v>0</v>
      </c>
      <c r="AL203" s="72">
        <v>0</v>
      </c>
      <c r="AM203" s="72">
        <v>0</v>
      </c>
      <c r="AN203" s="72">
        <v>0</v>
      </c>
      <c r="AO203" s="73">
        <f t="shared" si="87"/>
        <v>0</v>
      </c>
      <c r="AP203" s="73">
        <f t="shared" si="88"/>
        <v>0</v>
      </c>
      <c r="AQ203" s="73">
        <f t="shared" si="89"/>
        <v>0</v>
      </c>
      <c r="AR203" s="73">
        <f>VALUE(IF(COUNTIFS($D$2:$D203,$D203)=1,MAX(0,SUMIFS(AP:AP,$D:$D,$D203)),0))</f>
        <v>0</v>
      </c>
      <c r="AS203" s="73">
        <f t="shared" si="97"/>
        <v>0</v>
      </c>
      <c r="AT203" s="73">
        <f>IF(COUNTIFS($D$2:$D203,$D203)=1,SUMIFS(AS:AS,$D:$D,$D203),0)</f>
        <v>0</v>
      </c>
      <c r="AU203" s="73">
        <f t="shared" si="90"/>
        <v>0</v>
      </c>
      <c r="AV203" s="73">
        <f t="shared" si="91"/>
        <v>0</v>
      </c>
      <c r="AW203" s="41">
        <f>SUMIFS(Combinaciones!$K:$K,Combinaciones!$A:$A,I203,Combinaciones!$B:$B,J203,Combinaciones!$F:$F,O203)*M203</f>
        <v>182421072</v>
      </c>
      <c r="AX203" s="73">
        <f>IF(COUNTIFS($D$2:$D203,$D203)=1,SUMIFS(AW:AW,$D:$D,$D203),0)</f>
        <v>462164324</v>
      </c>
      <c r="AY203" s="72">
        <v>0</v>
      </c>
      <c r="AZ203" s="71" t="s">
        <v>85</v>
      </c>
      <c r="BA203" s="75"/>
      <c r="BB203" s="73">
        <f t="shared" si="99"/>
        <v>0</v>
      </c>
      <c r="BC203" s="72">
        <v>0</v>
      </c>
      <c r="BD203" s="76">
        <f t="shared" si="92"/>
        <v>182421072</v>
      </c>
      <c r="BE203" s="73">
        <f>IF(COUNTIFS($D$2:$D203,$D203)=1,SUMIFS(BD:BD,$D:$D,$D203),0)</f>
        <v>462164324</v>
      </c>
      <c r="BF203" s="66">
        <v>0.02</v>
      </c>
      <c r="BG203" s="73">
        <f t="shared" si="95"/>
        <v>9243286.4800000004</v>
      </c>
      <c r="BH203" s="73">
        <f>IF(COUNTIFS($D$2:$D203,$D203)=1,SUMIFS(BG:BG,$D:$D,$D203),0)</f>
        <v>9243286.4800000004</v>
      </c>
      <c r="BI203" s="73">
        <f t="shared" si="100"/>
        <v>471407610.48000002</v>
      </c>
      <c r="BJ203" s="77">
        <f t="shared" si="93"/>
        <v>269.23654366170638</v>
      </c>
      <c r="BK203" s="44">
        <f t="shared" si="101"/>
        <v>182421072</v>
      </c>
      <c r="BL203" s="77">
        <f t="shared" si="102"/>
        <v>462164324</v>
      </c>
      <c r="BM203" s="73">
        <f>IF(COUNTIF($D$3:D203,D203)=1,BL203,"")</f>
        <v>462164324</v>
      </c>
      <c r="BN203" s="41">
        <f t="shared" si="103"/>
        <v>9243286.4800000004</v>
      </c>
      <c r="BO203" s="41">
        <f t="shared" si="104"/>
        <v>471407610.48000002</v>
      </c>
      <c r="BP203" s="77">
        <f t="shared" si="105"/>
        <v>0</v>
      </c>
      <c r="BQ203" s="77">
        <f t="shared" si="106"/>
        <v>269.23654366170638</v>
      </c>
      <c r="BR203" s="44" t="str">
        <f t="shared" si="107"/>
        <v/>
      </c>
      <c r="BS203" s="77" t="str">
        <f t="shared" si="94"/>
        <v/>
      </c>
      <c r="BT203" s="77">
        <f t="shared" si="108"/>
        <v>269.23654366170638</v>
      </c>
      <c r="BU203" s="77" t="str">
        <f t="shared" si="109"/>
        <v/>
      </c>
    </row>
    <row r="204" spans="1:73" hidden="1">
      <c r="A204" s="95" t="s">
        <v>76</v>
      </c>
      <c r="B204" s="67">
        <v>109</v>
      </c>
      <c r="C204" s="67" t="s">
        <v>77</v>
      </c>
      <c r="D204" s="68">
        <v>5011702026</v>
      </c>
      <c r="E204" s="68" t="str">
        <f t="shared" si="96"/>
        <v/>
      </c>
      <c r="F204" s="62"/>
      <c r="G204" s="67" t="s">
        <v>78</v>
      </c>
      <c r="H204" s="67" t="s">
        <v>274</v>
      </c>
      <c r="I204" s="67" t="s">
        <v>86</v>
      </c>
      <c r="J204" s="67" t="s">
        <v>81</v>
      </c>
      <c r="K204" s="38" t="str">
        <f>INDEX('[3]Zonificación '!$AK:$AK,MATCH(D204,'[3]Zonificación '!$B:$B,0))</f>
        <v>OPERADOR COMPONENTE PEDAGOGICO CON ALIMENTOS</v>
      </c>
      <c r="L204" s="67">
        <v>13</v>
      </c>
      <c r="M204" s="38">
        <f>SUMIFS(
   zonificación!$AA:$AA,
   zonificación!$A:$A,B204,
   zonificación!$K:$K, G204,
   zonificación!$I:$I,H204,
   zonificación!$W:$W, I204, zonificación!$AK:$AK, J204)</f>
        <v>226</v>
      </c>
      <c r="N204" s="69">
        <f>IF(COUNTIFS($D$2:$D204,D204)=1,SUMIFS($M:$M,D:D,D204),0)</f>
        <v>0</v>
      </c>
      <c r="O204" s="62">
        <v>3</v>
      </c>
      <c r="P204" s="67">
        <f>IF(COUNTIFS($D$2:$D204,D204)=1,SUMIFS($L:$L,D:D,D204),0)</f>
        <v>0</v>
      </c>
      <c r="Q204" s="70">
        <f>IF(COUNTIFS($D$2:$D204,D204)=1,SUMIFS($N:$N,D:D,D204),0)</f>
        <v>0</v>
      </c>
      <c r="R204" s="67" t="s">
        <v>82</v>
      </c>
      <c r="S204" s="67">
        <v>901586922</v>
      </c>
      <c r="T204" s="110">
        <v>901586922</v>
      </c>
      <c r="U204" s="67" t="s">
        <v>197</v>
      </c>
      <c r="V204" s="110" t="s">
        <v>197</v>
      </c>
      <c r="W204" s="67" t="s">
        <v>87</v>
      </c>
      <c r="X204" s="97">
        <v>46326</v>
      </c>
      <c r="Y204" s="72">
        <v>0</v>
      </c>
      <c r="Z204" s="73">
        <f>IF(COUNTIFS($D$2:$D204,$D204)=1,SUMIFS(Y:Y,$D:$D,$D204),0)</f>
        <v>0</v>
      </c>
      <c r="AA204" s="72">
        <v>0</v>
      </c>
      <c r="AB204" s="71" t="s">
        <v>85</v>
      </c>
      <c r="AC204" s="72">
        <v>0</v>
      </c>
      <c r="AD204" s="73">
        <f>IF(COUNTIFS($D$2:$D204,$D204)=1,SUMIFS(AC:AC,$D:$D,$D204),0)</f>
        <v>0</v>
      </c>
      <c r="AE204" s="73">
        <f>IF(COUNTIFS($D$2:$D204,$D204)=1,SUMIFS(AA:AA,$D:$D,$D204),0)</f>
        <v>0</v>
      </c>
      <c r="AF204" s="73">
        <f t="shared" si="85"/>
        <v>0</v>
      </c>
      <c r="AG204" s="73">
        <f t="shared" si="86"/>
        <v>0</v>
      </c>
      <c r="AH204" s="73">
        <f>IF(COUNTIFS($D$2:$D204,$D204)=1,SUMIFS(AG:AG,$D:$D,$D204),0)</f>
        <v>0</v>
      </c>
      <c r="AI204" s="65">
        <f t="shared" si="98"/>
        <v>2026</v>
      </c>
      <c r="AJ204" s="74">
        <f>AH204/VLOOKUP(AI204,SALARIOS!$A$1:$B$4,2,0)</f>
        <v>0</v>
      </c>
      <c r="AK204" s="72">
        <v>0</v>
      </c>
      <c r="AL204" s="72">
        <v>0</v>
      </c>
      <c r="AM204" s="72">
        <v>0</v>
      </c>
      <c r="AN204" s="72">
        <v>0</v>
      </c>
      <c r="AO204" s="73">
        <f t="shared" si="87"/>
        <v>0</v>
      </c>
      <c r="AP204" s="73">
        <f t="shared" si="88"/>
        <v>0</v>
      </c>
      <c r="AQ204" s="73">
        <f t="shared" si="89"/>
        <v>0</v>
      </c>
      <c r="AR204" s="73">
        <f>VALUE(IF(COUNTIFS($D$2:$D204,$D204)=1,MAX(0,SUMIFS(AP:AP,$D:$D,$D204)),0))</f>
        <v>0</v>
      </c>
      <c r="AS204" s="73">
        <f t="shared" si="97"/>
        <v>0</v>
      </c>
      <c r="AT204" s="73">
        <f>IF(COUNTIFS($D$2:$D204,$D204)=1,SUMIFS(AS:AS,$D:$D,$D204),0)</f>
        <v>0</v>
      </c>
      <c r="AU204" s="73">
        <f t="shared" si="90"/>
        <v>0</v>
      </c>
      <c r="AV204" s="73">
        <f t="shared" si="91"/>
        <v>0</v>
      </c>
      <c r="AW204" s="41">
        <f>SUMIFS(Combinaciones!$K:$K,Combinaciones!$A:$A,I204,Combinaciones!$B:$B,J204,Combinaciones!$F:$F,O204)*M204</f>
        <v>279743252</v>
      </c>
      <c r="AX204" s="73">
        <f>IF(COUNTIFS($D$2:$D204,$D204)=1,SUMIFS(AW:AW,$D:$D,$D204),0)</f>
        <v>0</v>
      </c>
      <c r="AY204" s="72">
        <v>0</v>
      </c>
      <c r="AZ204" s="71" t="s">
        <v>85</v>
      </c>
      <c r="BA204" s="75"/>
      <c r="BB204" s="73">
        <f t="shared" si="99"/>
        <v>0</v>
      </c>
      <c r="BC204" s="72">
        <v>0</v>
      </c>
      <c r="BD204" s="76">
        <f t="shared" si="92"/>
        <v>279743252</v>
      </c>
      <c r="BE204" s="73">
        <f>IF(COUNTIFS($D$2:$D204,$D204)=1,SUMIFS(BD:BD,$D:$D,$D204),0)</f>
        <v>0</v>
      </c>
      <c r="BF204" s="66">
        <v>0.02</v>
      </c>
      <c r="BG204" s="73">
        <f t="shared" si="95"/>
        <v>0</v>
      </c>
      <c r="BH204" s="73">
        <f>IF(COUNTIFS($D$2:$D204,$D204)=1,SUMIFS(BG:BG,$D:$D,$D204),0)</f>
        <v>0</v>
      </c>
      <c r="BI204" s="73">
        <f t="shared" si="100"/>
        <v>0</v>
      </c>
      <c r="BJ204" s="77">
        <f t="shared" si="93"/>
        <v>0</v>
      </c>
      <c r="BK204" s="44">
        <f t="shared" si="101"/>
        <v>279743252</v>
      </c>
      <c r="BL204" s="77">
        <f t="shared" si="102"/>
        <v>462164324</v>
      </c>
      <c r="BM204" s="73" t="str">
        <f>IF(COUNTIF($D$3:D204,D204)=1,BL204,"")</f>
        <v/>
      </c>
      <c r="BN204" s="41">
        <f t="shared" si="103"/>
        <v>0</v>
      </c>
      <c r="BO204" s="41">
        <f t="shared" si="104"/>
        <v>0</v>
      </c>
      <c r="BP204" s="77">
        <f t="shared" si="105"/>
        <v>0</v>
      </c>
      <c r="BQ204" s="77">
        <f t="shared" si="106"/>
        <v>0</v>
      </c>
      <c r="BR204" s="44" t="str">
        <f t="shared" si="107"/>
        <v/>
      </c>
      <c r="BS204" s="77" t="str">
        <f t="shared" si="94"/>
        <v/>
      </c>
      <c r="BT204" s="77">
        <f t="shared" si="108"/>
        <v>0</v>
      </c>
      <c r="BU204" s="77" t="str">
        <f t="shared" si="109"/>
        <v/>
      </c>
    </row>
    <row r="205" spans="1:73" hidden="1">
      <c r="A205" s="95" t="s">
        <v>76</v>
      </c>
      <c r="B205" s="67">
        <v>110</v>
      </c>
      <c r="C205" s="67" t="s">
        <v>77</v>
      </c>
      <c r="D205" s="68">
        <v>5020722025</v>
      </c>
      <c r="E205" s="68" t="str">
        <f t="shared" si="96"/>
        <v/>
      </c>
      <c r="F205" s="62"/>
      <c r="G205" s="67" t="s">
        <v>198</v>
      </c>
      <c r="H205" s="67" t="s">
        <v>275</v>
      </c>
      <c r="I205" s="67" t="s">
        <v>89</v>
      </c>
      <c r="J205" s="67" t="s">
        <v>81</v>
      </c>
      <c r="K205" s="38" t="str">
        <f>INDEX('[3]Zonificación '!$AK:$AK,MATCH(D205,'[3]Zonificación '!$B:$B,0))</f>
        <v>OPERADOR COMPONENTE PEDAGOGICO CON ALIMENTOS</v>
      </c>
      <c r="L205" s="67">
        <v>1</v>
      </c>
      <c r="M205" s="38">
        <f>SUMIFS(
   zonificación!$AA:$AA,
   zonificación!$A:$A,B205,
   zonificación!$K:$K, G205,
   zonificación!$I:$I,H205,
   zonificación!$W:$W, I205, zonificación!$AK:$AK, J205)</f>
        <v>212</v>
      </c>
      <c r="N205" s="69">
        <f>IF(COUNTIFS($D$2:$D205,D205)=1,SUMIFS($M:$M,D:D,D205),0)</f>
        <v>430</v>
      </c>
      <c r="O205" s="62">
        <v>3</v>
      </c>
      <c r="P205" s="67">
        <f>IF(COUNTIFS($D$2:$D205,D205)=1,SUMIFS($L:$L,D:D,D205),0)</f>
        <v>3</v>
      </c>
      <c r="Q205" s="70">
        <f>IF(COUNTIFS($D$2:$D205,D205)=1,SUMIFS($N:$N,D:D,D205),0)</f>
        <v>430</v>
      </c>
      <c r="R205" s="67" t="s">
        <v>82</v>
      </c>
      <c r="S205" s="67">
        <v>900314623</v>
      </c>
      <c r="T205" s="110">
        <v>900314623</v>
      </c>
      <c r="U205" s="67" t="s">
        <v>276</v>
      </c>
      <c r="V205" s="110" t="s">
        <v>276</v>
      </c>
      <c r="W205" s="67" t="s">
        <v>84</v>
      </c>
      <c r="X205" s="97">
        <v>46326</v>
      </c>
      <c r="Y205" s="72">
        <v>0</v>
      </c>
      <c r="Z205" s="73">
        <f>IF(COUNTIFS($D$2:$D205,$D205)=1,SUMIFS(Y:Y,$D:$D,$D205),0)</f>
        <v>0</v>
      </c>
      <c r="AA205" s="72">
        <v>0</v>
      </c>
      <c r="AB205" s="71" t="s">
        <v>85</v>
      </c>
      <c r="AC205" s="72">
        <v>0</v>
      </c>
      <c r="AD205" s="73">
        <f>IF(COUNTIFS($D$2:$D205,$D205)=1,SUMIFS(AC:AC,$D:$D,$D205),0)</f>
        <v>0</v>
      </c>
      <c r="AE205" s="73">
        <f>IF(COUNTIFS($D$2:$D205,$D205)=1,SUMIFS(AA:AA,$D:$D,$D205),0)</f>
        <v>0</v>
      </c>
      <c r="AF205" s="73">
        <f t="shared" si="85"/>
        <v>0</v>
      </c>
      <c r="AG205" s="73">
        <f t="shared" si="86"/>
        <v>0</v>
      </c>
      <c r="AH205" s="73">
        <f>IF(COUNTIFS($D$2:$D205,$D205)=1,SUMIFS(AG:AG,$D:$D,$D205),0)</f>
        <v>0</v>
      </c>
      <c r="AI205" s="65">
        <f t="shared" si="98"/>
        <v>2026</v>
      </c>
      <c r="AJ205" s="74">
        <f>AH205/VLOOKUP(AI205,SALARIOS!$A$1:$B$4,2,0)</f>
        <v>0</v>
      </c>
      <c r="AK205" s="72">
        <v>0</v>
      </c>
      <c r="AL205" s="72">
        <v>0</v>
      </c>
      <c r="AM205" s="72">
        <v>0</v>
      </c>
      <c r="AN205" s="72">
        <v>0</v>
      </c>
      <c r="AO205" s="73">
        <f t="shared" si="87"/>
        <v>0</v>
      </c>
      <c r="AP205" s="73">
        <f t="shared" si="88"/>
        <v>0</v>
      </c>
      <c r="AQ205" s="73">
        <f t="shared" si="89"/>
        <v>0</v>
      </c>
      <c r="AR205" s="73">
        <f>VALUE(IF(COUNTIFS($D$2:$D205,$D205)=1,MAX(0,SUMIFS(AP:AP,$D:$D,$D205)),0))</f>
        <v>0</v>
      </c>
      <c r="AS205" s="73">
        <f t="shared" si="97"/>
        <v>0</v>
      </c>
      <c r="AT205" s="73">
        <f>IF(COUNTIFS($D$2:$D205,$D205)=1,SUMIFS(AS:AS,$D:$D,$D205),0)</f>
        <v>0</v>
      </c>
      <c r="AU205" s="73">
        <f t="shared" si="90"/>
        <v>0</v>
      </c>
      <c r="AV205" s="73">
        <f t="shared" si="91"/>
        <v>0</v>
      </c>
      <c r="AW205" s="41">
        <f>SUMIFS(Combinaciones!$K:$K,Combinaciones!$A:$A,I205,Combinaciones!$B:$B,J205,Combinaciones!$F:$F,O205)*M205</f>
        <v>369829548</v>
      </c>
      <c r="AX205" s="73">
        <f>IF(COUNTIFS($D$2:$D205,$D205)=1,SUMIFS(AW:AW,$D:$D,$D205),0)</f>
        <v>738049860</v>
      </c>
      <c r="AY205" s="72">
        <v>0</v>
      </c>
      <c r="AZ205" s="71" t="s">
        <v>85</v>
      </c>
      <c r="BA205" s="75"/>
      <c r="BB205" s="73">
        <f t="shared" si="99"/>
        <v>0</v>
      </c>
      <c r="BC205" s="72">
        <v>0</v>
      </c>
      <c r="BD205" s="76">
        <f t="shared" si="92"/>
        <v>369829548</v>
      </c>
      <c r="BE205" s="73">
        <f>IF(COUNTIFS($D$2:$D205,$D205)=1,SUMIFS(BD:BD,$D:$D,$D205),0)</f>
        <v>740571163.20000005</v>
      </c>
      <c r="BF205" s="66">
        <v>0.02</v>
      </c>
      <c r="BG205" s="73">
        <f t="shared" si="95"/>
        <v>14811423.264</v>
      </c>
      <c r="BH205" s="73">
        <f>IF(COUNTIFS($D$2:$D205,$D205)=1,SUMIFS(BG:BG,$D:$D,$D205),0)</f>
        <v>14811423.264</v>
      </c>
      <c r="BI205" s="73">
        <f t="shared" si="100"/>
        <v>755382586.46400011</v>
      </c>
      <c r="BJ205" s="77">
        <f t="shared" si="93"/>
        <v>431.42408438150562</v>
      </c>
      <c r="BK205" s="44">
        <f t="shared" si="101"/>
        <v>369829548</v>
      </c>
      <c r="BL205" s="77">
        <f t="shared" si="102"/>
        <v>740571163.20000005</v>
      </c>
      <c r="BM205" s="73">
        <f>IF(COUNTIF($D$3:D205,D205)=1,BL205,"")</f>
        <v>740571163.20000005</v>
      </c>
      <c r="BN205" s="41">
        <f t="shared" si="103"/>
        <v>14811423.264</v>
      </c>
      <c r="BO205" s="41">
        <f t="shared" si="104"/>
        <v>755382586.46400011</v>
      </c>
      <c r="BP205" s="77">
        <f t="shared" si="105"/>
        <v>0</v>
      </c>
      <c r="BQ205" s="77">
        <f t="shared" si="106"/>
        <v>431.42408438150562</v>
      </c>
      <c r="BR205" s="44" t="str">
        <f t="shared" si="107"/>
        <v/>
      </c>
      <c r="BS205" s="77" t="str">
        <f t="shared" si="94"/>
        <v/>
      </c>
      <c r="BT205" s="77">
        <f t="shared" si="108"/>
        <v>431.42408438150562</v>
      </c>
      <c r="BU205" s="77" t="str">
        <f t="shared" si="109"/>
        <v/>
      </c>
    </row>
    <row r="206" spans="1:73" hidden="1">
      <c r="A206" s="95" t="s">
        <v>76</v>
      </c>
      <c r="B206" s="67">
        <v>110</v>
      </c>
      <c r="C206" s="67" t="s">
        <v>77</v>
      </c>
      <c r="D206" s="68">
        <v>5020722025</v>
      </c>
      <c r="E206" s="68" t="str">
        <f t="shared" si="96"/>
        <v/>
      </c>
      <c r="F206" s="62"/>
      <c r="G206" s="67" t="s">
        <v>198</v>
      </c>
      <c r="H206" s="67" t="s">
        <v>275</v>
      </c>
      <c r="I206" s="67" t="s">
        <v>80</v>
      </c>
      <c r="J206" s="67" t="s">
        <v>81</v>
      </c>
      <c r="K206" s="38" t="str">
        <f>INDEX('[3]Zonificación '!$AK:$AK,MATCH(D206,'[3]Zonificación '!$B:$B,0))</f>
        <v>OPERADOR COMPONENTE PEDAGOGICO CON ALIMENTOS</v>
      </c>
      <c r="L206" s="67">
        <v>1</v>
      </c>
      <c r="M206" s="38">
        <f>SUMIFS(
   zonificación!$AA:$AA,
   zonificación!$A:$A,B206,
   zonificación!$K:$K, G206,
   zonificación!$I:$I,H206,
   zonificación!$W:$W, I206, zonificación!$AK:$AK, J206)</f>
        <v>48</v>
      </c>
      <c r="N206" s="69">
        <f>IF(COUNTIFS($D$2:$D206,D206)=1,SUMIFS($M:$M,D:D,D206),0)</f>
        <v>0</v>
      </c>
      <c r="O206" s="62">
        <v>3</v>
      </c>
      <c r="P206" s="67">
        <f>IF(COUNTIFS($D$2:$D206,D206)=1,SUMIFS($L:$L,D:D,D206),0)</f>
        <v>0</v>
      </c>
      <c r="Q206" s="70">
        <f>IF(COUNTIFS($D$2:$D206,D206)=1,SUMIFS($N:$N,D:D,D206),0)</f>
        <v>0</v>
      </c>
      <c r="R206" s="67" t="s">
        <v>82</v>
      </c>
      <c r="S206" s="67">
        <v>900314623</v>
      </c>
      <c r="T206" s="110">
        <v>900314623</v>
      </c>
      <c r="U206" s="67" t="s">
        <v>276</v>
      </c>
      <c r="V206" s="110" t="s">
        <v>276</v>
      </c>
      <c r="W206" s="67" t="s">
        <v>84</v>
      </c>
      <c r="X206" s="97">
        <v>46326</v>
      </c>
      <c r="Y206" s="72">
        <v>0</v>
      </c>
      <c r="Z206" s="73">
        <f>IF(COUNTIFS($D$2:$D206,$D206)=1,SUMIFS(Y:Y,$D:$D,$D206),0)</f>
        <v>0</v>
      </c>
      <c r="AA206" s="72">
        <v>0</v>
      </c>
      <c r="AB206" s="71" t="s">
        <v>85</v>
      </c>
      <c r="AC206" s="72">
        <v>0</v>
      </c>
      <c r="AD206" s="73">
        <f>IF(COUNTIFS($D$2:$D206,$D206)=1,SUMIFS(AC:AC,$D:$D,$D206),0)</f>
        <v>0</v>
      </c>
      <c r="AE206" s="73">
        <f>IF(COUNTIFS($D$2:$D206,$D206)=1,SUMIFS(AA:AA,$D:$D,$D206),0)</f>
        <v>0</v>
      </c>
      <c r="AF206" s="73">
        <f t="shared" si="85"/>
        <v>0</v>
      </c>
      <c r="AG206" s="73">
        <f t="shared" si="86"/>
        <v>0</v>
      </c>
      <c r="AH206" s="73">
        <f>IF(COUNTIFS($D$2:$D206,$D206)=1,SUMIFS(AG:AG,$D:$D,$D206),0)</f>
        <v>0</v>
      </c>
      <c r="AI206" s="65">
        <f t="shared" si="98"/>
        <v>2026</v>
      </c>
      <c r="AJ206" s="74">
        <f>AH206/VLOOKUP(AI206,SALARIOS!$A$1:$B$4,2,0)</f>
        <v>0</v>
      </c>
      <c r="AK206" s="72">
        <v>0</v>
      </c>
      <c r="AL206" s="72">
        <v>0</v>
      </c>
      <c r="AM206" s="72">
        <v>0</v>
      </c>
      <c r="AN206" s="72">
        <v>0</v>
      </c>
      <c r="AO206" s="73">
        <f t="shared" si="87"/>
        <v>0</v>
      </c>
      <c r="AP206" s="73">
        <f t="shared" si="88"/>
        <v>0</v>
      </c>
      <c r="AQ206" s="73">
        <f t="shared" si="89"/>
        <v>0</v>
      </c>
      <c r="AR206" s="73">
        <f>VALUE(IF(COUNTIFS($D$2:$D206,$D206)=1,MAX(0,SUMIFS(AP:AP,$D:$D,$D206)),0))</f>
        <v>0</v>
      </c>
      <c r="AS206" s="73">
        <f t="shared" si="97"/>
        <v>0</v>
      </c>
      <c r="AT206" s="73">
        <f>IF(COUNTIFS($D$2:$D206,$D206)=1,SUMIFS(AS:AS,$D:$D,$D206),0)</f>
        <v>0</v>
      </c>
      <c r="AU206" s="73">
        <f t="shared" si="90"/>
        <v>0</v>
      </c>
      <c r="AV206" s="73">
        <f t="shared" si="91"/>
        <v>0</v>
      </c>
      <c r="AW206" s="41">
        <f>SUMIFS(Combinaciones!$K:$K,Combinaciones!$A:$A,I206,Combinaciones!$B:$B,J206,Combinaciones!$F:$F,O206)*M206</f>
        <v>81076032</v>
      </c>
      <c r="AX206" s="73">
        <f>IF(COUNTIFS($D$2:$D206,$D206)=1,SUMIFS(AW:AW,$D:$D,$D206),0)</f>
        <v>0</v>
      </c>
      <c r="AY206" s="72">
        <v>0</v>
      </c>
      <c r="AZ206" s="71" t="s">
        <v>85</v>
      </c>
      <c r="BA206" s="75"/>
      <c r="BB206" s="73">
        <f t="shared" si="99"/>
        <v>0</v>
      </c>
      <c r="BC206" s="72">
        <v>0</v>
      </c>
      <c r="BD206" s="76">
        <f t="shared" si="92"/>
        <v>81076032</v>
      </c>
      <c r="BE206" s="73">
        <f>IF(COUNTIFS($D$2:$D206,$D206)=1,SUMIFS(BD:BD,$D:$D,$D206),0)</f>
        <v>0</v>
      </c>
      <c r="BF206" s="66">
        <v>0.02</v>
      </c>
      <c r="BG206" s="73">
        <f t="shared" si="95"/>
        <v>0</v>
      </c>
      <c r="BH206" s="73">
        <f>IF(COUNTIFS($D$2:$D206,$D206)=1,SUMIFS(BG:BG,$D:$D,$D206),0)</f>
        <v>0</v>
      </c>
      <c r="BI206" s="73">
        <f t="shared" si="100"/>
        <v>0</v>
      </c>
      <c r="BJ206" s="77">
        <f t="shared" si="93"/>
        <v>0</v>
      </c>
      <c r="BK206" s="44">
        <f t="shared" si="101"/>
        <v>81076032</v>
      </c>
      <c r="BL206" s="77">
        <f t="shared" si="102"/>
        <v>740571163.20000005</v>
      </c>
      <c r="BM206" s="73" t="str">
        <f>IF(COUNTIF($D$3:D206,D206)=1,BL206,"")</f>
        <v/>
      </c>
      <c r="BN206" s="41">
        <f t="shared" si="103"/>
        <v>0</v>
      </c>
      <c r="BO206" s="41">
        <f t="shared" si="104"/>
        <v>0</v>
      </c>
      <c r="BP206" s="77">
        <f t="shared" si="105"/>
        <v>0</v>
      </c>
      <c r="BQ206" s="77">
        <f t="shared" si="106"/>
        <v>0</v>
      </c>
      <c r="BR206" s="44" t="str">
        <f t="shared" si="107"/>
        <v/>
      </c>
      <c r="BS206" s="77" t="str">
        <f t="shared" si="94"/>
        <v/>
      </c>
      <c r="BT206" s="77">
        <f t="shared" si="108"/>
        <v>0</v>
      </c>
      <c r="BU206" s="77" t="str">
        <f t="shared" si="109"/>
        <v/>
      </c>
    </row>
    <row r="207" spans="1:73" hidden="1">
      <c r="A207" s="95" t="s">
        <v>76</v>
      </c>
      <c r="B207" s="67">
        <v>110</v>
      </c>
      <c r="C207" s="67" t="s">
        <v>77</v>
      </c>
      <c r="D207" s="68">
        <v>5020722025</v>
      </c>
      <c r="E207" s="68" t="str">
        <f t="shared" si="96"/>
        <v/>
      </c>
      <c r="F207" s="62"/>
      <c r="G207" s="67" t="s">
        <v>198</v>
      </c>
      <c r="H207" s="67" t="s">
        <v>275</v>
      </c>
      <c r="I207" s="67" t="s">
        <v>96</v>
      </c>
      <c r="J207" s="67" t="s">
        <v>81</v>
      </c>
      <c r="K207" s="38" t="str">
        <f>INDEX('[3]Zonificación '!$AK:$AK,MATCH(D207,'[3]Zonificación '!$B:$B,0))</f>
        <v>OPERADOR COMPONENTE PEDAGOGICO CON ALIMENTOS</v>
      </c>
      <c r="L207" s="67">
        <v>1</v>
      </c>
      <c r="M207" s="38">
        <f>SUMIFS(
   zonificación!$AA:$AA,
   zonificación!$A:$A,B207,
   zonificación!$K:$K, G207,
   zonificación!$I:$I,H207,
   zonificación!$W:$W, I207, zonificación!$AK:$AK, J207)</f>
        <v>170</v>
      </c>
      <c r="N207" s="69">
        <f>IF(COUNTIFS($D$2:$D207,D207)=1,SUMIFS($M:$M,D:D,D207),0)</f>
        <v>0</v>
      </c>
      <c r="O207" s="62">
        <v>3</v>
      </c>
      <c r="P207" s="67">
        <f>IF(COUNTIFS($D$2:$D207,D207)=1,SUMIFS($L:$L,D:D,D207),0)</f>
        <v>0</v>
      </c>
      <c r="Q207" s="70">
        <f>IF(COUNTIFS($D$2:$D207,D207)=1,SUMIFS($N:$N,D:D,D207),0)</f>
        <v>0</v>
      </c>
      <c r="R207" s="67" t="s">
        <v>82</v>
      </c>
      <c r="S207" s="67">
        <v>900314623</v>
      </c>
      <c r="T207" s="110">
        <v>900314623</v>
      </c>
      <c r="U207" s="67" t="s">
        <v>276</v>
      </c>
      <c r="V207" s="110" t="s">
        <v>276</v>
      </c>
      <c r="W207" s="67" t="s">
        <v>84</v>
      </c>
      <c r="X207" s="97">
        <v>46326</v>
      </c>
      <c r="Y207" s="72">
        <v>0</v>
      </c>
      <c r="Z207" s="73">
        <f>IF(COUNTIFS($D$2:$D207,$D207)=1,SUMIFS(Y:Y,$D:$D,$D207),0)</f>
        <v>0</v>
      </c>
      <c r="AA207" s="72">
        <v>0</v>
      </c>
      <c r="AB207" s="71" t="s">
        <v>85</v>
      </c>
      <c r="AC207" s="72">
        <v>0</v>
      </c>
      <c r="AD207" s="73">
        <f>IF(COUNTIFS($D$2:$D207,$D207)=1,SUMIFS(AC:AC,$D:$D,$D207),0)</f>
        <v>0</v>
      </c>
      <c r="AE207" s="73">
        <f>IF(COUNTIFS($D$2:$D207,$D207)=1,SUMIFS(AA:AA,$D:$D,$D207),0)</f>
        <v>0</v>
      </c>
      <c r="AF207" s="73">
        <f t="shared" si="85"/>
        <v>0</v>
      </c>
      <c r="AG207" s="73">
        <f t="shared" si="86"/>
        <v>0</v>
      </c>
      <c r="AH207" s="73">
        <f>IF(COUNTIFS($D$2:$D207,$D207)=1,SUMIFS(AG:AG,$D:$D,$D207),0)</f>
        <v>0</v>
      </c>
      <c r="AI207" s="65">
        <f t="shared" si="98"/>
        <v>2026</v>
      </c>
      <c r="AJ207" s="74">
        <f>AH207/VLOOKUP(AI207,SALARIOS!$A$1:$B$4,2,0)</f>
        <v>0</v>
      </c>
      <c r="AK207" s="72">
        <v>0</v>
      </c>
      <c r="AL207" s="72">
        <v>0</v>
      </c>
      <c r="AM207" s="72">
        <v>0</v>
      </c>
      <c r="AN207" s="72">
        <v>0</v>
      </c>
      <c r="AO207" s="73">
        <f t="shared" si="87"/>
        <v>0</v>
      </c>
      <c r="AP207" s="73">
        <f t="shared" si="88"/>
        <v>0</v>
      </c>
      <c r="AQ207" s="73">
        <f t="shared" si="89"/>
        <v>0</v>
      </c>
      <c r="AR207" s="73">
        <f>VALUE(IF(COUNTIFS($D$2:$D207,$D207)=1,MAX(0,SUMIFS(AP:AP,$D:$D,$D207)),0))</f>
        <v>0</v>
      </c>
      <c r="AS207" s="73">
        <f t="shared" si="97"/>
        <v>0</v>
      </c>
      <c r="AT207" s="73">
        <f>IF(COUNTIFS($D$2:$D207,$D207)=1,SUMIFS(AS:AS,$D:$D,$D207),0)</f>
        <v>0</v>
      </c>
      <c r="AU207" s="73">
        <f t="shared" si="90"/>
        <v>0</v>
      </c>
      <c r="AV207" s="73">
        <f t="shared" si="91"/>
        <v>0</v>
      </c>
      <c r="AW207" s="41">
        <f>SUMIFS(Combinaciones!$K:$K,Combinaciones!$A:$A,I207,Combinaciones!$B:$B,J207,Combinaciones!$F:$F,O207)*M207</f>
        <v>287144280</v>
      </c>
      <c r="AX207" s="73">
        <f>IF(COUNTIFS($D$2:$D207,$D207)=1,SUMIFS(AW:AW,$D:$D,$D207),0)</f>
        <v>0</v>
      </c>
      <c r="AY207" s="72">
        <v>0</v>
      </c>
      <c r="AZ207" s="71" t="s">
        <v>85</v>
      </c>
      <c r="BA207" s="75">
        <v>16</v>
      </c>
      <c r="BB207" s="73">
        <f t="shared" si="99"/>
        <v>2521303.2000000002</v>
      </c>
      <c r="BC207" s="72">
        <v>0</v>
      </c>
      <c r="BD207" s="76">
        <f t="shared" si="92"/>
        <v>289665583.19999999</v>
      </c>
      <c r="BE207" s="73">
        <f>IF(COUNTIFS($D$2:$D207,$D207)=1,SUMIFS(BD:BD,$D:$D,$D207),0)</f>
        <v>0</v>
      </c>
      <c r="BF207" s="66">
        <v>0.02</v>
      </c>
      <c r="BG207" s="73">
        <f t="shared" si="95"/>
        <v>0</v>
      </c>
      <c r="BH207" s="73">
        <f>IF(COUNTIFS($D$2:$D207,$D207)=1,SUMIFS(BG:BG,$D:$D,$D207),0)</f>
        <v>0</v>
      </c>
      <c r="BI207" s="73">
        <f t="shared" si="100"/>
        <v>0</v>
      </c>
      <c r="BJ207" s="77">
        <f t="shared" si="93"/>
        <v>0</v>
      </c>
      <c r="BK207" s="44">
        <f t="shared" si="101"/>
        <v>289665583.19999999</v>
      </c>
      <c r="BL207" s="77">
        <f t="shared" si="102"/>
        <v>740571163.20000005</v>
      </c>
      <c r="BM207" s="73" t="str">
        <f>IF(COUNTIF($D$3:D207,D207)=1,BL207,"")</f>
        <v/>
      </c>
      <c r="BN207" s="41">
        <f t="shared" si="103"/>
        <v>0</v>
      </c>
      <c r="BO207" s="41">
        <f t="shared" si="104"/>
        <v>0</v>
      </c>
      <c r="BP207" s="77">
        <f t="shared" si="105"/>
        <v>0</v>
      </c>
      <c r="BQ207" s="77">
        <f t="shared" si="106"/>
        <v>0</v>
      </c>
      <c r="BR207" s="44" t="str">
        <f t="shared" si="107"/>
        <v/>
      </c>
      <c r="BS207" s="77" t="str">
        <f t="shared" si="94"/>
        <v/>
      </c>
      <c r="BT207" s="77">
        <f t="shared" si="108"/>
        <v>0</v>
      </c>
      <c r="BU207" s="77" t="str">
        <f t="shared" si="109"/>
        <v/>
      </c>
    </row>
    <row r="208" spans="1:73" hidden="1">
      <c r="A208" s="95" t="s">
        <v>76</v>
      </c>
      <c r="B208" s="67">
        <v>111</v>
      </c>
      <c r="C208" s="67" t="s">
        <v>77</v>
      </c>
      <c r="D208" s="68">
        <v>5010652026</v>
      </c>
      <c r="E208" s="68" t="str">
        <f t="shared" si="96"/>
        <v/>
      </c>
      <c r="F208" s="62"/>
      <c r="G208" s="67" t="s">
        <v>140</v>
      </c>
      <c r="H208" s="67" t="s">
        <v>149</v>
      </c>
      <c r="I208" s="67" t="s">
        <v>80</v>
      </c>
      <c r="J208" s="67" t="s">
        <v>81</v>
      </c>
      <c r="K208" s="38" t="str">
        <f>INDEX('[3]Zonificación '!$AK:$AK,MATCH(D208,'[3]Zonificación '!$B:$B,0))</f>
        <v>OPERADOR COMPONENTE PEDAGOGICO CON ALIMENTOS</v>
      </c>
      <c r="L208" s="67">
        <v>3</v>
      </c>
      <c r="M208" s="38">
        <f>SUMIFS(
   zonificación!$AA:$AA,
   zonificación!$A:$A,B208,
   zonificación!$K:$K, G208,
   zonificación!$I:$I,H208,
   zonificación!$W:$W, I208, zonificación!$AK:$AK, J208)</f>
        <v>253</v>
      </c>
      <c r="N208" s="69">
        <f>IF(COUNTIFS($D$2:$D208,D208)=1,SUMIFS($M:$M,D:D,D208),0)</f>
        <v>693</v>
      </c>
      <c r="O208" s="62">
        <v>3</v>
      </c>
      <c r="P208" s="67">
        <f>IF(COUNTIFS($D$2:$D208,D208)=1,SUMIFS($L:$L,D:D,D208),0)</f>
        <v>14</v>
      </c>
      <c r="Q208" s="70">
        <f>IF(COUNTIFS($D$2:$D208,D208)=1,SUMIFS($N:$N,D:D,D208),0)</f>
        <v>693</v>
      </c>
      <c r="R208" s="67" t="s">
        <v>82</v>
      </c>
      <c r="S208" s="67">
        <v>811011180</v>
      </c>
      <c r="T208" s="110">
        <v>811011180</v>
      </c>
      <c r="U208" s="67" t="s">
        <v>277</v>
      </c>
      <c r="V208" s="110" t="s">
        <v>277</v>
      </c>
      <c r="W208" s="67" t="s">
        <v>84</v>
      </c>
      <c r="X208" s="97">
        <v>46326</v>
      </c>
      <c r="Y208" s="72">
        <v>0</v>
      </c>
      <c r="Z208" s="73">
        <f>IF(COUNTIFS($D$2:$D208,$D208)=1,SUMIFS(Y:Y,$D:$D,$D208),0)</f>
        <v>0</v>
      </c>
      <c r="AA208" s="72">
        <v>0</v>
      </c>
      <c r="AB208" s="71" t="s">
        <v>85</v>
      </c>
      <c r="AC208" s="72">
        <v>0</v>
      </c>
      <c r="AD208" s="73">
        <f>IF(COUNTIFS($D$2:$D208,$D208)=1,SUMIFS(AC:AC,$D:$D,$D208),0)</f>
        <v>0</v>
      </c>
      <c r="AE208" s="73">
        <f>IF(COUNTIFS($D$2:$D208,$D208)=1,SUMIFS(AA:AA,$D:$D,$D208),0)</f>
        <v>0</v>
      </c>
      <c r="AF208" s="73">
        <f t="shared" si="85"/>
        <v>0</v>
      </c>
      <c r="AG208" s="73">
        <f t="shared" si="86"/>
        <v>0</v>
      </c>
      <c r="AH208" s="73">
        <f>IF(COUNTIFS($D$2:$D208,$D208)=1,SUMIFS(AG:AG,$D:$D,$D208),0)</f>
        <v>0</v>
      </c>
      <c r="AI208" s="65">
        <f t="shared" si="98"/>
        <v>2026</v>
      </c>
      <c r="AJ208" s="74">
        <f>AH208/VLOOKUP(AI208,SALARIOS!$A$1:$B$4,2,0)</f>
        <v>0</v>
      </c>
      <c r="AK208" s="72">
        <v>0</v>
      </c>
      <c r="AL208" s="72">
        <v>0</v>
      </c>
      <c r="AM208" s="72">
        <v>0</v>
      </c>
      <c r="AN208" s="72">
        <v>0</v>
      </c>
      <c r="AO208" s="73">
        <f t="shared" si="87"/>
        <v>0</v>
      </c>
      <c r="AP208" s="73">
        <f t="shared" si="88"/>
        <v>0</v>
      </c>
      <c r="AQ208" s="73">
        <f t="shared" si="89"/>
        <v>0</v>
      </c>
      <c r="AR208" s="73">
        <f>VALUE(IF(COUNTIFS($D$2:$D208,$D208)=1,MAX(0,SUMIFS(AP:AP,$D:$D,$D208)),0))</f>
        <v>0</v>
      </c>
      <c r="AS208" s="73">
        <f t="shared" si="97"/>
        <v>0</v>
      </c>
      <c r="AT208" s="73">
        <f>IF(COUNTIFS($D$2:$D208,$D208)=1,SUMIFS(AS:AS,$D:$D,$D208),0)</f>
        <v>0</v>
      </c>
      <c r="AU208" s="73">
        <f t="shared" si="90"/>
        <v>0</v>
      </c>
      <c r="AV208" s="73">
        <f t="shared" si="91"/>
        <v>0</v>
      </c>
      <c r="AW208" s="41">
        <f>SUMIFS(Combinaciones!$K:$K,Combinaciones!$A:$A,I208,Combinaciones!$B:$B,J208,Combinaciones!$F:$F,O208)*M208</f>
        <v>427338252</v>
      </c>
      <c r="AX208" s="73">
        <f>IF(COUNTIFS($D$2:$D208,$D208)=1,SUMIFS(AW:AW,$D:$D,$D208),0)</f>
        <v>1071294532</v>
      </c>
      <c r="AY208" s="72">
        <v>0</v>
      </c>
      <c r="AZ208" s="71" t="s">
        <v>85</v>
      </c>
      <c r="BA208" s="75"/>
      <c r="BB208" s="73">
        <f t="shared" si="99"/>
        <v>0</v>
      </c>
      <c r="BC208" s="72">
        <v>0</v>
      </c>
      <c r="BD208" s="76">
        <f t="shared" si="92"/>
        <v>427338252</v>
      </c>
      <c r="BE208" s="73">
        <f>IF(COUNTIFS($D$2:$D208,$D208)=1,SUMIFS(BD:BD,$D:$D,$D208),0)</f>
        <v>1071294532</v>
      </c>
      <c r="BF208" s="66">
        <v>0.02</v>
      </c>
      <c r="BG208" s="73">
        <f t="shared" si="95"/>
        <v>21425890.640000001</v>
      </c>
      <c r="BH208" s="73">
        <f>IF(COUNTIFS($D$2:$D208,$D208)=1,SUMIFS(BG:BG,$D:$D,$D208),0)</f>
        <v>21425890.640000001</v>
      </c>
      <c r="BI208" s="73">
        <f t="shared" si="100"/>
        <v>1092720422.6400001</v>
      </c>
      <c r="BJ208" s="77">
        <f t="shared" si="93"/>
        <v>624.08892694920632</v>
      </c>
      <c r="BK208" s="44">
        <f t="shared" si="101"/>
        <v>427338252</v>
      </c>
      <c r="BL208" s="77">
        <f t="shared" si="102"/>
        <v>1071294532</v>
      </c>
      <c r="BM208" s="73">
        <f>IF(COUNTIF($D$3:D208,D208)=1,BL208,"")</f>
        <v>1071294532</v>
      </c>
      <c r="BN208" s="41">
        <f t="shared" si="103"/>
        <v>21425890.640000001</v>
      </c>
      <c r="BO208" s="41">
        <f t="shared" si="104"/>
        <v>1092720422.6400001</v>
      </c>
      <c r="BP208" s="77">
        <f t="shared" si="105"/>
        <v>0</v>
      </c>
      <c r="BQ208" s="77">
        <f t="shared" si="106"/>
        <v>624.08892694920632</v>
      </c>
      <c r="BR208" s="44" t="str">
        <f t="shared" si="107"/>
        <v/>
      </c>
      <c r="BS208" s="77" t="str">
        <f t="shared" si="94"/>
        <v/>
      </c>
      <c r="BT208" s="77">
        <f t="shared" si="108"/>
        <v>624.08892694920632</v>
      </c>
      <c r="BU208" s="77" t="str">
        <f t="shared" si="109"/>
        <v/>
      </c>
    </row>
    <row r="209" spans="1:73" hidden="1">
      <c r="A209" s="95" t="s">
        <v>76</v>
      </c>
      <c r="B209" s="67">
        <v>111</v>
      </c>
      <c r="C209" s="67" t="s">
        <v>77</v>
      </c>
      <c r="D209" s="68">
        <v>5010652026</v>
      </c>
      <c r="E209" s="68" t="str">
        <f t="shared" si="96"/>
        <v/>
      </c>
      <c r="F209" s="62"/>
      <c r="G209" s="67" t="s">
        <v>140</v>
      </c>
      <c r="H209" s="67" t="s">
        <v>149</v>
      </c>
      <c r="I209" s="67" t="s">
        <v>118</v>
      </c>
      <c r="J209" s="67" t="s">
        <v>81</v>
      </c>
      <c r="K209" s="38" t="str">
        <f>INDEX('[3]Zonificación '!$AK:$AK,MATCH(D209,'[3]Zonificación '!$B:$B,0))</f>
        <v>OPERADOR COMPONENTE PEDAGOGICO CON ALIMENTOS</v>
      </c>
      <c r="L209" s="67">
        <v>11</v>
      </c>
      <c r="M209" s="38">
        <f>SUMIFS(
   zonificación!$AA:$AA,
   zonificación!$A:$A,B209,
   zonificación!$K:$K, G209,
   zonificación!$I:$I,H209,
   zonificación!$W:$W, I209, zonificación!$AK:$AK, J209)</f>
        <v>440</v>
      </c>
      <c r="N209" s="69">
        <f>IF(COUNTIFS($D$2:$D209,D209)=1,SUMIFS($M:$M,D:D,D209),0)</f>
        <v>0</v>
      </c>
      <c r="O209" s="62">
        <v>3</v>
      </c>
      <c r="P209" s="67">
        <f>IF(COUNTIFS($D$2:$D209,D209)=1,SUMIFS($L:$L,D:D,D209),0)</f>
        <v>0</v>
      </c>
      <c r="Q209" s="70">
        <f>IF(COUNTIFS($D$2:$D209,D209)=1,SUMIFS($N:$N,D:D,D209),0)</f>
        <v>0</v>
      </c>
      <c r="R209" s="67" t="s">
        <v>82</v>
      </c>
      <c r="S209" s="67">
        <v>811011180</v>
      </c>
      <c r="T209" s="110">
        <v>811011180</v>
      </c>
      <c r="U209" s="67" t="s">
        <v>277</v>
      </c>
      <c r="V209" s="110" t="s">
        <v>277</v>
      </c>
      <c r="W209" s="67" t="s">
        <v>120</v>
      </c>
      <c r="X209" s="97">
        <v>46326</v>
      </c>
      <c r="Y209" s="72">
        <v>0</v>
      </c>
      <c r="Z209" s="73">
        <f>IF(COUNTIFS($D$2:$D209,$D209)=1,SUMIFS(Y:Y,$D:$D,$D209),0)</f>
        <v>0</v>
      </c>
      <c r="AA209" s="72">
        <v>0</v>
      </c>
      <c r="AB209" s="71" t="s">
        <v>85</v>
      </c>
      <c r="AC209" s="72">
        <v>0</v>
      </c>
      <c r="AD209" s="73">
        <f>IF(COUNTIFS($D$2:$D209,$D209)=1,SUMIFS(AC:AC,$D:$D,$D209),0)</f>
        <v>0</v>
      </c>
      <c r="AE209" s="73">
        <f>IF(COUNTIFS($D$2:$D209,$D209)=1,SUMIFS(AA:AA,$D:$D,$D209),0)</f>
        <v>0</v>
      </c>
      <c r="AF209" s="73">
        <f t="shared" si="85"/>
        <v>0</v>
      </c>
      <c r="AG209" s="73">
        <f t="shared" si="86"/>
        <v>0</v>
      </c>
      <c r="AH209" s="73">
        <f>IF(COUNTIFS($D$2:$D209,$D209)=1,SUMIFS(AG:AG,$D:$D,$D209),0)</f>
        <v>0</v>
      </c>
      <c r="AI209" s="65">
        <f t="shared" si="98"/>
        <v>2026</v>
      </c>
      <c r="AJ209" s="74">
        <f>AH209/VLOOKUP(AI209,SALARIOS!$A$1:$B$4,2,0)</f>
        <v>0</v>
      </c>
      <c r="AK209" s="72">
        <v>0</v>
      </c>
      <c r="AL209" s="72">
        <v>0</v>
      </c>
      <c r="AM209" s="72">
        <v>0</v>
      </c>
      <c r="AN209" s="72">
        <v>0</v>
      </c>
      <c r="AO209" s="73">
        <f t="shared" si="87"/>
        <v>0</v>
      </c>
      <c r="AP209" s="73">
        <f t="shared" si="88"/>
        <v>0</v>
      </c>
      <c r="AQ209" s="73">
        <f t="shared" si="89"/>
        <v>0</v>
      </c>
      <c r="AR209" s="73">
        <f>VALUE(IF(COUNTIFS($D$2:$D209,$D209)=1,MAX(0,SUMIFS(AP:AP,$D:$D,$D209)),0))</f>
        <v>0</v>
      </c>
      <c r="AS209" s="73">
        <f t="shared" si="97"/>
        <v>0</v>
      </c>
      <c r="AT209" s="73">
        <f>IF(COUNTIFS($D$2:$D209,$D209)=1,SUMIFS(AS:AS,$D:$D,$D209),0)</f>
        <v>0</v>
      </c>
      <c r="AU209" s="73">
        <f t="shared" si="90"/>
        <v>0</v>
      </c>
      <c r="AV209" s="73">
        <f t="shared" si="91"/>
        <v>0</v>
      </c>
      <c r="AW209" s="41">
        <f>SUMIFS(Combinaciones!$K:$K,Combinaciones!$A:$A,I209,Combinaciones!$B:$B,J209,Combinaciones!$F:$F,O209)*M209</f>
        <v>643956280</v>
      </c>
      <c r="AX209" s="73">
        <f>IF(COUNTIFS($D$2:$D209,$D209)=1,SUMIFS(AW:AW,$D:$D,$D209),0)</f>
        <v>0</v>
      </c>
      <c r="AY209" s="72">
        <v>0</v>
      </c>
      <c r="AZ209" s="71" t="s">
        <v>85</v>
      </c>
      <c r="BA209" s="75"/>
      <c r="BB209" s="73">
        <f t="shared" si="99"/>
        <v>0</v>
      </c>
      <c r="BC209" s="72">
        <v>0</v>
      </c>
      <c r="BD209" s="76">
        <f t="shared" si="92"/>
        <v>643956280</v>
      </c>
      <c r="BE209" s="73">
        <f>IF(COUNTIFS($D$2:$D209,$D209)=1,SUMIFS(BD:BD,$D:$D,$D209),0)</f>
        <v>0</v>
      </c>
      <c r="BF209" s="66">
        <v>0.02</v>
      </c>
      <c r="BG209" s="73">
        <f t="shared" si="95"/>
        <v>0</v>
      </c>
      <c r="BH209" s="73">
        <f>IF(COUNTIFS($D$2:$D209,$D209)=1,SUMIFS(BG:BG,$D:$D,$D209),0)</f>
        <v>0</v>
      </c>
      <c r="BI209" s="73">
        <f t="shared" si="100"/>
        <v>0</v>
      </c>
      <c r="BJ209" s="77">
        <f t="shared" si="93"/>
        <v>0</v>
      </c>
      <c r="BK209" s="44">
        <f t="shared" si="101"/>
        <v>643956280</v>
      </c>
      <c r="BL209" s="77">
        <f t="shared" si="102"/>
        <v>1071294532</v>
      </c>
      <c r="BM209" s="73" t="str">
        <f>IF(COUNTIF($D$3:D209,D209)=1,BL209,"")</f>
        <v/>
      </c>
      <c r="BN209" s="41">
        <f t="shared" si="103"/>
        <v>0</v>
      </c>
      <c r="BO209" s="41">
        <f t="shared" si="104"/>
        <v>0</v>
      </c>
      <c r="BP209" s="77">
        <f t="shared" si="105"/>
        <v>0</v>
      </c>
      <c r="BQ209" s="77">
        <f t="shared" si="106"/>
        <v>0</v>
      </c>
      <c r="BR209" s="44" t="str">
        <f t="shared" si="107"/>
        <v/>
      </c>
      <c r="BS209" s="77" t="str">
        <f t="shared" si="94"/>
        <v/>
      </c>
      <c r="BT209" s="77">
        <f t="shared" si="108"/>
        <v>0</v>
      </c>
      <c r="BU209" s="77" t="str">
        <f t="shared" si="109"/>
        <v/>
      </c>
    </row>
    <row r="210" spans="1:73" hidden="1">
      <c r="A210" s="95" t="s">
        <v>76</v>
      </c>
      <c r="B210" s="67">
        <v>112</v>
      </c>
      <c r="C210" s="67" t="s">
        <v>77</v>
      </c>
      <c r="D210" s="68">
        <v>5010582026</v>
      </c>
      <c r="E210" s="68" t="str">
        <f t="shared" si="96"/>
        <v/>
      </c>
      <c r="F210" s="62"/>
      <c r="G210" s="67" t="s">
        <v>78</v>
      </c>
      <c r="H210" s="67" t="s">
        <v>258</v>
      </c>
      <c r="I210" s="67" t="s">
        <v>86</v>
      </c>
      <c r="J210" s="67" t="s">
        <v>81</v>
      </c>
      <c r="K210" s="38" t="str">
        <f>INDEX('[3]Zonificación '!$AK:$AK,MATCH(D210,'[3]Zonificación '!$B:$B,0))</f>
        <v>OPERADOR COMPONENTE PEDAGOGICO CON ALIMENTOS</v>
      </c>
      <c r="L210" s="67">
        <v>20</v>
      </c>
      <c r="M210" s="38">
        <f>SUMIFS(
   zonificación!$AA:$AA,
   zonificación!$A:$A,B210,
   zonificación!$K:$K, G210,
   zonificación!$I:$I,H210,
   zonificación!$W:$W, I210, zonificación!$AK:$AK, J210)</f>
        <v>753</v>
      </c>
      <c r="N210" s="69">
        <f>IF(COUNTIFS($D$2:$D210,D210)=1,SUMIFS($M:$M,D:D,D210),0)</f>
        <v>753</v>
      </c>
      <c r="O210" s="62">
        <v>3</v>
      </c>
      <c r="P210" s="67">
        <f>IF(COUNTIFS($D$2:$D210,D210)=1,SUMIFS($L:$L,D:D,D210),0)</f>
        <v>20</v>
      </c>
      <c r="Q210" s="70">
        <f>IF(COUNTIFS($D$2:$D210,D210)=1,SUMIFS($N:$N,D:D,D210),0)</f>
        <v>753</v>
      </c>
      <c r="R210" s="67" t="s">
        <v>82</v>
      </c>
      <c r="S210" s="67">
        <v>800069125</v>
      </c>
      <c r="T210" s="110">
        <v>800069125</v>
      </c>
      <c r="U210" s="67" t="s">
        <v>278</v>
      </c>
      <c r="V210" s="110" t="s">
        <v>278</v>
      </c>
      <c r="W210" s="67" t="s">
        <v>87</v>
      </c>
      <c r="X210" s="97">
        <v>46326</v>
      </c>
      <c r="Y210" s="72">
        <v>0</v>
      </c>
      <c r="Z210" s="73">
        <f>IF(COUNTIFS($D$2:$D210,$D210)=1,SUMIFS(Y:Y,$D:$D,$D210),0)</f>
        <v>0</v>
      </c>
      <c r="AA210" s="72">
        <v>0</v>
      </c>
      <c r="AB210" s="71" t="s">
        <v>85</v>
      </c>
      <c r="AC210" s="72">
        <v>0</v>
      </c>
      <c r="AD210" s="73">
        <f>IF(COUNTIFS($D$2:$D210,$D210)=1,SUMIFS(AC:AC,$D:$D,$D210),0)</f>
        <v>0</v>
      </c>
      <c r="AE210" s="73">
        <f>IF(COUNTIFS($D$2:$D210,$D210)=1,SUMIFS(AA:AA,$D:$D,$D210),0)</f>
        <v>0</v>
      </c>
      <c r="AF210" s="73">
        <f t="shared" si="85"/>
        <v>0</v>
      </c>
      <c r="AG210" s="73">
        <f t="shared" si="86"/>
        <v>0</v>
      </c>
      <c r="AH210" s="73">
        <f>IF(COUNTIFS($D$2:$D210,$D210)=1,SUMIFS(AG:AG,$D:$D,$D210),0)</f>
        <v>0</v>
      </c>
      <c r="AI210" s="65">
        <f t="shared" si="98"/>
        <v>2026</v>
      </c>
      <c r="AJ210" s="74">
        <f>AH210/VLOOKUP(AI210,SALARIOS!$A$1:$B$4,2,0)</f>
        <v>0</v>
      </c>
      <c r="AK210" s="72">
        <v>0</v>
      </c>
      <c r="AL210" s="72">
        <v>0</v>
      </c>
      <c r="AM210" s="72">
        <v>0</v>
      </c>
      <c r="AN210" s="72">
        <v>0</v>
      </c>
      <c r="AO210" s="73">
        <f t="shared" si="87"/>
        <v>0</v>
      </c>
      <c r="AP210" s="73">
        <f t="shared" si="88"/>
        <v>0</v>
      </c>
      <c r="AQ210" s="73">
        <f t="shared" si="89"/>
        <v>0</v>
      </c>
      <c r="AR210" s="73">
        <f>VALUE(IF(COUNTIFS($D$2:$D210,$D210)=1,MAX(0,SUMIFS(AP:AP,$D:$D,$D210)),0))</f>
        <v>0</v>
      </c>
      <c r="AS210" s="73">
        <f t="shared" si="97"/>
        <v>0</v>
      </c>
      <c r="AT210" s="73">
        <f>IF(COUNTIFS($D$2:$D210,$D210)=1,SUMIFS(AS:AS,$D:$D,$D210),0)</f>
        <v>0</v>
      </c>
      <c r="AU210" s="73">
        <f t="shared" si="90"/>
        <v>0</v>
      </c>
      <c r="AV210" s="73">
        <f t="shared" si="91"/>
        <v>0</v>
      </c>
      <c r="AW210" s="41">
        <f>SUMIFS(Combinaciones!$K:$K,Combinaciones!$A:$A,I210,Combinaciones!$B:$B,J210,Combinaciones!$F:$F,O210)*M210</f>
        <v>932064906</v>
      </c>
      <c r="AX210" s="73">
        <f>IF(COUNTIFS($D$2:$D210,$D210)=1,SUMIFS(AW:AW,$D:$D,$D210),0)</f>
        <v>932064906</v>
      </c>
      <c r="AY210" s="72">
        <v>0</v>
      </c>
      <c r="AZ210" s="71" t="s">
        <v>85</v>
      </c>
      <c r="BA210" s="75"/>
      <c r="BB210" s="73">
        <f t="shared" si="99"/>
        <v>0</v>
      </c>
      <c r="BC210" s="72">
        <v>0</v>
      </c>
      <c r="BD210" s="76">
        <f t="shared" si="92"/>
        <v>932064906</v>
      </c>
      <c r="BE210" s="73">
        <f>IF(COUNTIFS($D$2:$D210,$D210)=1,SUMIFS(BD:BD,$D:$D,$D210),0)</f>
        <v>932064906</v>
      </c>
      <c r="BF210" s="66">
        <v>0.02</v>
      </c>
      <c r="BG210" s="73">
        <f t="shared" si="95"/>
        <v>18641298.120000001</v>
      </c>
      <c r="BH210" s="73">
        <f>IF(COUNTIFS($D$2:$D210,$D210)=1,SUMIFS(BG:BG,$D:$D,$D210),0)</f>
        <v>18641298.120000001</v>
      </c>
      <c r="BI210" s="73">
        <f t="shared" si="100"/>
        <v>950706204.12</v>
      </c>
      <c r="BJ210" s="77">
        <f t="shared" si="93"/>
        <v>542.97988989693897</v>
      </c>
      <c r="BK210" s="44">
        <f t="shared" si="101"/>
        <v>932064906</v>
      </c>
      <c r="BL210" s="77">
        <f t="shared" si="102"/>
        <v>932064906</v>
      </c>
      <c r="BM210" s="73">
        <f>IF(COUNTIF($D$3:D210,D210)=1,BL210,"")</f>
        <v>932064906</v>
      </c>
      <c r="BN210" s="41">
        <f t="shared" si="103"/>
        <v>18641298.120000001</v>
      </c>
      <c r="BO210" s="41">
        <f t="shared" si="104"/>
        <v>950706204.12</v>
      </c>
      <c r="BP210" s="77">
        <f t="shared" si="105"/>
        <v>0</v>
      </c>
      <c r="BQ210" s="77">
        <f t="shared" si="106"/>
        <v>542.97988989693897</v>
      </c>
      <c r="BR210" s="44" t="str">
        <f t="shared" si="107"/>
        <v/>
      </c>
      <c r="BS210" s="77" t="str">
        <f t="shared" si="94"/>
        <v/>
      </c>
      <c r="BT210" s="77">
        <f t="shared" si="108"/>
        <v>542.97988989693897</v>
      </c>
      <c r="BU210" s="77" t="str">
        <f t="shared" si="109"/>
        <v/>
      </c>
    </row>
    <row r="211" spans="1:73" hidden="1">
      <c r="A211" s="95" t="s">
        <v>76</v>
      </c>
      <c r="B211" s="67">
        <v>113</v>
      </c>
      <c r="C211" s="67" t="s">
        <v>77</v>
      </c>
      <c r="D211" s="68">
        <v>5020612025</v>
      </c>
      <c r="E211" s="68" t="str">
        <f t="shared" si="96"/>
        <v/>
      </c>
      <c r="F211" s="62"/>
      <c r="G211" s="67" t="s">
        <v>136</v>
      </c>
      <c r="H211" s="67" t="s">
        <v>279</v>
      </c>
      <c r="I211" s="67" t="s">
        <v>86</v>
      </c>
      <c r="J211" s="67" t="s">
        <v>81</v>
      </c>
      <c r="K211" s="38" t="str">
        <f>INDEX('[3]Zonificación '!$AK:$AK,MATCH(D211,'[3]Zonificación '!$B:$B,0))</f>
        <v>OPERADOR COMPONENTE PEDAGOGICO CON ALIMENTOS</v>
      </c>
      <c r="L211" s="67">
        <v>6</v>
      </c>
      <c r="M211" s="38">
        <f>SUMIFS(
   zonificación!$AA:$AA,
   zonificación!$A:$A,B211,
   zonificación!$K:$K, G211,
   zonificación!$I:$I,H211,
   zonificación!$W:$W, I211, zonificación!$AK:$AK, J211)</f>
        <v>64</v>
      </c>
      <c r="N211" s="69">
        <f>IF(COUNTIFS($D$2:$D211,D211)=1,SUMIFS($M:$M,D:D,D211),0)</f>
        <v>479</v>
      </c>
      <c r="O211" s="62">
        <v>3</v>
      </c>
      <c r="P211" s="67">
        <f>IF(COUNTIFS($D$2:$D211,D211)=1,SUMIFS($L:$L,D:D,D211),0)</f>
        <v>35</v>
      </c>
      <c r="Q211" s="70">
        <f>IF(COUNTIFS($D$2:$D211,D211)=1,SUMIFS($N:$N,D:D,D211),0)</f>
        <v>479</v>
      </c>
      <c r="R211" s="67" t="s">
        <v>82</v>
      </c>
      <c r="S211" s="67">
        <v>830508092</v>
      </c>
      <c r="T211" s="110">
        <v>830508092</v>
      </c>
      <c r="U211" s="67" t="s">
        <v>110</v>
      </c>
      <c r="V211" s="110" t="s">
        <v>110</v>
      </c>
      <c r="W211" s="67" t="s">
        <v>87</v>
      </c>
      <c r="X211" s="97">
        <v>46326</v>
      </c>
      <c r="Y211" s="72">
        <v>0</v>
      </c>
      <c r="Z211" s="73">
        <f>IF(COUNTIFS($D$2:$D211,$D211)=1,SUMIFS(Y:Y,$D:$D,$D211),0)</f>
        <v>0</v>
      </c>
      <c r="AA211" s="72">
        <v>0</v>
      </c>
      <c r="AB211" s="71" t="s">
        <v>85</v>
      </c>
      <c r="AC211" s="72">
        <v>0</v>
      </c>
      <c r="AD211" s="73">
        <f>IF(COUNTIFS($D$2:$D211,$D211)=1,SUMIFS(AC:AC,$D:$D,$D211),0)</f>
        <v>0</v>
      </c>
      <c r="AE211" s="73">
        <f>IF(COUNTIFS($D$2:$D211,$D211)=1,SUMIFS(AA:AA,$D:$D,$D211),0)</f>
        <v>0</v>
      </c>
      <c r="AF211" s="73">
        <f t="shared" si="85"/>
        <v>0</v>
      </c>
      <c r="AG211" s="73">
        <f t="shared" si="86"/>
        <v>0</v>
      </c>
      <c r="AH211" s="73">
        <f>IF(COUNTIFS($D$2:$D211,$D211)=1,SUMIFS(AG:AG,$D:$D,$D211),0)</f>
        <v>0</v>
      </c>
      <c r="AI211" s="65">
        <f t="shared" si="98"/>
        <v>2026</v>
      </c>
      <c r="AJ211" s="74">
        <f>AH211/VLOOKUP(AI211,SALARIOS!$A$1:$B$4,2,0)</f>
        <v>0</v>
      </c>
      <c r="AK211" s="72">
        <v>0</v>
      </c>
      <c r="AL211" s="72">
        <v>0</v>
      </c>
      <c r="AM211" s="72">
        <v>0</v>
      </c>
      <c r="AN211" s="72">
        <v>0</v>
      </c>
      <c r="AO211" s="73">
        <f t="shared" si="87"/>
        <v>0</v>
      </c>
      <c r="AP211" s="73">
        <f t="shared" si="88"/>
        <v>0</v>
      </c>
      <c r="AQ211" s="73">
        <f t="shared" si="89"/>
        <v>0</v>
      </c>
      <c r="AR211" s="73">
        <f>VALUE(IF(COUNTIFS($D$2:$D211,$D211)=1,MAX(0,SUMIFS(AP:AP,$D:$D,$D211)),0))</f>
        <v>0</v>
      </c>
      <c r="AS211" s="73">
        <f t="shared" si="97"/>
        <v>0</v>
      </c>
      <c r="AT211" s="73">
        <f>IF(COUNTIFS($D$2:$D211,$D211)=1,SUMIFS(AS:AS,$D:$D,$D211),0)</f>
        <v>0</v>
      </c>
      <c r="AU211" s="73">
        <f t="shared" si="90"/>
        <v>0</v>
      </c>
      <c r="AV211" s="73">
        <f t="shared" si="91"/>
        <v>0</v>
      </c>
      <c r="AW211" s="41">
        <f>SUMIFS(Combinaciones!$K:$K,Combinaciones!$A:$A,I211,Combinaciones!$B:$B,J211,Combinaciones!$F:$F,O211)*M211</f>
        <v>79219328</v>
      </c>
      <c r="AX211" s="73">
        <f>IF(COUNTIFS($D$2:$D211,$D211)=1,SUMIFS(AW:AW,$D:$D,$D211),0)</f>
        <v>644353306</v>
      </c>
      <c r="AY211" s="72">
        <v>0</v>
      </c>
      <c r="AZ211" s="71" t="s">
        <v>85</v>
      </c>
      <c r="BA211" s="75"/>
      <c r="BB211" s="73">
        <f t="shared" si="99"/>
        <v>0</v>
      </c>
      <c r="BC211" s="72">
        <v>0</v>
      </c>
      <c r="BD211" s="76">
        <f t="shared" si="92"/>
        <v>79219328</v>
      </c>
      <c r="BE211" s="73">
        <f>IF(COUNTIFS($D$2:$D211,$D211)=1,SUMIFS(BD:BD,$D:$D,$D211),0)</f>
        <v>644353306</v>
      </c>
      <c r="BF211" s="66">
        <v>0.02</v>
      </c>
      <c r="BG211" s="73">
        <f t="shared" si="95"/>
        <v>12887066.120000001</v>
      </c>
      <c r="BH211" s="73">
        <f>IF(COUNTIFS($D$2:$D211,$D211)=1,SUMIFS(BG:BG,$D:$D,$D211),0)</f>
        <v>12887066.120000001</v>
      </c>
      <c r="BI211" s="73">
        <f t="shared" si="100"/>
        <v>657240372.12</v>
      </c>
      <c r="BJ211" s="77">
        <f t="shared" si="93"/>
        <v>375.37180607742852</v>
      </c>
      <c r="BK211" s="44">
        <f t="shared" si="101"/>
        <v>79219328</v>
      </c>
      <c r="BL211" s="77">
        <f t="shared" si="102"/>
        <v>644353306</v>
      </c>
      <c r="BM211" s="73">
        <f>IF(COUNTIF($D$3:D211,D211)=1,BL211,"")</f>
        <v>644353306</v>
      </c>
      <c r="BN211" s="41">
        <f t="shared" si="103"/>
        <v>12887066.120000001</v>
      </c>
      <c r="BO211" s="41">
        <f t="shared" si="104"/>
        <v>657240372.12</v>
      </c>
      <c r="BP211" s="77">
        <f t="shared" si="105"/>
        <v>0</v>
      </c>
      <c r="BQ211" s="77">
        <f t="shared" si="106"/>
        <v>375.37180607742852</v>
      </c>
      <c r="BR211" s="44" t="str">
        <f t="shared" si="107"/>
        <v/>
      </c>
      <c r="BS211" s="77" t="str">
        <f t="shared" si="94"/>
        <v/>
      </c>
      <c r="BT211" s="77">
        <f t="shared" si="108"/>
        <v>375.37180607742852</v>
      </c>
      <c r="BU211" s="77" t="str">
        <f t="shared" si="109"/>
        <v/>
      </c>
    </row>
    <row r="212" spans="1:73" hidden="1">
      <c r="A212" s="95" t="s">
        <v>76</v>
      </c>
      <c r="B212" s="67">
        <v>113</v>
      </c>
      <c r="C212" s="67" t="s">
        <v>77</v>
      </c>
      <c r="D212" s="68">
        <v>5020612025</v>
      </c>
      <c r="E212" s="68" t="str">
        <f t="shared" si="96"/>
        <v/>
      </c>
      <c r="F212" s="62"/>
      <c r="G212" s="67" t="s">
        <v>136</v>
      </c>
      <c r="H212" s="67" t="s">
        <v>280</v>
      </c>
      <c r="I212" s="67" t="s">
        <v>80</v>
      </c>
      <c r="J212" s="67" t="s">
        <v>81</v>
      </c>
      <c r="K212" s="38" t="str">
        <f>INDEX('[3]Zonificación '!$AK:$AK,MATCH(D212,'[3]Zonificación '!$B:$B,0))</f>
        <v>OPERADOR COMPONENTE PEDAGOGICO CON ALIMENTOS</v>
      </c>
      <c r="L212" s="67">
        <v>2</v>
      </c>
      <c r="M212" s="38">
        <f>SUMIFS(
   zonificación!$AA:$AA,
   zonificación!$A:$A,B212,
   zonificación!$K:$K, G212,
   zonificación!$I:$I,H212,
   zonificación!$W:$W, I212, zonificación!$AK:$AK, J212)</f>
        <v>114</v>
      </c>
      <c r="N212" s="69">
        <f>IF(COUNTIFS($D$2:$D212,D212)=1,SUMIFS($M:$M,D:D,D212),0)</f>
        <v>0</v>
      </c>
      <c r="O212" s="62">
        <v>3</v>
      </c>
      <c r="P212" s="67">
        <f>IF(COUNTIFS($D$2:$D212,D212)=1,SUMIFS($L:$L,D:D,D212),0)</f>
        <v>0</v>
      </c>
      <c r="Q212" s="70">
        <f>IF(COUNTIFS($D$2:$D212,D212)=1,SUMIFS($N:$N,D:D,D212),0)</f>
        <v>0</v>
      </c>
      <c r="R212" s="67" t="s">
        <v>82</v>
      </c>
      <c r="S212" s="67">
        <v>830508092</v>
      </c>
      <c r="T212" s="110">
        <v>830508092</v>
      </c>
      <c r="U212" s="67" t="s">
        <v>110</v>
      </c>
      <c r="V212" s="110" t="s">
        <v>110</v>
      </c>
      <c r="W212" s="67" t="s">
        <v>84</v>
      </c>
      <c r="X212" s="97">
        <v>46326</v>
      </c>
      <c r="Y212" s="72">
        <v>0</v>
      </c>
      <c r="Z212" s="73">
        <f>IF(COUNTIFS($D$2:$D212,$D212)=1,SUMIFS(Y:Y,$D:$D,$D212),0)</f>
        <v>0</v>
      </c>
      <c r="AA212" s="72">
        <v>0</v>
      </c>
      <c r="AB212" s="71" t="s">
        <v>85</v>
      </c>
      <c r="AC212" s="72">
        <v>0</v>
      </c>
      <c r="AD212" s="73">
        <f>IF(COUNTIFS($D$2:$D212,$D212)=1,SUMIFS(AC:AC,$D:$D,$D212),0)</f>
        <v>0</v>
      </c>
      <c r="AE212" s="73">
        <f>IF(COUNTIFS($D$2:$D212,$D212)=1,SUMIFS(AA:AA,$D:$D,$D212),0)</f>
        <v>0</v>
      </c>
      <c r="AF212" s="73">
        <f t="shared" si="85"/>
        <v>0</v>
      </c>
      <c r="AG212" s="73">
        <f t="shared" si="86"/>
        <v>0</v>
      </c>
      <c r="AH212" s="73">
        <f>IF(COUNTIFS($D$2:$D212,$D212)=1,SUMIFS(AG:AG,$D:$D,$D212),0)</f>
        <v>0</v>
      </c>
      <c r="AI212" s="65">
        <f t="shared" si="98"/>
        <v>2026</v>
      </c>
      <c r="AJ212" s="74">
        <f>AH212/VLOOKUP(AI212,SALARIOS!$A$1:$B$4,2,0)</f>
        <v>0</v>
      </c>
      <c r="AK212" s="72">
        <v>0</v>
      </c>
      <c r="AL212" s="72">
        <v>0</v>
      </c>
      <c r="AM212" s="72">
        <v>0</v>
      </c>
      <c r="AN212" s="72">
        <v>0</v>
      </c>
      <c r="AO212" s="73">
        <f t="shared" si="87"/>
        <v>0</v>
      </c>
      <c r="AP212" s="73">
        <f t="shared" si="88"/>
        <v>0</v>
      </c>
      <c r="AQ212" s="73">
        <f t="shared" si="89"/>
        <v>0</v>
      </c>
      <c r="AR212" s="73">
        <f>VALUE(IF(COUNTIFS($D$2:$D212,$D212)=1,MAX(0,SUMIFS(AP:AP,$D:$D,$D212)),0))</f>
        <v>0</v>
      </c>
      <c r="AS212" s="73">
        <f t="shared" si="97"/>
        <v>0</v>
      </c>
      <c r="AT212" s="73">
        <f>IF(COUNTIFS($D$2:$D212,$D212)=1,SUMIFS(AS:AS,$D:$D,$D212),0)</f>
        <v>0</v>
      </c>
      <c r="AU212" s="73">
        <f t="shared" si="90"/>
        <v>0</v>
      </c>
      <c r="AV212" s="73">
        <f t="shared" si="91"/>
        <v>0</v>
      </c>
      <c r="AW212" s="41">
        <f>SUMIFS(Combinaciones!$K:$K,Combinaciones!$A:$A,I212,Combinaciones!$B:$B,J212,Combinaciones!$F:$F,O212)*M212</f>
        <v>192555576</v>
      </c>
      <c r="AX212" s="73">
        <f>IF(COUNTIFS($D$2:$D212,$D212)=1,SUMIFS(AW:AW,$D:$D,$D212),0)</f>
        <v>0</v>
      </c>
      <c r="AY212" s="72">
        <v>0</v>
      </c>
      <c r="AZ212" s="71" t="s">
        <v>85</v>
      </c>
      <c r="BA212" s="75"/>
      <c r="BB212" s="73">
        <f t="shared" si="99"/>
        <v>0</v>
      </c>
      <c r="BC212" s="72">
        <v>0</v>
      </c>
      <c r="BD212" s="76">
        <f t="shared" si="92"/>
        <v>192555576</v>
      </c>
      <c r="BE212" s="73">
        <f>IF(COUNTIFS($D$2:$D212,$D212)=1,SUMIFS(BD:BD,$D:$D,$D212),0)</f>
        <v>0</v>
      </c>
      <c r="BF212" s="66">
        <v>0.02</v>
      </c>
      <c r="BG212" s="73">
        <f t="shared" si="95"/>
        <v>0</v>
      </c>
      <c r="BH212" s="73">
        <f>IF(COUNTIFS($D$2:$D212,$D212)=1,SUMIFS(BG:BG,$D:$D,$D212),0)</f>
        <v>0</v>
      </c>
      <c r="BI212" s="73">
        <f t="shared" si="100"/>
        <v>0</v>
      </c>
      <c r="BJ212" s="77">
        <f t="shared" si="93"/>
        <v>0</v>
      </c>
      <c r="BK212" s="44">
        <f t="shared" si="101"/>
        <v>192555576</v>
      </c>
      <c r="BL212" s="77">
        <f t="shared" si="102"/>
        <v>644353306</v>
      </c>
      <c r="BM212" s="73" t="str">
        <f>IF(COUNTIF($D$3:D212,D212)=1,BL212,"")</f>
        <v/>
      </c>
      <c r="BN212" s="41">
        <f t="shared" si="103"/>
        <v>0</v>
      </c>
      <c r="BO212" s="41">
        <f t="shared" si="104"/>
        <v>0</v>
      </c>
      <c r="BP212" s="77">
        <f t="shared" si="105"/>
        <v>0</v>
      </c>
      <c r="BQ212" s="77">
        <f t="shared" si="106"/>
        <v>0</v>
      </c>
      <c r="BR212" s="44" t="str">
        <f t="shared" si="107"/>
        <v/>
      </c>
      <c r="BS212" s="77" t="str">
        <f t="shared" si="94"/>
        <v/>
      </c>
      <c r="BT212" s="77">
        <f t="shared" si="108"/>
        <v>0</v>
      </c>
      <c r="BU212" s="77" t="str">
        <f t="shared" si="109"/>
        <v/>
      </c>
    </row>
    <row r="213" spans="1:73" hidden="1">
      <c r="A213" s="95" t="s">
        <v>76</v>
      </c>
      <c r="B213" s="67">
        <v>113</v>
      </c>
      <c r="C213" s="67" t="s">
        <v>77</v>
      </c>
      <c r="D213" s="68">
        <v>5020612025</v>
      </c>
      <c r="E213" s="68" t="str">
        <f t="shared" si="96"/>
        <v/>
      </c>
      <c r="F213" s="62"/>
      <c r="G213" s="67" t="s">
        <v>136</v>
      </c>
      <c r="H213" s="67" t="s">
        <v>280</v>
      </c>
      <c r="I213" s="67" t="s">
        <v>86</v>
      </c>
      <c r="J213" s="67" t="s">
        <v>81</v>
      </c>
      <c r="K213" s="38" t="str">
        <f>INDEX('[3]Zonificación '!$AK:$AK,MATCH(D213,'[3]Zonificación '!$B:$B,0))</f>
        <v>OPERADOR COMPONENTE PEDAGOGICO CON ALIMENTOS</v>
      </c>
      <c r="L213" s="67">
        <v>27</v>
      </c>
      <c r="M213" s="38">
        <f>SUMIFS(
   zonificación!$AA:$AA,
   zonificación!$A:$A,B213,
   zonificación!$K:$K, G213,
   zonificación!$I:$I,H213,
   zonificación!$W:$W, I213, zonificación!$AK:$AK, J213)</f>
        <v>301</v>
      </c>
      <c r="N213" s="69">
        <f>IF(COUNTIFS($D$2:$D213,D213)=1,SUMIFS($M:$M,D:D,D213),0)</f>
        <v>0</v>
      </c>
      <c r="O213" s="62">
        <v>3</v>
      </c>
      <c r="P213" s="67">
        <f>IF(COUNTIFS($D$2:$D213,D213)=1,SUMIFS($L:$L,D:D,D213),0)</f>
        <v>0</v>
      </c>
      <c r="Q213" s="70">
        <f>IF(COUNTIFS($D$2:$D213,D213)=1,SUMIFS($N:$N,D:D,D213),0)</f>
        <v>0</v>
      </c>
      <c r="R213" s="67" t="s">
        <v>82</v>
      </c>
      <c r="S213" s="67">
        <v>830508092</v>
      </c>
      <c r="T213" s="110">
        <v>830508092</v>
      </c>
      <c r="U213" s="67" t="s">
        <v>110</v>
      </c>
      <c r="V213" s="110" t="s">
        <v>110</v>
      </c>
      <c r="W213" s="67" t="s">
        <v>87</v>
      </c>
      <c r="X213" s="97">
        <v>46326</v>
      </c>
      <c r="Y213" s="72">
        <v>0</v>
      </c>
      <c r="Z213" s="73">
        <f>IF(COUNTIFS($D$2:$D213,$D213)=1,SUMIFS(Y:Y,$D:$D,$D213),0)</f>
        <v>0</v>
      </c>
      <c r="AA213" s="72">
        <v>0</v>
      </c>
      <c r="AB213" s="71" t="s">
        <v>85</v>
      </c>
      <c r="AC213" s="72">
        <v>0</v>
      </c>
      <c r="AD213" s="73">
        <f>IF(COUNTIFS($D$2:$D213,$D213)=1,SUMIFS(AC:AC,$D:$D,$D213),0)</f>
        <v>0</v>
      </c>
      <c r="AE213" s="73">
        <f>IF(COUNTIFS($D$2:$D213,$D213)=1,SUMIFS(AA:AA,$D:$D,$D213),0)</f>
        <v>0</v>
      </c>
      <c r="AF213" s="73">
        <f t="shared" si="85"/>
        <v>0</v>
      </c>
      <c r="AG213" s="73">
        <f t="shared" si="86"/>
        <v>0</v>
      </c>
      <c r="AH213" s="73">
        <f>IF(COUNTIFS($D$2:$D213,$D213)=1,SUMIFS(AG:AG,$D:$D,$D213),0)</f>
        <v>0</v>
      </c>
      <c r="AI213" s="65">
        <f t="shared" si="98"/>
        <v>2026</v>
      </c>
      <c r="AJ213" s="74">
        <f>AH213/VLOOKUP(AI213,SALARIOS!$A$1:$B$4,2,0)</f>
        <v>0</v>
      </c>
      <c r="AK213" s="72">
        <v>0</v>
      </c>
      <c r="AL213" s="72">
        <v>0</v>
      </c>
      <c r="AM213" s="72">
        <v>0</v>
      </c>
      <c r="AN213" s="72">
        <v>0</v>
      </c>
      <c r="AO213" s="73">
        <f t="shared" si="87"/>
        <v>0</v>
      </c>
      <c r="AP213" s="73">
        <f t="shared" si="88"/>
        <v>0</v>
      </c>
      <c r="AQ213" s="73">
        <f t="shared" si="89"/>
        <v>0</v>
      </c>
      <c r="AR213" s="73">
        <f>VALUE(IF(COUNTIFS($D$2:$D213,$D213)=1,MAX(0,SUMIFS(AP:AP,$D:$D,$D213)),0))</f>
        <v>0</v>
      </c>
      <c r="AS213" s="73">
        <f t="shared" si="97"/>
        <v>0</v>
      </c>
      <c r="AT213" s="73">
        <f>IF(COUNTIFS($D$2:$D213,$D213)=1,SUMIFS(AS:AS,$D:$D,$D213),0)</f>
        <v>0</v>
      </c>
      <c r="AU213" s="73">
        <f t="shared" si="90"/>
        <v>0</v>
      </c>
      <c r="AV213" s="73">
        <f t="shared" si="91"/>
        <v>0</v>
      </c>
      <c r="AW213" s="41">
        <f>SUMIFS(Combinaciones!$K:$K,Combinaciones!$A:$A,I213,Combinaciones!$B:$B,J213,Combinaciones!$F:$F,O213)*M213</f>
        <v>372578402</v>
      </c>
      <c r="AX213" s="73">
        <f>IF(COUNTIFS($D$2:$D213,$D213)=1,SUMIFS(AW:AW,$D:$D,$D213),0)</f>
        <v>0</v>
      </c>
      <c r="AY213" s="72">
        <v>0</v>
      </c>
      <c r="AZ213" s="71" t="s">
        <v>85</v>
      </c>
      <c r="BA213" s="75"/>
      <c r="BB213" s="73">
        <f t="shared" si="99"/>
        <v>0</v>
      </c>
      <c r="BC213" s="72">
        <v>0</v>
      </c>
      <c r="BD213" s="76">
        <f t="shared" si="92"/>
        <v>372578402</v>
      </c>
      <c r="BE213" s="73">
        <f>IF(COUNTIFS($D$2:$D213,$D213)=1,SUMIFS(BD:BD,$D:$D,$D213),0)</f>
        <v>0</v>
      </c>
      <c r="BF213" s="66">
        <v>0.02</v>
      </c>
      <c r="BG213" s="73">
        <f t="shared" si="95"/>
        <v>0</v>
      </c>
      <c r="BH213" s="73">
        <f>IF(COUNTIFS($D$2:$D213,$D213)=1,SUMIFS(BG:BG,$D:$D,$D213),0)</f>
        <v>0</v>
      </c>
      <c r="BI213" s="73">
        <f t="shared" si="100"/>
        <v>0</v>
      </c>
      <c r="BJ213" s="77">
        <f t="shared" si="93"/>
        <v>0</v>
      </c>
      <c r="BK213" s="44">
        <f t="shared" si="101"/>
        <v>372578402</v>
      </c>
      <c r="BL213" s="77">
        <f t="shared" si="102"/>
        <v>644353306</v>
      </c>
      <c r="BM213" s="73" t="str">
        <f>IF(COUNTIF($D$3:D213,D213)=1,BL213,"")</f>
        <v/>
      </c>
      <c r="BN213" s="41">
        <f t="shared" si="103"/>
        <v>0</v>
      </c>
      <c r="BO213" s="41">
        <f t="shared" si="104"/>
        <v>0</v>
      </c>
      <c r="BP213" s="77">
        <f t="shared" si="105"/>
        <v>0</v>
      </c>
      <c r="BQ213" s="77">
        <f t="shared" si="106"/>
        <v>0</v>
      </c>
      <c r="BR213" s="44" t="str">
        <f t="shared" si="107"/>
        <v/>
      </c>
      <c r="BS213" s="77" t="str">
        <f t="shared" si="94"/>
        <v/>
      </c>
      <c r="BT213" s="77">
        <f t="shared" si="108"/>
        <v>0</v>
      </c>
      <c r="BU213" s="77" t="str">
        <f t="shared" si="109"/>
        <v/>
      </c>
    </row>
    <row r="214" spans="1:73" hidden="1">
      <c r="A214" s="95" t="s">
        <v>76</v>
      </c>
      <c r="B214" s="67">
        <v>114</v>
      </c>
      <c r="C214" s="67" t="s">
        <v>77</v>
      </c>
      <c r="D214" s="68">
        <v>5010592026</v>
      </c>
      <c r="E214" s="68" t="str">
        <f t="shared" si="96"/>
        <v/>
      </c>
      <c r="F214" s="62"/>
      <c r="G214" s="67" t="s">
        <v>94</v>
      </c>
      <c r="H214" s="67" t="s">
        <v>281</v>
      </c>
      <c r="I214" s="67" t="s">
        <v>89</v>
      </c>
      <c r="J214" s="67" t="s">
        <v>81</v>
      </c>
      <c r="K214" s="67"/>
      <c r="L214" s="67">
        <v>3</v>
      </c>
      <c r="M214" s="38">
        <f>SUMIFS(
   zonificación!$AA:$AA,
   zonificación!$A:$A,B214,
   zonificación!$K:$K, G214,
   zonificación!$I:$I,H214,
   zonificación!$W:$W, I214, zonificación!$AK:$AK, J214)</f>
        <v>179</v>
      </c>
      <c r="N214" s="69">
        <f>IF(COUNTIFS($D$2:$D214,D214)=1,SUMIFS($M:$M,D:D,D214),0)</f>
        <v>393</v>
      </c>
      <c r="O214" s="62">
        <v>3</v>
      </c>
      <c r="P214" s="67">
        <f>IF(COUNTIFS($D$2:$D214,D214)=1,SUMIFS($L:$L,D:D,D214),0)</f>
        <v>6</v>
      </c>
      <c r="Q214" s="70">
        <f>IF(COUNTIFS($D$2:$D214,D214)=1,SUMIFS($N:$N,D:D,D214),0)</f>
        <v>393</v>
      </c>
      <c r="R214" s="67" t="s">
        <v>183</v>
      </c>
      <c r="S214" s="67">
        <v>901838321</v>
      </c>
      <c r="T214" s="110">
        <v>901838321</v>
      </c>
      <c r="U214" s="67" t="s">
        <v>282</v>
      </c>
      <c r="V214" s="110" t="s">
        <v>282</v>
      </c>
      <c r="W214" s="67" t="s">
        <v>84</v>
      </c>
      <c r="X214" s="97">
        <v>46326</v>
      </c>
      <c r="Y214" s="72">
        <v>0</v>
      </c>
      <c r="Z214" s="73">
        <f>IF(COUNTIFS($D$2:$D214,$D214)=1,SUMIFS(Y:Y,$D:$D,$D214),0)</f>
        <v>0</v>
      </c>
      <c r="AA214" s="72">
        <v>0</v>
      </c>
      <c r="AB214" s="71" t="s">
        <v>85</v>
      </c>
      <c r="AC214" s="72">
        <v>0</v>
      </c>
      <c r="AD214" s="73">
        <f>IF(COUNTIFS($D$2:$D214,$D214)=1,SUMIFS(AC:AC,$D:$D,$D214),0)</f>
        <v>0</v>
      </c>
      <c r="AE214" s="73">
        <f>IF(COUNTIFS($D$2:$D214,$D214)=1,SUMIFS(AA:AA,$D:$D,$D214),0)</f>
        <v>0</v>
      </c>
      <c r="AF214" s="73">
        <f t="shared" si="85"/>
        <v>0</v>
      </c>
      <c r="AG214" s="73">
        <f t="shared" si="86"/>
        <v>0</v>
      </c>
      <c r="AH214" s="73">
        <f>IF(COUNTIFS($D$2:$D214,$D214)=1,SUMIFS(AG:AG,$D:$D,$D214),0)</f>
        <v>0</v>
      </c>
      <c r="AI214" s="65">
        <f t="shared" si="98"/>
        <v>2026</v>
      </c>
      <c r="AJ214" s="74">
        <f>AH214/VLOOKUP(AI214,SALARIOS!$A$1:$B$4,2,0)</f>
        <v>0</v>
      </c>
      <c r="AK214" s="72">
        <v>0</v>
      </c>
      <c r="AL214" s="72">
        <v>0</v>
      </c>
      <c r="AM214" s="72">
        <v>0</v>
      </c>
      <c r="AN214" s="72">
        <v>0</v>
      </c>
      <c r="AO214" s="73">
        <f t="shared" si="87"/>
        <v>0</v>
      </c>
      <c r="AP214" s="73">
        <f t="shared" si="88"/>
        <v>0</v>
      </c>
      <c r="AQ214" s="73">
        <f t="shared" si="89"/>
        <v>0</v>
      </c>
      <c r="AR214" s="73">
        <f>VALUE(IF(COUNTIFS($D$2:$D214,$D214)=1,MAX(0,SUMIFS(AP:AP,$D:$D,$D214)),0))</f>
        <v>0</v>
      </c>
      <c r="AS214" s="73">
        <f t="shared" si="97"/>
        <v>0</v>
      </c>
      <c r="AT214" s="73">
        <f>IF(COUNTIFS($D$2:$D214,$D214)=1,SUMIFS(AS:AS,$D:$D,$D214),0)</f>
        <v>0</v>
      </c>
      <c r="AU214" s="73">
        <f t="shared" si="90"/>
        <v>0</v>
      </c>
      <c r="AV214" s="73">
        <f t="shared" si="91"/>
        <v>0</v>
      </c>
      <c r="AW214" s="41">
        <f>SUMIFS(Combinaciones!$K:$K,Combinaciones!$A:$A,I214,Combinaciones!$B:$B,J214,Combinaciones!$F:$F,O214)*M214</f>
        <v>312261741</v>
      </c>
      <c r="AX214" s="73">
        <f>IF(COUNTIFS($D$2:$D214,$D214)=1,SUMIFS(AW:AW,$D:$D,$D214),0)</f>
        <v>673725717</v>
      </c>
      <c r="AY214" s="72">
        <v>0</v>
      </c>
      <c r="AZ214" s="71" t="s">
        <v>85</v>
      </c>
      <c r="BA214" s="75"/>
      <c r="BB214" s="73">
        <f t="shared" si="99"/>
        <v>0</v>
      </c>
      <c r="BC214" s="72">
        <v>0</v>
      </c>
      <c r="BD214" s="76">
        <f t="shared" si="92"/>
        <v>312261741</v>
      </c>
      <c r="BE214" s="73">
        <f>IF(COUNTIFS($D$2:$D214,$D214)=1,SUMIFS(BD:BD,$D:$D,$D214),0)</f>
        <v>673725717</v>
      </c>
      <c r="BF214" s="66">
        <v>0</v>
      </c>
      <c r="BG214" s="73">
        <f t="shared" si="95"/>
        <v>0</v>
      </c>
      <c r="BH214" s="73">
        <f>IF(COUNTIFS($D$2:$D214,$D214)=1,SUMIFS(BG:BG,$D:$D,$D214),0)</f>
        <v>0</v>
      </c>
      <c r="BI214" s="73">
        <f t="shared" si="100"/>
        <v>673725717</v>
      </c>
      <c r="BJ214" s="77">
        <f t="shared" si="93"/>
        <v>384.78713408208898</v>
      </c>
      <c r="BK214" s="44">
        <f t="shared" si="101"/>
        <v>312261741</v>
      </c>
      <c r="BL214" s="77">
        <f t="shared" si="102"/>
        <v>673725717</v>
      </c>
      <c r="BM214" s="73">
        <f>IF(COUNTIF($D$3:D214,D214)=1,BL214,"")</f>
        <v>673725717</v>
      </c>
      <c r="BN214" s="41">
        <f t="shared" si="103"/>
        <v>0</v>
      </c>
      <c r="BO214" s="41">
        <f t="shared" si="104"/>
        <v>673725717</v>
      </c>
      <c r="BP214" s="77">
        <f t="shared" si="105"/>
        <v>0</v>
      </c>
      <c r="BQ214" s="77">
        <f t="shared" si="106"/>
        <v>384.78713408208898</v>
      </c>
      <c r="BR214" s="44" t="str">
        <f t="shared" si="107"/>
        <v/>
      </c>
      <c r="BS214" s="77" t="str">
        <f t="shared" si="94"/>
        <v/>
      </c>
      <c r="BT214" s="77">
        <f t="shared" si="108"/>
        <v>384.78713408208898</v>
      </c>
      <c r="BU214" s="77" t="str">
        <f t="shared" si="109"/>
        <v/>
      </c>
    </row>
    <row r="215" spans="1:73" hidden="1">
      <c r="A215" s="95" t="s">
        <v>76</v>
      </c>
      <c r="B215" s="67">
        <v>114</v>
      </c>
      <c r="C215" s="67" t="s">
        <v>77</v>
      </c>
      <c r="D215" s="68">
        <v>5010592026</v>
      </c>
      <c r="E215" s="68" t="str">
        <f t="shared" si="96"/>
        <v/>
      </c>
      <c r="F215" s="62"/>
      <c r="G215" s="67" t="s">
        <v>94</v>
      </c>
      <c r="H215" s="67" t="s">
        <v>281</v>
      </c>
      <c r="I215" s="67" t="s">
        <v>80</v>
      </c>
      <c r="J215" s="67" t="s">
        <v>81</v>
      </c>
      <c r="K215" s="67"/>
      <c r="L215" s="67">
        <v>3</v>
      </c>
      <c r="M215" s="38">
        <f>SUMIFS(
   zonificación!$AA:$AA,
   zonificación!$A:$A,B215,
   zonificación!$K:$K, G215,
   zonificación!$I:$I,H215,
   zonificación!$W:$W, I215, zonificación!$AK:$AK, J215)</f>
        <v>214</v>
      </c>
      <c r="N215" s="69">
        <f>IF(COUNTIFS($D$2:$D215,D215)=1,SUMIFS($M:$M,D:D,D215),0)</f>
        <v>0</v>
      </c>
      <c r="O215" s="62">
        <v>3</v>
      </c>
      <c r="P215" s="67">
        <f>IF(COUNTIFS($D$2:$D215,D215)=1,SUMIFS($L:$L,D:D,D215),0)</f>
        <v>0</v>
      </c>
      <c r="Q215" s="70">
        <f>IF(COUNTIFS($D$2:$D215,D215)=1,SUMIFS($N:$N,D:D,D215),0)</f>
        <v>0</v>
      </c>
      <c r="R215" s="67" t="s">
        <v>183</v>
      </c>
      <c r="S215" s="67">
        <v>901838321</v>
      </c>
      <c r="T215" s="110">
        <v>901838321</v>
      </c>
      <c r="U215" s="67" t="s">
        <v>282</v>
      </c>
      <c r="V215" s="110" t="s">
        <v>282</v>
      </c>
      <c r="W215" s="67" t="s">
        <v>84</v>
      </c>
      <c r="X215" s="97">
        <v>46326</v>
      </c>
      <c r="Y215" s="72">
        <v>0</v>
      </c>
      <c r="Z215" s="73">
        <f>IF(COUNTIFS($D$2:$D215,$D215)=1,SUMIFS(Y:Y,$D:$D,$D215),0)</f>
        <v>0</v>
      </c>
      <c r="AA215" s="72">
        <v>0</v>
      </c>
      <c r="AB215" s="71" t="s">
        <v>85</v>
      </c>
      <c r="AC215" s="72">
        <v>0</v>
      </c>
      <c r="AD215" s="73">
        <f>IF(COUNTIFS($D$2:$D215,$D215)=1,SUMIFS(AC:AC,$D:$D,$D215),0)</f>
        <v>0</v>
      </c>
      <c r="AE215" s="73">
        <f>IF(COUNTIFS($D$2:$D215,$D215)=1,SUMIFS(AA:AA,$D:$D,$D215),0)</f>
        <v>0</v>
      </c>
      <c r="AF215" s="73">
        <f t="shared" ref="AF215:AF278" si="110">SUM(AD215:AE215)</f>
        <v>0</v>
      </c>
      <c r="AG215" s="73">
        <f t="shared" ref="AG215:AG278" si="111">+Y215+AF215</f>
        <v>0</v>
      </c>
      <c r="AH215" s="73">
        <f>IF(COUNTIFS($D$2:$D215,$D215)=1,SUMIFS(AG:AG,$D:$D,$D215),0)</f>
        <v>0</v>
      </c>
      <c r="AI215" s="65">
        <f t="shared" si="98"/>
        <v>2026</v>
      </c>
      <c r="AJ215" s="74">
        <f>AH215/VLOOKUP(AI215,SALARIOS!$A$1:$B$4,2,0)</f>
        <v>0</v>
      </c>
      <c r="AK215" s="72">
        <v>0</v>
      </c>
      <c r="AL215" s="72">
        <v>0</v>
      </c>
      <c r="AM215" s="72">
        <v>0</v>
      </c>
      <c r="AN215" s="72">
        <v>0</v>
      </c>
      <c r="AO215" s="73">
        <f t="shared" ref="AO215:AO278" si="112">+AK215+AM215</f>
        <v>0</v>
      </c>
      <c r="AP215" s="73">
        <f t="shared" ref="AP215:AP278" si="113">+AL215+AN215</f>
        <v>0</v>
      </c>
      <c r="AQ215" s="73">
        <f t="shared" ref="AQ215:AQ278" si="114">((AL215-AK215)/SAL_2026)+((AN215-AM215)/SAL_2026)</f>
        <v>0</v>
      </c>
      <c r="AR215" s="73">
        <f>VALUE(IF(COUNTIFS($D$2:$D215,$D215)=1,MAX(0,SUMIFS(AP:AP,$D:$D,$D215)),0))</f>
        <v>0</v>
      </c>
      <c r="AS215" s="73">
        <f t="shared" si="97"/>
        <v>0</v>
      </c>
      <c r="AT215" s="73">
        <f>IF(COUNTIFS($D$2:$D215,$D215)=1,SUMIFS(AS:AS,$D:$D,$D215),0)</f>
        <v>0</v>
      </c>
      <c r="AU215" s="73">
        <f t="shared" ref="AU215:AU278" si="115">IF(AT215="",AH215,AH215+AT215)</f>
        <v>0</v>
      </c>
      <c r="AV215" s="73">
        <f t="shared" ref="AV215:AV278" si="116">+AU215</f>
        <v>0</v>
      </c>
      <c r="AW215" s="41">
        <f>SUMIFS(Combinaciones!$K:$K,Combinaciones!$A:$A,I215,Combinaciones!$B:$B,J215,Combinaciones!$F:$F,O215)*M215</f>
        <v>361463976</v>
      </c>
      <c r="AX215" s="73">
        <f>IF(COUNTIFS($D$2:$D215,$D215)=1,SUMIFS(AW:AW,$D:$D,$D215),0)</f>
        <v>0</v>
      </c>
      <c r="AY215" s="72">
        <v>0</v>
      </c>
      <c r="AZ215" s="71" t="s">
        <v>85</v>
      </c>
      <c r="BA215" s="75"/>
      <c r="BB215" s="73">
        <f t="shared" si="99"/>
        <v>0</v>
      </c>
      <c r="BC215" s="72">
        <v>0</v>
      </c>
      <c r="BD215" s="76">
        <f t="shared" ref="BD215:BD278" si="117">IFERROR(AW215+AY215-BC215+BB215,0)</f>
        <v>361463976</v>
      </c>
      <c r="BE215" s="73">
        <f>IF(COUNTIFS($D$2:$D215,$D215)=1,SUMIFS(BD:BD,$D:$D,$D215),0)</f>
        <v>0</v>
      </c>
      <c r="BF215" s="66">
        <v>0</v>
      </c>
      <c r="BG215" s="73">
        <f t="shared" si="95"/>
        <v>0</v>
      </c>
      <c r="BH215" s="73">
        <f>IF(COUNTIFS($D$2:$D215,$D215)=1,SUMIFS(BG:BG,$D:$D,$D215),0)</f>
        <v>0</v>
      </c>
      <c r="BI215" s="73">
        <f t="shared" si="100"/>
        <v>0</v>
      </c>
      <c r="BJ215" s="77">
        <f t="shared" ref="BJ215:BJ278" si="118">IFERROR(BI215/SAL_2026,"")</f>
        <v>0</v>
      </c>
      <c r="BK215" s="44">
        <f t="shared" si="101"/>
        <v>361463976</v>
      </c>
      <c r="BL215" s="77">
        <f t="shared" si="102"/>
        <v>673725717</v>
      </c>
      <c r="BM215" s="73" t="str">
        <f>IF(COUNTIF($D$3:D215,D215)=1,BL215,"")</f>
        <v/>
      </c>
      <c r="BN215" s="41">
        <f t="shared" si="103"/>
        <v>0</v>
      </c>
      <c r="BO215" s="41">
        <f t="shared" si="104"/>
        <v>0</v>
      </c>
      <c r="BP215" s="77">
        <f t="shared" si="105"/>
        <v>0</v>
      </c>
      <c r="BQ215" s="77">
        <f t="shared" si="106"/>
        <v>0</v>
      </c>
      <c r="BR215" s="44" t="str">
        <f t="shared" si="107"/>
        <v/>
      </c>
      <c r="BS215" s="77" t="str">
        <f t="shared" ref="BS215:BS278" si="119">IFERROR(BR215*SAL_2026,"")</f>
        <v/>
      </c>
      <c r="BT215" s="77">
        <f t="shared" si="108"/>
        <v>0</v>
      </c>
      <c r="BU215" s="77" t="str">
        <f t="shared" si="109"/>
        <v/>
      </c>
    </row>
    <row r="216" spans="1:73" hidden="1">
      <c r="A216" s="95" t="s">
        <v>76</v>
      </c>
      <c r="B216" s="67">
        <v>115</v>
      </c>
      <c r="C216" s="67" t="s">
        <v>77</v>
      </c>
      <c r="D216" s="68">
        <v>5021032025</v>
      </c>
      <c r="E216" s="68" t="str">
        <f t="shared" si="96"/>
        <v/>
      </c>
      <c r="F216" s="62"/>
      <c r="G216" s="67" t="s">
        <v>176</v>
      </c>
      <c r="H216" s="67" t="s">
        <v>190</v>
      </c>
      <c r="I216" s="67" t="s">
        <v>89</v>
      </c>
      <c r="J216" s="67" t="s">
        <v>81</v>
      </c>
      <c r="K216" s="38" t="str">
        <f>INDEX('[3]Zonificación '!$AK:$AK,MATCH(D216,'[3]Zonificación '!$B:$B,0))</f>
        <v>OPERADOR COMPONENTE PEDAGOGICO CON ALIMENTOS</v>
      </c>
      <c r="L216" s="67">
        <v>1</v>
      </c>
      <c r="M216" s="38">
        <f>SUMIFS(
   zonificación!$AA:$AA,
   zonificación!$A:$A,B216,
   zonificación!$K:$K, G216,
   zonificación!$I:$I,H216,
   zonificación!$W:$W, I216, zonificación!$AK:$AK, J216)</f>
        <v>120</v>
      </c>
      <c r="N216" s="69">
        <f>IF(COUNTIFS($D$2:$D216,D216)=1,SUMIFS($M:$M,D:D,D216),0)</f>
        <v>447</v>
      </c>
      <c r="O216" s="62">
        <v>3</v>
      </c>
      <c r="P216" s="67">
        <f>IF(COUNTIFS($D$2:$D216,D216)=1,SUMIFS($L:$L,D:D,D216),0)</f>
        <v>3</v>
      </c>
      <c r="Q216" s="70">
        <f>IF(COUNTIFS($D$2:$D216,D216)=1,SUMIFS($N:$N,D:D,D216),0)</f>
        <v>447</v>
      </c>
      <c r="R216" s="67" t="s">
        <v>82</v>
      </c>
      <c r="S216" s="67">
        <v>818001449</v>
      </c>
      <c r="T216" s="110">
        <v>818001449</v>
      </c>
      <c r="U216" s="67" t="s">
        <v>119</v>
      </c>
      <c r="V216" s="110" t="s">
        <v>119</v>
      </c>
      <c r="W216" s="67" t="s">
        <v>84</v>
      </c>
      <c r="X216" s="97">
        <v>46326</v>
      </c>
      <c r="Y216" s="72">
        <v>0</v>
      </c>
      <c r="Z216" s="73">
        <f>IF(COUNTIFS($D$2:$D216,$D216)=1,SUMIFS(Y:Y,$D:$D,$D216),0)</f>
        <v>0</v>
      </c>
      <c r="AA216" s="72">
        <v>0</v>
      </c>
      <c r="AB216" s="71" t="s">
        <v>85</v>
      </c>
      <c r="AC216" s="72">
        <v>0</v>
      </c>
      <c r="AD216" s="73">
        <f>IF(COUNTIFS($D$2:$D216,$D216)=1,SUMIFS(AC:AC,$D:$D,$D216),0)</f>
        <v>0</v>
      </c>
      <c r="AE216" s="73">
        <f>IF(COUNTIFS($D$2:$D216,$D216)=1,SUMIFS(AA:AA,$D:$D,$D216),0)</f>
        <v>0</v>
      </c>
      <c r="AF216" s="73">
        <f t="shared" si="110"/>
        <v>0</v>
      </c>
      <c r="AG216" s="73">
        <f t="shared" si="111"/>
        <v>0</v>
      </c>
      <c r="AH216" s="73">
        <f>IF(COUNTIFS($D$2:$D216,$D216)=1,SUMIFS(AG:AG,$D:$D,$D216),0)</f>
        <v>0</v>
      </c>
      <c r="AI216" s="65">
        <f t="shared" si="98"/>
        <v>2026</v>
      </c>
      <c r="AJ216" s="74">
        <f>AH216/VLOOKUP(AI216,SALARIOS!$A$1:$B$4,2,0)</f>
        <v>0</v>
      </c>
      <c r="AK216" s="72">
        <v>0</v>
      </c>
      <c r="AL216" s="72">
        <v>0</v>
      </c>
      <c r="AM216" s="72">
        <v>0</v>
      </c>
      <c r="AN216" s="72">
        <v>0</v>
      </c>
      <c r="AO216" s="73">
        <f t="shared" si="112"/>
        <v>0</v>
      </c>
      <c r="AP216" s="73">
        <f t="shared" si="113"/>
        <v>0</v>
      </c>
      <c r="AQ216" s="73">
        <f t="shared" si="114"/>
        <v>0</v>
      </c>
      <c r="AR216" s="73">
        <f>VALUE(IF(COUNTIFS($D$2:$D216,$D216)=1,MAX(0,SUMIFS(AP:AP,$D:$D,$D216)),0))</f>
        <v>0</v>
      </c>
      <c r="AS216" s="73">
        <f t="shared" si="97"/>
        <v>0</v>
      </c>
      <c r="AT216" s="73">
        <f>IF(COUNTIFS($D$2:$D216,$D216)=1,SUMIFS(AS:AS,$D:$D,$D216),0)</f>
        <v>0</v>
      </c>
      <c r="AU216" s="73">
        <f t="shared" si="115"/>
        <v>0</v>
      </c>
      <c r="AV216" s="73">
        <f t="shared" si="116"/>
        <v>0</v>
      </c>
      <c r="AW216" s="41">
        <f>SUMIFS(Combinaciones!$K:$K,Combinaciones!$A:$A,I216,Combinaciones!$B:$B,J216,Combinaciones!$F:$F,O216)*M216</f>
        <v>209337480</v>
      </c>
      <c r="AX216" s="73">
        <f>IF(COUNTIFS($D$2:$D216,$D216)=1,SUMIFS(AW:AW,$D:$D,$D216),0)</f>
        <v>761667948</v>
      </c>
      <c r="AY216" s="72">
        <v>0</v>
      </c>
      <c r="AZ216" s="71" t="s">
        <v>85</v>
      </c>
      <c r="BA216" s="75"/>
      <c r="BB216" s="73">
        <f t="shared" si="99"/>
        <v>0</v>
      </c>
      <c r="BC216" s="72">
        <v>0</v>
      </c>
      <c r="BD216" s="76">
        <f t="shared" si="117"/>
        <v>209337480</v>
      </c>
      <c r="BE216" s="73">
        <f>IF(COUNTIFS($D$2:$D216,$D216)=1,SUMIFS(BD:BD,$D:$D,$D216),0)</f>
        <v>761667948</v>
      </c>
      <c r="BF216" s="66">
        <v>0.02</v>
      </c>
      <c r="BG216" s="73">
        <f t="shared" si="95"/>
        <v>15233358.960000001</v>
      </c>
      <c r="BH216" s="73">
        <f>IF(COUNTIFS($D$2:$D216,$D216)=1,SUMIFS(BG:BG,$D:$D,$D216),0)</f>
        <v>15233358.960000001</v>
      </c>
      <c r="BI216" s="73">
        <f t="shared" si="100"/>
        <v>776901306.96000004</v>
      </c>
      <c r="BJ216" s="77">
        <f t="shared" si="118"/>
        <v>443.71414037883267</v>
      </c>
      <c r="BK216" s="44">
        <f t="shared" si="101"/>
        <v>209337480</v>
      </c>
      <c r="BL216" s="77">
        <f t="shared" si="102"/>
        <v>761667948</v>
      </c>
      <c r="BM216" s="73">
        <f>IF(COUNTIF($D$3:D216,D216)=1,BL216,"")</f>
        <v>761667948</v>
      </c>
      <c r="BN216" s="41">
        <f t="shared" si="103"/>
        <v>15233358.960000001</v>
      </c>
      <c r="BO216" s="41">
        <f t="shared" si="104"/>
        <v>776901306.96000004</v>
      </c>
      <c r="BP216" s="77">
        <f t="shared" si="105"/>
        <v>0</v>
      </c>
      <c r="BQ216" s="77">
        <f t="shared" si="106"/>
        <v>443.71414037883267</v>
      </c>
      <c r="BR216" s="44" t="str">
        <f t="shared" si="107"/>
        <v/>
      </c>
      <c r="BS216" s="77" t="str">
        <f t="shared" si="119"/>
        <v/>
      </c>
      <c r="BT216" s="77">
        <f t="shared" si="108"/>
        <v>443.71414037883267</v>
      </c>
      <c r="BU216" s="77" t="str">
        <f t="shared" si="109"/>
        <v/>
      </c>
    </row>
    <row r="217" spans="1:73" hidden="1">
      <c r="A217" s="95" t="s">
        <v>76</v>
      </c>
      <c r="B217" s="67">
        <v>115</v>
      </c>
      <c r="C217" s="67" t="s">
        <v>77</v>
      </c>
      <c r="D217" s="68">
        <v>5021032025</v>
      </c>
      <c r="E217" s="68" t="str">
        <f t="shared" si="96"/>
        <v/>
      </c>
      <c r="F217" s="62"/>
      <c r="G217" s="67" t="s">
        <v>176</v>
      </c>
      <c r="H217" s="67" t="s">
        <v>190</v>
      </c>
      <c r="I217" s="67" t="s">
        <v>80</v>
      </c>
      <c r="J217" s="67" t="s">
        <v>81</v>
      </c>
      <c r="K217" s="38" t="str">
        <f>INDEX('[3]Zonificación '!$AK:$AK,MATCH(D217,'[3]Zonificación '!$B:$B,0))</f>
        <v>OPERADOR COMPONENTE PEDAGOGICO CON ALIMENTOS</v>
      </c>
      <c r="L217" s="67">
        <v>2</v>
      </c>
      <c r="M217" s="38">
        <f>SUMIFS(
   zonificación!$AA:$AA,
   zonificación!$A:$A,B217,
   zonificación!$K:$K, G217,
   zonificación!$I:$I,H217,
   zonificación!$W:$W, I217, zonificación!$AK:$AK, J217)</f>
        <v>327</v>
      </c>
      <c r="N217" s="69">
        <f>IF(COUNTIFS($D$2:$D217,D217)=1,SUMIFS($M:$M,D:D,D217),0)</f>
        <v>0</v>
      </c>
      <c r="O217" s="62">
        <v>3</v>
      </c>
      <c r="P217" s="67">
        <f>IF(COUNTIFS($D$2:$D217,D217)=1,SUMIFS($L:$L,D:D,D217),0)</f>
        <v>0</v>
      </c>
      <c r="Q217" s="70">
        <f>IF(COUNTIFS($D$2:$D217,D217)=1,SUMIFS($N:$N,D:D,D217),0)</f>
        <v>0</v>
      </c>
      <c r="R217" s="67" t="s">
        <v>82</v>
      </c>
      <c r="S217" s="67">
        <v>818001449</v>
      </c>
      <c r="T217" s="110">
        <v>818001449</v>
      </c>
      <c r="U217" s="67" t="s">
        <v>119</v>
      </c>
      <c r="V217" s="110" t="s">
        <v>119</v>
      </c>
      <c r="W217" s="67" t="s">
        <v>84</v>
      </c>
      <c r="X217" s="97">
        <v>46326</v>
      </c>
      <c r="Y217" s="72">
        <v>0</v>
      </c>
      <c r="Z217" s="73">
        <f>IF(COUNTIFS($D$2:$D217,$D217)=1,SUMIFS(Y:Y,$D:$D,$D217),0)</f>
        <v>0</v>
      </c>
      <c r="AA217" s="72">
        <v>0</v>
      </c>
      <c r="AB217" s="71" t="s">
        <v>85</v>
      </c>
      <c r="AC217" s="72">
        <v>0</v>
      </c>
      <c r="AD217" s="73">
        <f>IF(COUNTIFS($D$2:$D217,$D217)=1,SUMIFS(AC:AC,$D:$D,$D217),0)</f>
        <v>0</v>
      </c>
      <c r="AE217" s="73">
        <f>IF(COUNTIFS($D$2:$D217,$D217)=1,SUMIFS(AA:AA,$D:$D,$D217),0)</f>
        <v>0</v>
      </c>
      <c r="AF217" s="73">
        <f t="shared" si="110"/>
        <v>0</v>
      </c>
      <c r="AG217" s="73">
        <f t="shared" si="111"/>
        <v>0</v>
      </c>
      <c r="AH217" s="73">
        <f>IF(COUNTIFS($D$2:$D217,$D217)=1,SUMIFS(AG:AG,$D:$D,$D217),0)</f>
        <v>0</v>
      </c>
      <c r="AI217" s="65">
        <f t="shared" si="98"/>
        <v>2026</v>
      </c>
      <c r="AJ217" s="74">
        <f>AH217/VLOOKUP(AI217,SALARIOS!$A$1:$B$4,2,0)</f>
        <v>0</v>
      </c>
      <c r="AK217" s="72">
        <v>0</v>
      </c>
      <c r="AL217" s="72">
        <v>0</v>
      </c>
      <c r="AM217" s="72">
        <v>0</v>
      </c>
      <c r="AN217" s="72">
        <v>0</v>
      </c>
      <c r="AO217" s="73">
        <f t="shared" si="112"/>
        <v>0</v>
      </c>
      <c r="AP217" s="73">
        <f t="shared" si="113"/>
        <v>0</v>
      </c>
      <c r="AQ217" s="73">
        <f t="shared" si="114"/>
        <v>0</v>
      </c>
      <c r="AR217" s="73">
        <f>VALUE(IF(COUNTIFS($D$2:$D217,$D217)=1,MAX(0,SUMIFS(AP:AP,$D:$D,$D217)),0))</f>
        <v>0</v>
      </c>
      <c r="AS217" s="73">
        <f t="shared" si="97"/>
        <v>0</v>
      </c>
      <c r="AT217" s="73">
        <f>IF(COUNTIFS($D$2:$D217,$D217)=1,SUMIFS(AS:AS,$D:$D,$D217),0)</f>
        <v>0</v>
      </c>
      <c r="AU217" s="73">
        <f t="shared" si="115"/>
        <v>0</v>
      </c>
      <c r="AV217" s="73">
        <f t="shared" si="116"/>
        <v>0</v>
      </c>
      <c r="AW217" s="41">
        <f>SUMIFS(Combinaciones!$K:$K,Combinaciones!$A:$A,I217,Combinaciones!$B:$B,J217,Combinaciones!$F:$F,O217)*M217</f>
        <v>552330468</v>
      </c>
      <c r="AX217" s="73">
        <f>IF(COUNTIFS($D$2:$D217,$D217)=1,SUMIFS(AW:AW,$D:$D,$D217),0)</f>
        <v>0</v>
      </c>
      <c r="AY217" s="72">
        <v>0</v>
      </c>
      <c r="AZ217" s="71" t="s">
        <v>85</v>
      </c>
      <c r="BA217" s="75"/>
      <c r="BB217" s="73">
        <f t="shared" si="99"/>
        <v>0</v>
      </c>
      <c r="BC217" s="72">
        <v>0</v>
      </c>
      <c r="BD217" s="76">
        <f t="shared" si="117"/>
        <v>552330468</v>
      </c>
      <c r="BE217" s="73">
        <f>IF(COUNTIFS($D$2:$D217,$D217)=1,SUMIFS(BD:BD,$D:$D,$D217),0)</f>
        <v>0</v>
      </c>
      <c r="BF217" s="66">
        <v>0.02</v>
      </c>
      <c r="BG217" s="73">
        <f t="shared" si="95"/>
        <v>0</v>
      </c>
      <c r="BH217" s="73">
        <f>IF(COUNTIFS($D$2:$D217,$D217)=1,SUMIFS(BG:BG,$D:$D,$D217),0)</f>
        <v>0</v>
      </c>
      <c r="BI217" s="73">
        <f t="shared" si="100"/>
        <v>0</v>
      </c>
      <c r="BJ217" s="77">
        <f t="shared" si="118"/>
        <v>0</v>
      </c>
      <c r="BK217" s="44">
        <f t="shared" si="101"/>
        <v>552330468</v>
      </c>
      <c r="BL217" s="77">
        <f t="shared" si="102"/>
        <v>761667948</v>
      </c>
      <c r="BM217" s="73" t="str">
        <f>IF(COUNTIF($D$3:D217,D217)=1,BL217,"")</f>
        <v/>
      </c>
      <c r="BN217" s="41">
        <f t="shared" si="103"/>
        <v>0</v>
      </c>
      <c r="BO217" s="41">
        <f t="shared" si="104"/>
        <v>0</v>
      </c>
      <c r="BP217" s="77">
        <f t="shared" si="105"/>
        <v>0</v>
      </c>
      <c r="BQ217" s="77">
        <f t="shared" si="106"/>
        <v>0</v>
      </c>
      <c r="BR217" s="44" t="str">
        <f t="shared" si="107"/>
        <v/>
      </c>
      <c r="BS217" s="77" t="str">
        <f t="shared" si="119"/>
        <v/>
      </c>
      <c r="BT217" s="77">
        <f t="shared" si="108"/>
        <v>0</v>
      </c>
      <c r="BU217" s="77" t="str">
        <f t="shared" si="109"/>
        <v/>
      </c>
    </row>
    <row r="218" spans="1:73" hidden="1">
      <c r="A218" s="95" t="s">
        <v>76</v>
      </c>
      <c r="B218" s="67">
        <v>116</v>
      </c>
      <c r="C218" s="67" t="s">
        <v>77</v>
      </c>
      <c r="D218" s="68">
        <v>5020782025</v>
      </c>
      <c r="E218" s="68" t="str">
        <f t="shared" si="96"/>
        <v/>
      </c>
      <c r="F218" s="62"/>
      <c r="G218" s="67" t="s">
        <v>224</v>
      </c>
      <c r="H218" s="67" t="s">
        <v>221</v>
      </c>
      <c r="I218" s="67" t="s">
        <v>96</v>
      </c>
      <c r="J218" s="67" t="s">
        <v>81</v>
      </c>
      <c r="K218" s="38" t="str">
        <f>INDEX('[3]Zonificación '!$AK:$AK,MATCH(D218,'[3]Zonificación '!$B:$B,0))</f>
        <v>OPERADOR COMPONENTE PEDAGOGICO CON ALIMENTOS</v>
      </c>
      <c r="L218" s="67">
        <v>3</v>
      </c>
      <c r="M218" s="38">
        <f>SUMIFS(
   zonificación!$AA:$AA,
   zonificación!$A:$A,B218,
   zonificación!$K:$K, G218,
   zonificación!$I:$I,H218,
   zonificación!$W:$W, I218, zonificación!$AK:$AK, J218)</f>
        <v>329</v>
      </c>
      <c r="N218" s="69">
        <f>IF(COUNTIFS($D$2:$D218,D218)=1,SUMIFS($M:$M,D:D,D218),0)</f>
        <v>329</v>
      </c>
      <c r="O218" s="62">
        <v>3</v>
      </c>
      <c r="P218" s="67">
        <f>IF(COUNTIFS($D$2:$D218,D218)=1,SUMIFS($L:$L,D:D,D218),0)</f>
        <v>3</v>
      </c>
      <c r="Q218" s="70">
        <f>IF(COUNTIFS($D$2:$D218,D218)=1,SUMIFS($N:$N,D:D,D218),0)</f>
        <v>329</v>
      </c>
      <c r="R218" s="67" t="s">
        <v>82</v>
      </c>
      <c r="S218" s="67">
        <v>900155293</v>
      </c>
      <c r="T218" s="110">
        <v>900155293</v>
      </c>
      <c r="U218" s="67" t="s">
        <v>154</v>
      </c>
      <c r="V218" s="110" t="s">
        <v>154</v>
      </c>
      <c r="W218" s="67" t="s">
        <v>84</v>
      </c>
      <c r="X218" s="97">
        <v>46326</v>
      </c>
      <c r="Y218" s="72">
        <v>0</v>
      </c>
      <c r="Z218" s="73">
        <f>IF(COUNTIFS($D$2:$D218,$D218)=1,SUMIFS(Y:Y,$D:$D,$D218),0)</f>
        <v>0</v>
      </c>
      <c r="AA218" s="72">
        <v>0</v>
      </c>
      <c r="AB218" s="71" t="s">
        <v>85</v>
      </c>
      <c r="AC218" s="72">
        <v>0</v>
      </c>
      <c r="AD218" s="73">
        <f>IF(COUNTIFS($D$2:$D218,$D218)=1,SUMIFS(AC:AC,$D:$D,$D218),0)</f>
        <v>0</v>
      </c>
      <c r="AE218" s="73">
        <f>IF(COUNTIFS($D$2:$D218,$D218)=1,SUMIFS(AA:AA,$D:$D,$D218),0)</f>
        <v>0</v>
      </c>
      <c r="AF218" s="73">
        <f t="shared" si="110"/>
        <v>0</v>
      </c>
      <c r="AG218" s="73">
        <f t="shared" si="111"/>
        <v>0</v>
      </c>
      <c r="AH218" s="73">
        <f>IF(COUNTIFS($D$2:$D218,$D218)=1,SUMIFS(AG:AG,$D:$D,$D218),0)</f>
        <v>0</v>
      </c>
      <c r="AI218" s="65">
        <f t="shared" si="98"/>
        <v>2026</v>
      </c>
      <c r="AJ218" s="74">
        <f>AH218/VLOOKUP(AI218,SALARIOS!$A$1:$B$4,2,0)</f>
        <v>0</v>
      </c>
      <c r="AK218" s="72">
        <v>0</v>
      </c>
      <c r="AL218" s="72">
        <v>0</v>
      </c>
      <c r="AM218" s="72">
        <v>0</v>
      </c>
      <c r="AN218" s="72">
        <v>0</v>
      </c>
      <c r="AO218" s="73">
        <f t="shared" si="112"/>
        <v>0</v>
      </c>
      <c r="AP218" s="73">
        <f t="shared" si="113"/>
        <v>0</v>
      </c>
      <c r="AQ218" s="73">
        <f t="shared" si="114"/>
        <v>0</v>
      </c>
      <c r="AR218" s="73">
        <f>VALUE(IF(COUNTIFS($D$2:$D218,$D218)=1,MAX(0,SUMIFS(AP:AP,$D:$D,$D218)),0))</f>
        <v>0</v>
      </c>
      <c r="AS218" s="73">
        <f t="shared" si="97"/>
        <v>0</v>
      </c>
      <c r="AT218" s="73">
        <f>IF(COUNTIFS($D$2:$D218,$D218)=1,SUMIFS(AS:AS,$D:$D,$D218),0)</f>
        <v>0</v>
      </c>
      <c r="AU218" s="73">
        <f t="shared" si="115"/>
        <v>0</v>
      </c>
      <c r="AV218" s="73">
        <f t="shared" si="116"/>
        <v>0</v>
      </c>
      <c r="AW218" s="41">
        <f>SUMIFS(Combinaciones!$K:$K,Combinaciones!$A:$A,I218,Combinaciones!$B:$B,J218,Combinaciones!$F:$F,O218)*M218</f>
        <v>555708636</v>
      </c>
      <c r="AX218" s="73">
        <f>IF(COUNTIFS($D$2:$D218,$D218)=1,SUMIFS(AW:AW,$D:$D,$D218),0)</f>
        <v>555708636</v>
      </c>
      <c r="AY218" s="72">
        <v>0</v>
      </c>
      <c r="AZ218" s="71" t="s">
        <v>85</v>
      </c>
      <c r="BA218" s="75">
        <v>6</v>
      </c>
      <c r="BB218" s="73">
        <f t="shared" si="99"/>
        <v>945488.70000000007</v>
      </c>
      <c r="BC218" s="72">
        <v>0</v>
      </c>
      <c r="BD218" s="76">
        <f t="shared" si="117"/>
        <v>556654124.70000005</v>
      </c>
      <c r="BE218" s="73">
        <f>IF(COUNTIFS($D$2:$D218,$D218)=1,SUMIFS(BD:BD,$D:$D,$D218),0)</f>
        <v>556654124.70000005</v>
      </c>
      <c r="BF218" s="66">
        <v>0.02</v>
      </c>
      <c r="BG218" s="73">
        <f t="shared" si="95"/>
        <v>11133082.494000001</v>
      </c>
      <c r="BH218" s="73">
        <f>IF(COUNTIFS($D$2:$D218,$D218)=1,SUMIFS(BG:BG,$D:$D,$D218),0)</f>
        <v>11133082.494000001</v>
      </c>
      <c r="BI218" s="73">
        <f t="shared" si="100"/>
        <v>567787207.19400001</v>
      </c>
      <c r="BJ218" s="77">
        <f t="shared" si="118"/>
        <v>324.28213249376751</v>
      </c>
      <c r="BK218" s="44">
        <f t="shared" si="101"/>
        <v>556654124.70000005</v>
      </c>
      <c r="BL218" s="77">
        <f t="shared" si="102"/>
        <v>556654124.70000005</v>
      </c>
      <c r="BM218" s="73">
        <f>IF(COUNTIF($D$3:D218,D218)=1,BL218,"")</f>
        <v>556654124.70000005</v>
      </c>
      <c r="BN218" s="41">
        <f t="shared" si="103"/>
        <v>11133082.494000001</v>
      </c>
      <c r="BO218" s="41">
        <f t="shared" si="104"/>
        <v>567787207.19400001</v>
      </c>
      <c r="BP218" s="77">
        <f t="shared" si="105"/>
        <v>0</v>
      </c>
      <c r="BQ218" s="77">
        <f t="shared" si="106"/>
        <v>324.28213249376751</v>
      </c>
      <c r="BR218" s="44" t="str">
        <f t="shared" si="107"/>
        <v/>
      </c>
      <c r="BS218" s="77" t="str">
        <f t="shared" si="119"/>
        <v/>
      </c>
      <c r="BT218" s="77">
        <f t="shared" si="108"/>
        <v>324.28213249376751</v>
      </c>
      <c r="BU218" s="77" t="str">
        <f t="shared" si="109"/>
        <v/>
      </c>
    </row>
    <row r="219" spans="1:73" hidden="1">
      <c r="A219" s="95" t="s">
        <v>76</v>
      </c>
      <c r="B219" s="67">
        <v>117</v>
      </c>
      <c r="C219" s="67" t="s">
        <v>77</v>
      </c>
      <c r="D219" s="68">
        <v>5020752025</v>
      </c>
      <c r="E219" s="68" t="str">
        <f t="shared" si="96"/>
        <v/>
      </c>
      <c r="F219" s="62"/>
      <c r="G219" s="67" t="s">
        <v>176</v>
      </c>
      <c r="H219" s="67" t="s">
        <v>177</v>
      </c>
      <c r="I219" s="67" t="s">
        <v>89</v>
      </c>
      <c r="J219" s="67" t="s">
        <v>81</v>
      </c>
      <c r="K219" s="38" t="str">
        <f>INDEX('[3]Zonificación '!$AK:$AK,MATCH(D219,'[3]Zonificación '!$B:$B,0))</f>
        <v>OPERADOR COMPONENTE PEDAGOGICO CON ALIMENTOS</v>
      </c>
      <c r="L219" s="67">
        <v>1</v>
      </c>
      <c r="M219" s="38">
        <f>SUMIFS(
   zonificación!$AA:$AA,
   zonificación!$A:$A,B219,
   zonificación!$K:$K, G219,
   zonificación!$I:$I,H219,
   zonificación!$W:$W, I219, zonificación!$AK:$AK, J219)</f>
        <v>120</v>
      </c>
      <c r="N219" s="69">
        <f>IF(COUNTIFS($D$2:$D219,D219)=1,SUMIFS($M:$M,D:D,D219),0)</f>
        <v>581</v>
      </c>
      <c r="O219" s="62">
        <v>3</v>
      </c>
      <c r="P219" s="67">
        <f>IF(COUNTIFS($D$2:$D219,D219)=1,SUMIFS($L:$L,D:D,D219),0)</f>
        <v>3</v>
      </c>
      <c r="Q219" s="70">
        <f>IF(COUNTIFS($D$2:$D219,D219)=1,SUMIFS($N:$N,D:D,D219),0)</f>
        <v>581</v>
      </c>
      <c r="R219" s="67" t="s">
        <v>82</v>
      </c>
      <c r="S219" s="67">
        <v>900208749</v>
      </c>
      <c r="T219" s="110">
        <v>900208749</v>
      </c>
      <c r="U219" s="67" t="s">
        <v>144</v>
      </c>
      <c r="V219" s="110" t="s">
        <v>144</v>
      </c>
      <c r="W219" s="67" t="s">
        <v>84</v>
      </c>
      <c r="X219" s="97">
        <v>46326</v>
      </c>
      <c r="Y219" s="72">
        <v>0</v>
      </c>
      <c r="Z219" s="73">
        <f>IF(COUNTIFS($D$2:$D219,$D219)=1,SUMIFS(Y:Y,$D:$D,$D219),0)</f>
        <v>0</v>
      </c>
      <c r="AA219" s="72">
        <v>0</v>
      </c>
      <c r="AB219" s="71" t="s">
        <v>85</v>
      </c>
      <c r="AC219" s="72">
        <v>0</v>
      </c>
      <c r="AD219" s="73">
        <f>IF(COUNTIFS($D$2:$D219,$D219)=1,SUMIFS(AC:AC,$D:$D,$D219),0)</f>
        <v>0</v>
      </c>
      <c r="AE219" s="73">
        <f>IF(COUNTIFS($D$2:$D219,$D219)=1,SUMIFS(AA:AA,$D:$D,$D219),0)</f>
        <v>0</v>
      </c>
      <c r="AF219" s="73">
        <f t="shared" si="110"/>
        <v>0</v>
      </c>
      <c r="AG219" s="73">
        <f t="shared" si="111"/>
        <v>0</v>
      </c>
      <c r="AH219" s="73">
        <f>IF(COUNTIFS($D$2:$D219,$D219)=1,SUMIFS(AG:AG,$D:$D,$D219),0)</f>
        <v>0</v>
      </c>
      <c r="AI219" s="65">
        <f t="shared" si="98"/>
        <v>2026</v>
      </c>
      <c r="AJ219" s="74">
        <f>AH219/VLOOKUP(AI219,SALARIOS!$A$1:$B$4,2,0)</f>
        <v>0</v>
      </c>
      <c r="AK219" s="72">
        <v>0</v>
      </c>
      <c r="AL219" s="72">
        <v>0</v>
      </c>
      <c r="AM219" s="72">
        <v>0</v>
      </c>
      <c r="AN219" s="72">
        <v>0</v>
      </c>
      <c r="AO219" s="73">
        <f t="shared" si="112"/>
        <v>0</v>
      </c>
      <c r="AP219" s="73">
        <f t="shared" si="113"/>
        <v>0</v>
      </c>
      <c r="AQ219" s="73">
        <f t="shared" si="114"/>
        <v>0</v>
      </c>
      <c r="AR219" s="73">
        <f>VALUE(IF(COUNTIFS($D$2:$D219,$D219)=1,MAX(0,SUMIFS(AP:AP,$D:$D,$D219)),0))</f>
        <v>0</v>
      </c>
      <c r="AS219" s="73">
        <f t="shared" si="97"/>
        <v>0</v>
      </c>
      <c r="AT219" s="73">
        <f>IF(COUNTIFS($D$2:$D219,$D219)=1,SUMIFS(AS:AS,$D:$D,$D219),0)</f>
        <v>0</v>
      </c>
      <c r="AU219" s="73">
        <f t="shared" si="115"/>
        <v>0</v>
      </c>
      <c r="AV219" s="73">
        <f t="shared" si="116"/>
        <v>0</v>
      </c>
      <c r="AW219" s="41">
        <f>SUMIFS(Combinaciones!$K:$K,Combinaciones!$A:$A,I219,Combinaciones!$B:$B,J219,Combinaciones!$F:$F,O219)*M219</f>
        <v>209337480</v>
      </c>
      <c r="AX219" s="73">
        <f>IF(COUNTIFS($D$2:$D219,$D219)=1,SUMIFS(AW:AW,$D:$D,$D219),0)</f>
        <v>988005204</v>
      </c>
      <c r="AY219" s="72">
        <v>0</v>
      </c>
      <c r="AZ219" s="71" t="s">
        <v>85</v>
      </c>
      <c r="BA219" s="75"/>
      <c r="BB219" s="73">
        <f t="shared" si="99"/>
        <v>0</v>
      </c>
      <c r="BC219" s="72">
        <v>0</v>
      </c>
      <c r="BD219" s="76">
        <f t="shared" si="117"/>
        <v>209337480</v>
      </c>
      <c r="BE219" s="73">
        <f>IF(COUNTIFS($D$2:$D219,$D219)=1,SUMIFS(BD:BD,$D:$D,$D219),0)</f>
        <v>988005204</v>
      </c>
      <c r="BF219" s="66">
        <v>0.02</v>
      </c>
      <c r="BG219" s="73">
        <f t="shared" si="95"/>
        <v>19760104.080000002</v>
      </c>
      <c r="BH219" s="73">
        <f>IF(COUNTIFS($D$2:$D219,$D219)=1,SUMIFS(BG:BG,$D:$D,$D219),0)</f>
        <v>19760104.080000002</v>
      </c>
      <c r="BI219" s="73">
        <f t="shared" si="100"/>
        <v>1007765308.08</v>
      </c>
      <c r="BJ219" s="77">
        <f t="shared" si="118"/>
        <v>575.56823932766201</v>
      </c>
      <c r="BK219" s="44">
        <f t="shared" si="101"/>
        <v>209337480</v>
      </c>
      <c r="BL219" s="77">
        <f t="shared" si="102"/>
        <v>988005204</v>
      </c>
      <c r="BM219" s="73">
        <f>IF(COUNTIF($D$3:D219,D219)=1,BL219,"")</f>
        <v>988005204</v>
      </c>
      <c r="BN219" s="41">
        <f t="shared" si="103"/>
        <v>19760104.080000002</v>
      </c>
      <c r="BO219" s="41">
        <f t="shared" si="104"/>
        <v>1007765308.08</v>
      </c>
      <c r="BP219" s="77">
        <f t="shared" si="105"/>
        <v>0</v>
      </c>
      <c r="BQ219" s="77">
        <f t="shared" si="106"/>
        <v>575.56823932766201</v>
      </c>
      <c r="BR219" s="44" t="str">
        <f t="shared" si="107"/>
        <v/>
      </c>
      <c r="BS219" s="77" t="str">
        <f t="shared" si="119"/>
        <v/>
      </c>
      <c r="BT219" s="77">
        <f t="shared" si="108"/>
        <v>575.56823932766201</v>
      </c>
      <c r="BU219" s="77" t="str">
        <f t="shared" si="109"/>
        <v/>
      </c>
    </row>
    <row r="220" spans="1:73" hidden="1">
      <c r="A220" s="95" t="s">
        <v>76</v>
      </c>
      <c r="B220" s="67">
        <v>117</v>
      </c>
      <c r="C220" s="67" t="s">
        <v>77</v>
      </c>
      <c r="D220" s="68">
        <v>5020752025</v>
      </c>
      <c r="E220" s="68" t="str">
        <f t="shared" si="96"/>
        <v/>
      </c>
      <c r="F220" s="62"/>
      <c r="G220" s="67" t="s">
        <v>176</v>
      </c>
      <c r="H220" s="67" t="s">
        <v>177</v>
      </c>
      <c r="I220" s="67" t="s">
        <v>80</v>
      </c>
      <c r="J220" s="67" t="s">
        <v>81</v>
      </c>
      <c r="K220" s="38" t="str">
        <f>INDEX('[3]Zonificación '!$AK:$AK,MATCH(D220,'[3]Zonificación '!$B:$B,0))</f>
        <v>OPERADOR COMPONENTE PEDAGOGICO CON ALIMENTOS</v>
      </c>
      <c r="L220" s="67">
        <v>2</v>
      </c>
      <c r="M220" s="38">
        <f>SUMIFS(
   zonificación!$AA:$AA,
   zonificación!$A:$A,B220,
   zonificación!$K:$K, G220,
   zonificación!$I:$I,H220,
   zonificación!$W:$W, I220, zonificación!$AK:$AK, J220)</f>
        <v>461</v>
      </c>
      <c r="N220" s="69">
        <f>IF(COUNTIFS($D$2:$D220,D220)=1,SUMIFS($M:$M,D:D,D220),0)</f>
        <v>0</v>
      </c>
      <c r="O220" s="62">
        <v>3</v>
      </c>
      <c r="P220" s="67">
        <f>IF(COUNTIFS($D$2:$D220,D220)=1,SUMIFS($L:$L,D:D,D220),0)</f>
        <v>0</v>
      </c>
      <c r="Q220" s="70">
        <f>IF(COUNTIFS($D$2:$D220,D220)=1,SUMIFS($N:$N,D:D,D220),0)</f>
        <v>0</v>
      </c>
      <c r="R220" s="67" t="s">
        <v>82</v>
      </c>
      <c r="S220" s="67">
        <v>900208749</v>
      </c>
      <c r="T220" s="110">
        <v>900208749</v>
      </c>
      <c r="U220" s="67" t="s">
        <v>144</v>
      </c>
      <c r="V220" s="110" t="s">
        <v>144</v>
      </c>
      <c r="W220" s="67" t="s">
        <v>84</v>
      </c>
      <c r="X220" s="97">
        <v>46326</v>
      </c>
      <c r="Y220" s="72">
        <v>0</v>
      </c>
      <c r="Z220" s="73">
        <f>IF(COUNTIFS($D$2:$D220,$D220)=1,SUMIFS(Y:Y,$D:$D,$D220),0)</f>
        <v>0</v>
      </c>
      <c r="AA220" s="72">
        <v>0</v>
      </c>
      <c r="AB220" s="71" t="s">
        <v>85</v>
      </c>
      <c r="AC220" s="72">
        <v>0</v>
      </c>
      <c r="AD220" s="73">
        <f>IF(COUNTIFS($D$2:$D220,$D220)=1,SUMIFS(AC:AC,$D:$D,$D220),0)</f>
        <v>0</v>
      </c>
      <c r="AE220" s="73">
        <f>IF(COUNTIFS($D$2:$D220,$D220)=1,SUMIFS(AA:AA,$D:$D,$D220),0)</f>
        <v>0</v>
      </c>
      <c r="AF220" s="73">
        <f t="shared" si="110"/>
        <v>0</v>
      </c>
      <c r="AG220" s="73">
        <f t="shared" si="111"/>
        <v>0</v>
      </c>
      <c r="AH220" s="73">
        <f>IF(COUNTIFS($D$2:$D220,$D220)=1,SUMIFS(AG:AG,$D:$D,$D220),0)</f>
        <v>0</v>
      </c>
      <c r="AI220" s="65">
        <f t="shared" si="98"/>
        <v>2026</v>
      </c>
      <c r="AJ220" s="74">
        <f>AH220/VLOOKUP(AI220,SALARIOS!$A$1:$B$4,2,0)</f>
        <v>0</v>
      </c>
      <c r="AK220" s="72">
        <v>0</v>
      </c>
      <c r="AL220" s="72">
        <v>0</v>
      </c>
      <c r="AM220" s="72">
        <v>0</v>
      </c>
      <c r="AN220" s="72">
        <v>0</v>
      </c>
      <c r="AO220" s="73">
        <f t="shared" si="112"/>
        <v>0</v>
      </c>
      <c r="AP220" s="73">
        <f t="shared" si="113"/>
        <v>0</v>
      </c>
      <c r="AQ220" s="73">
        <f t="shared" si="114"/>
        <v>0</v>
      </c>
      <c r="AR220" s="73">
        <f>VALUE(IF(COUNTIFS($D$2:$D220,$D220)=1,MAX(0,SUMIFS(AP:AP,$D:$D,$D220)),0))</f>
        <v>0</v>
      </c>
      <c r="AS220" s="73">
        <f t="shared" si="97"/>
        <v>0</v>
      </c>
      <c r="AT220" s="73">
        <f>IF(COUNTIFS($D$2:$D220,$D220)=1,SUMIFS(AS:AS,$D:$D,$D220),0)</f>
        <v>0</v>
      </c>
      <c r="AU220" s="73">
        <f t="shared" si="115"/>
        <v>0</v>
      </c>
      <c r="AV220" s="73">
        <f t="shared" si="116"/>
        <v>0</v>
      </c>
      <c r="AW220" s="41">
        <f>SUMIFS(Combinaciones!$K:$K,Combinaciones!$A:$A,I220,Combinaciones!$B:$B,J220,Combinaciones!$F:$F,O220)*M220</f>
        <v>778667724</v>
      </c>
      <c r="AX220" s="73">
        <f>IF(COUNTIFS($D$2:$D220,$D220)=1,SUMIFS(AW:AW,$D:$D,$D220),0)</f>
        <v>0</v>
      </c>
      <c r="AY220" s="72">
        <v>0</v>
      </c>
      <c r="AZ220" s="71" t="s">
        <v>85</v>
      </c>
      <c r="BA220" s="75"/>
      <c r="BB220" s="73">
        <f t="shared" si="99"/>
        <v>0</v>
      </c>
      <c r="BC220" s="72">
        <v>0</v>
      </c>
      <c r="BD220" s="76">
        <f t="shared" si="117"/>
        <v>778667724</v>
      </c>
      <c r="BE220" s="73">
        <f>IF(COUNTIFS($D$2:$D220,$D220)=1,SUMIFS(BD:BD,$D:$D,$D220),0)</f>
        <v>0</v>
      </c>
      <c r="BF220" s="66">
        <v>0.02</v>
      </c>
      <c r="BG220" s="73">
        <f t="shared" ref="BG220:BG283" si="120">IFERROR(BF220*BE220,"")</f>
        <v>0</v>
      </c>
      <c r="BH220" s="73">
        <f>IF(COUNTIFS($D$2:$D220,$D220)=1,SUMIFS(BG:BG,$D:$D,$D220),0)</f>
        <v>0</v>
      </c>
      <c r="BI220" s="73">
        <f t="shared" si="100"/>
        <v>0</v>
      </c>
      <c r="BJ220" s="77">
        <f t="shared" si="118"/>
        <v>0</v>
      </c>
      <c r="BK220" s="44">
        <f t="shared" si="101"/>
        <v>778667724</v>
      </c>
      <c r="BL220" s="77">
        <f t="shared" si="102"/>
        <v>988005204</v>
      </c>
      <c r="BM220" s="73" t="str">
        <f>IF(COUNTIF($D$3:D220,D220)=1,BL220,"")</f>
        <v/>
      </c>
      <c r="BN220" s="41">
        <f t="shared" si="103"/>
        <v>0</v>
      </c>
      <c r="BO220" s="41">
        <f t="shared" si="104"/>
        <v>0</v>
      </c>
      <c r="BP220" s="77">
        <f t="shared" si="105"/>
        <v>0</v>
      </c>
      <c r="BQ220" s="77">
        <f t="shared" si="106"/>
        <v>0</v>
      </c>
      <c r="BR220" s="44" t="str">
        <f t="shared" si="107"/>
        <v/>
      </c>
      <c r="BS220" s="77" t="str">
        <f t="shared" si="119"/>
        <v/>
      </c>
      <c r="BT220" s="77">
        <f t="shared" si="108"/>
        <v>0</v>
      </c>
      <c r="BU220" s="77" t="str">
        <f t="shared" si="109"/>
        <v/>
      </c>
    </row>
    <row r="221" spans="1:73" hidden="1">
      <c r="A221" s="95" t="s">
        <v>76</v>
      </c>
      <c r="B221" s="67">
        <v>118</v>
      </c>
      <c r="C221" s="67" t="s">
        <v>77</v>
      </c>
      <c r="D221" s="68">
        <v>5020762025</v>
      </c>
      <c r="E221" s="68" t="str">
        <f t="shared" si="96"/>
        <v/>
      </c>
      <c r="F221" s="62"/>
      <c r="G221" s="67" t="s">
        <v>176</v>
      </c>
      <c r="H221" s="67" t="s">
        <v>182</v>
      </c>
      <c r="I221" s="67" t="s">
        <v>80</v>
      </c>
      <c r="J221" s="67" t="s">
        <v>81</v>
      </c>
      <c r="K221" s="38" t="str">
        <f>INDEX('[3]Zonificación '!$AK:$AK,MATCH(D221,'[3]Zonificación '!$B:$B,0))</f>
        <v>OPERADOR COMPONENTE PEDAGOGICO CON ALIMENTOS</v>
      </c>
      <c r="L221" s="67">
        <v>4</v>
      </c>
      <c r="M221" s="38">
        <f>SUMIFS(
   zonificación!$AA:$AA,
   zonificación!$A:$A,B221,
   zonificación!$K:$K, G221,
   zonificación!$I:$I,H221,
   zonificación!$W:$W, I221, zonificación!$AK:$AK, J221)</f>
        <v>645</v>
      </c>
      <c r="N221" s="69">
        <f>IF(COUNTIFS($D$2:$D221,D221)=1,SUMIFS($M:$M,D:D,D221),0)</f>
        <v>645</v>
      </c>
      <c r="O221" s="62">
        <v>3</v>
      </c>
      <c r="P221" s="67">
        <f>IF(COUNTIFS($D$2:$D221,D221)=1,SUMIFS($L:$L,D:D,D221),0)</f>
        <v>4</v>
      </c>
      <c r="Q221" s="70">
        <f>IF(COUNTIFS($D$2:$D221,D221)=1,SUMIFS($N:$N,D:D,D221),0)</f>
        <v>645</v>
      </c>
      <c r="R221" s="67" t="s">
        <v>82</v>
      </c>
      <c r="S221" s="67">
        <v>892301084</v>
      </c>
      <c r="T221" s="110">
        <v>892301084</v>
      </c>
      <c r="U221" s="67" t="s">
        <v>135</v>
      </c>
      <c r="V221" s="110" t="s">
        <v>135</v>
      </c>
      <c r="W221" s="67" t="s">
        <v>84</v>
      </c>
      <c r="X221" s="97">
        <v>46326</v>
      </c>
      <c r="Y221" s="72">
        <v>0</v>
      </c>
      <c r="Z221" s="73">
        <f>IF(COUNTIFS($D$2:$D221,$D221)=1,SUMIFS(Y:Y,$D:$D,$D221),0)</f>
        <v>0</v>
      </c>
      <c r="AA221" s="72">
        <v>0</v>
      </c>
      <c r="AB221" s="71" t="s">
        <v>85</v>
      </c>
      <c r="AC221" s="72">
        <v>0</v>
      </c>
      <c r="AD221" s="73">
        <f>IF(COUNTIFS($D$2:$D221,$D221)=1,SUMIFS(AC:AC,$D:$D,$D221),0)</f>
        <v>0</v>
      </c>
      <c r="AE221" s="73">
        <f>IF(COUNTIFS($D$2:$D221,$D221)=1,SUMIFS(AA:AA,$D:$D,$D221),0)</f>
        <v>0</v>
      </c>
      <c r="AF221" s="73">
        <f t="shared" si="110"/>
        <v>0</v>
      </c>
      <c r="AG221" s="73">
        <f t="shared" si="111"/>
        <v>0</v>
      </c>
      <c r="AH221" s="73">
        <f>IF(COUNTIFS($D$2:$D221,$D221)=1,SUMIFS(AG:AG,$D:$D,$D221),0)</f>
        <v>0</v>
      </c>
      <c r="AI221" s="65">
        <f t="shared" si="98"/>
        <v>2026</v>
      </c>
      <c r="AJ221" s="74">
        <f>AH221/VLOOKUP(AI221,SALARIOS!$A$1:$B$4,2,0)</f>
        <v>0</v>
      </c>
      <c r="AK221" s="72">
        <v>0</v>
      </c>
      <c r="AL221" s="72">
        <v>0</v>
      </c>
      <c r="AM221" s="72">
        <v>0</v>
      </c>
      <c r="AN221" s="72">
        <v>0</v>
      </c>
      <c r="AO221" s="73">
        <f t="shared" si="112"/>
        <v>0</v>
      </c>
      <c r="AP221" s="73">
        <f t="shared" si="113"/>
        <v>0</v>
      </c>
      <c r="AQ221" s="73">
        <f t="shared" si="114"/>
        <v>0</v>
      </c>
      <c r="AR221" s="73">
        <f>VALUE(IF(COUNTIFS($D$2:$D221,$D221)=1,MAX(0,SUMIFS(AP:AP,$D:$D,$D221)),0))</f>
        <v>0</v>
      </c>
      <c r="AS221" s="73">
        <f t="shared" si="97"/>
        <v>0</v>
      </c>
      <c r="AT221" s="73">
        <f>IF(COUNTIFS($D$2:$D221,$D221)=1,SUMIFS(AS:AS,$D:$D,$D221),0)</f>
        <v>0</v>
      </c>
      <c r="AU221" s="73">
        <f t="shared" si="115"/>
        <v>0</v>
      </c>
      <c r="AV221" s="73">
        <f t="shared" si="116"/>
        <v>0</v>
      </c>
      <c r="AW221" s="41">
        <f>SUMIFS(Combinaciones!$K:$K,Combinaciones!$A:$A,I221,Combinaciones!$B:$B,J221,Combinaciones!$F:$F,O221)*M221</f>
        <v>1089459180</v>
      </c>
      <c r="AX221" s="73">
        <f>IF(COUNTIFS($D$2:$D221,$D221)=1,SUMIFS(AW:AW,$D:$D,$D221),0)</f>
        <v>1089459180</v>
      </c>
      <c r="AY221" s="72">
        <v>0</v>
      </c>
      <c r="AZ221" s="71" t="s">
        <v>85</v>
      </c>
      <c r="BA221" s="75"/>
      <c r="BB221" s="73">
        <f t="shared" si="99"/>
        <v>0</v>
      </c>
      <c r="BC221" s="72">
        <v>0</v>
      </c>
      <c r="BD221" s="76">
        <f t="shared" si="117"/>
        <v>1089459180</v>
      </c>
      <c r="BE221" s="73">
        <f>IF(COUNTIFS($D$2:$D221,$D221)=1,SUMIFS(BD:BD,$D:$D,$D221),0)</f>
        <v>1089459180</v>
      </c>
      <c r="BF221" s="66">
        <v>0.02</v>
      </c>
      <c r="BG221" s="73">
        <f t="shared" si="120"/>
        <v>21789183.600000001</v>
      </c>
      <c r="BH221" s="73">
        <f>IF(COUNTIFS($D$2:$D221,$D221)=1,SUMIFS(BG:BG,$D:$D,$D221),0)</f>
        <v>21789183.600000001</v>
      </c>
      <c r="BI221" s="73">
        <f t="shared" si="100"/>
        <v>1111248363.5999999</v>
      </c>
      <c r="BJ221" s="77">
        <f t="shared" si="118"/>
        <v>634.67084941787243</v>
      </c>
      <c r="BK221" s="44">
        <f t="shared" si="101"/>
        <v>1089459180</v>
      </c>
      <c r="BL221" s="77">
        <f t="shared" si="102"/>
        <v>1089459180</v>
      </c>
      <c r="BM221" s="73">
        <f>IF(COUNTIF($D$3:D221,D221)=1,BL221,"")</f>
        <v>1089459180</v>
      </c>
      <c r="BN221" s="41">
        <f t="shared" si="103"/>
        <v>21789183.600000001</v>
      </c>
      <c r="BO221" s="41">
        <f t="shared" si="104"/>
        <v>1111248363.5999999</v>
      </c>
      <c r="BP221" s="77">
        <f t="shared" si="105"/>
        <v>0</v>
      </c>
      <c r="BQ221" s="77">
        <f t="shared" si="106"/>
        <v>634.67084941787243</v>
      </c>
      <c r="BR221" s="44" t="str">
        <f t="shared" si="107"/>
        <v/>
      </c>
      <c r="BS221" s="77" t="str">
        <f t="shared" si="119"/>
        <v/>
      </c>
      <c r="BT221" s="77">
        <f t="shared" si="108"/>
        <v>634.67084941787243</v>
      </c>
      <c r="BU221" s="77" t="str">
        <f t="shared" si="109"/>
        <v/>
      </c>
    </row>
    <row r="222" spans="1:73" hidden="1">
      <c r="A222" s="95" t="s">
        <v>76</v>
      </c>
      <c r="B222" s="67">
        <v>119</v>
      </c>
      <c r="C222" s="67" t="s">
        <v>77</v>
      </c>
      <c r="D222" s="68">
        <v>5010882026</v>
      </c>
      <c r="E222" s="68" t="str">
        <f t="shared" si="96"/>
        <v/>
      </c>
      <c r="F222" s="62"/>
      <c r="G222" s="67" t="s">
        <v>152</v>
      </c>
      <c r="H222" s="67" t="s">
        <v>283</v>
      </c>
      <c r="I222" s="67" t="s">
        <v>89</v>
      </c>
      <c r="J222" s="67" t="s">
        <v>81</v>
      </c>
      <c r="K222" s="38" t="str">
        <f>INDEX('[3]Zonificación '!$AK:$AK,MATCH(D222,'[3]Zonificación '!$B:$B,0))</f>
        <v>OPERADOR COMPONENTE PEDAGOGICO CON ALIMENTOS</v>
      </c>
      <c r="L222" s="67">
        <v>1</v>
      </c>
      <c r="M222" s="38">
        <f>SUMIFS(
   zonificación!$AA:$AA,
   zonificación!$A:$A,B222,
   zonificación!$K:$K, G222,
   zonificación!$I:$I,H222,
   zonificación!$W:$W, I222, zonificación!$AK:$AK, J222)</f>
        <v>80</v>
      </c>
      <c r="N222" s="69">
        <f>IF(COUNTIFS($D$2:$D222,D222)=1,SUMIFS($M:$M,D:D,D222),0)</f>
        <v>124</v>
      </c>
      <c r="O222" s="62">
        <v>3</v>
      </c>
      <c r="P222" s="67">
        <f>IF(COUNTIFS($D$2:$D222,D222)=1,SUMIFS($L:$L,D:D,D222),0)</f>
        <v>2</v>
      </c>
      <c r="Q222" s="70">
        <f>IF(COUNTIFS($D$2:$D222,D222)=1,SUMIFS($N:$N,D:D,D222),0)</f>
        <v>124</v>
      </c>
      <c r="R222" s="67" t="s">
        <v>82</v>
      </c>
      <c r="S222" s="67">
        <v>900208749</v>
      </c>
      <c r="T222" s="110">
        <v>900208749</v>
      </c>
      <c r="U222" s="67" t="s">
        <v>144</v>
      </c>
      <c r="V222" s="110" t="s">
        <v>144</v>
      </c>
      <c r="W222" s="67" t="s">
        <v>84</v>
      </c>
      <c r="X222" s="97">
        <v>46326</v>
      </c>
      <c r="Y222" s="72">
        <v>0</v>
      </c>
      <c r="Z222" s="73">
        <f>IF(COUNTIFS($D$2:$D222,$D222)=1,SUMIFS(Y:Y,$D:$D,$D222),0)</f>
        <v>0</v>
      </c>
      <c r="AA222" s="72">
        <v>0</v>
      </c>
      <c r="AB222" s="71" t="s">
        <v>85</v>
      </c>
      <c r="AC222" s="72">
        <v>0</v>
      </c>
      <c r="AD222" s="73">
        <f>IF(COUNTIFS($D$2:$D222,$D222)=1,SUMIFS(AC:AC,$D:$D,$D222),0)</f>
        <v>0</v>
      </c>
      <c r="AE222" s="73">
        <f>IF(COUNTIFS($D$2:$D222,$D222)=1,SUMIFS(AA:AA,$D:$D,$D222),0)</f>
        <v>0</v>
      </c>
      <c r="AF222" s="73">
        <f t="shared" si="110"/>
        <v>0</v>
      </c>
      <c r="AG222" s="73">
        <f t="shared" si="111"/>
        <v>0</v>
      </c>
      <c r="AH222" s="73">
        <f>IF(COUNTIFS($D$2:$D222,$D222)=1,SUMIFS(AG:AG,$D:$D,$D222),0)</f>
        <v>0</v>
      </c>
      <c r="AI222" s="65">
        <f t="shared" si="98"/>
        <v>2026</v>
      </c>
      <c r="AJ222" s="74">
        <f>AH222/VLOOKUP(AI222,SALARIOS!$A$1:$B$4,2,0)</f>
        <v>0</v>
      </c>
      <c r="AK222" s="72">
        <v>0</v>
      </c>
      <c r="AL222" s="72">
        <v>0</v>
      </c>
      <c r="AM222" s="72">
        <v>0</v>
      </c>
      <c r="AN222" s="72">
        <v>0</v>
      </c>
      <c r="AO222" s="73">
        <f t="shared" si="112"/>
        <v>0</v>
      </c>
      <c r="AP222" s="73">
        <f t="shared" si="113"/>
        <v>0</v>
      </c>
      <c r="AQ222" s="73">
        <f t="shared" si="114"/>
        <v>0</v>
      </c>
      <c r="AR222" s="73">
        <f>VALUE(IF(COUNTIFS($D$2:$D222,$D222)=1,MAX(0,SUMIFS(AP:AP,$D:$D,$D222)),0))</f>
        <v>0</v>
      </c>
      <c r="AS222" s="73">
        <f t="shared" si="97"/>
        <v>0</v>
      </c>
      <c r="AT222" s="73">
        <f>IF(COUNTIFS($D$2:$D222,$D222)=1,SUMIFS(AS:AS,$D:$D,$D222),0)</f>
        <v>0</v>
      </c>
      <c r="AU222" s="73">
        <f t="shared" si="115"/>
        <v>0</v>
      </c>
      <c r="AV222" s="73">
        <f t="shared" si="116"/>
        <v>0</v>
      </c>
      <c r="AW222" s="41">
        <f>SUMIFS(Combinaciones!$K:$K,Combinaciones!$A:$A,I222,Combinaciones!$B:$B,J222,Combinaciones!$F:$F,O222)*M222</f>
        <v>139558320</v>
      </c>
      <c r="AX222" s="73">
        <f>IF(COUNTIFS($D$2:$D222,$D222)=1,SUMIFS(AW:AW,$D:$D,$D222),0)</f>
        <v>213878016</v>
      </c>
      <c r="AY222" s="72">
        <v>0</v>
      </c>
      <c r="AZ222" s="71" t="s">
        <v>85</v>
      </c>
      <c r="BA222" s="75"/>
      <c r="BB222" s="73">
        <f t="shared" si="99"/>
        <v>0</v>
      </c>
      <c r="BC222" s="72">
        <v>0</v>
      </c>
      <c r="BD222" s="76">
        <f t="shared" si="117"/>
        <v>139558320</v>
      </c>
      <c r="BE222" s="73">
        <f>IF(COUNTIFS($D$2:$D222,$D222)=1,SUMIFS(BD:BD,$D:$D,$D222),0)</f>
        <v>213878016</v>
      </c>
      <c r="BF222" s="66">
        <v>0.02</v>
      </c>
      <c r="BG222" s="73">
        <f t="shared" si="120"/>
        <v>4277560.32</v>
      </c>
      <c r="BH222" s="73">
        <f>IF(COUNTIFS($D$2:$D222,$D222)=1,SUMIFS(BG:BG,$D:$D,$D222),0)</f>
        <v>4277560.32</v>
      </c>
      <c r="BI222" s="73">
        <f t="shared" si="100"/>
        <v>218155576.31999999</v>
      </c>
      <c r="BJ222" s="77">
        <f t="shared" si="118"/>
        <v>124.59589544835384</v>
      </c>
      <c r="BK222" s="44">
        <f t="shared" si="101"/>
        <v>139558320</v>
      </c>
      <c r="BL222" s="77">
        <f t="shared" si="102"/>
        <v>213878016</v>
      </c>
      <c r="BM222" s="73">
        <f>IF(COUNTIF($D$3:D222,D222)=1,BL222,"")</f>
        <v>213878016</v>
      </c>
      <c r="BN222" s="41">
        <f t="shared" si="103"/>
        <v>4277560.32</v>
      </c>
      <c r="BO222" s="41">
        <f t="shared" si="104"/>
        <v>218155576.31999999</v>
      </c>
      <c r="BP222" s="77">
        <f t="shared" si="105"/>
        <v>0</v>
      </c>
      <c r="BQ222" s="77">
        <f t="shared" si="106"/>
        <v>124.59589544835384</v>
      </c>
      <c r="BR222" s="44" t="str">
        <f t="shared" si="107"/>
        <v/>
      </c>
      <c r="BS222" s="77" t="str">
        <f t="shared" si="119"/>
        <v/>
      </c>
      <c r="BT222" s="77">
        <f t="shared" si="108"/>
        <v>124.59589544835384</v>
      </c>
      <c r="BU222" s="77" t="str">
        <f t="shared" si="109"/>
        <v/>
      </c>
    </row>
    <row r="223" spans="1:73" hidden="1">
      <c r="A223" s="95" t="s">
        <v>76</v>
      </c>
      <c r="B223" s="67">
        <v>119</v>
      </c>
      <c r="C223" s="67" t="s">
        <v>77</v>
      </c>
      <c r="D223" s="68">
        <v>5010882026</v>
      </c>
      <c r="E223" s="68" t="str">
        <f t="shared" si="96"/>
        <v/>
      </c>
      <c r="F223" s="62"/>
      <c r="G223" s="67" t="s">
        <v>152</v>
      </c>
      <c r="H223" s="67" t="s">
        <v>283</v>
      </c>
      <c r="I223" s="67" t="s">
        <v>80</v>
      </c>
      <c r="J223" s="67" t="s">
        <v>81</v>
      </c>
      <c r="K223" s="38" t="str">
        <f>INDEX('[3]Zonificación '!$AK:$AK,MATCH(D223,'[3]Zonificación '!$B:$B,0))</f>
        <v>OPERADOR COMPONENTE PEDAGOGICO CON ALIMENTOS</v>
      </c>
      <c r="L223" s="67">
        <v>1</v>
      </c>
      <c r="M223" s="38">
        <f>SUMIFS(
   zonificación!$AA:$AA,
   zonificación!$A:$A,B223,
   zonificación!$K:$K, G223,
   zonificación!$I:$I,H223,
   zonificación!$W:$W, I223, zonificación!$AK:$AK, J223)</f>
        <v>44</v>
      </c>
      <c r="N223" s="69">
        <f>IF(COUNTIFS($D$2:$D223,D223)=1,SUMIFS($M:$M,D:D,D223),0)</f>
        <v>0</v>
      </c>
      <c r="O223" s="62">
        <v>3</v>
      </c>
      <c r="P223" s="67">
        <f>IF(COUNTIFS($D$2:$D223,D223)=1,SUMIFS($L:$L,D:D,D223),0)</f>
        <v>0</v>
      </c>
      <c r="Q223" s="70">
        <f>IF(COUNTIFS($D$2:$D223,D223)=1,SUMIFS($N:$N,D:D,D223),0)</f>
        <v>0</v>
      </c>
      <c r="R223" s="67" t="s">
        <v>82</v>
      </c>
      <c r="S223" s="67">
        <v>900208749</v>
      </c>
      <c r="T223" s="110">
        <v>900208749</v>
      </c>
      <c r="U223" s="67" t="s">
        <v>144</v>
      </c>
      <c r="V223" s="110" t="s">
        <v>144</v>
      </c>
      <c r="W223" s="67" t="s">
        <v>84</v>
      </c>
      <c r="X223" s="97">
        <v>46326</v>
      </c>
      <c r="Y223" s="72">
        <v>0</v>
      </c>
      <c r="Z223" s="73">
        <f>IF(COUNTIFS($D$2:$D223,$D223)=1,SUMIFS(Y:Y,$D:$D,$D223),0)</f>
        <v>0</v>
      </c>
      <c r="AA223" s="72">
        <v>0</v>
      </c>
      <c r="AB223" s="71" t="s">
        <v>85</v>
      </c>
      <c r="AC223" s="72">
        <v>0</v>
      </c>
      <c r="AD223" s="73">
        <f>IF(COUNTIFS($D$2:$D223,$D223)=1,SUMIFS(AC:AC,$D:$D,$D223),0)</f>
        <v>0</v>
      </c>
      <c r="AE223" s="73">
        <f>IF(COUNTIFS($D$2:$D223,$D223)=1,SUMIFS(AA:AA,$D:$D,$D223),0)</f>
        <v>0</v>
      </c>
      <c r="AF223" s="73">
        <f t="shared" si="110"/>
        <v>0</v>
      </c>
      <c r="AG223" s="73">
        <f t="shared" si="111"/>
        <v>0</v>
      </c>
      <c r="AH223" s="73">
        <f>IF(COUNTIFS($D$2:$D223,$D223)=1,SUMIFS(AG:AG,$D:$D,$D223),0)</f>
        <v>0</v>
      </c>
      <c r="AI223" s="65">
        <f t="shared" si="98"/>
        <v>2026</v>
      </c>
      <c r="AJ223" s="74">
        <f>AH223/VLOOKUP(AI223,SALARIOS!$A$1:$B$4,2,0)</f>
        <v>0</v>
      </c>
      <c r="AK223" s="72">
        <v>0</v>
      </c>
      <c r="AL223" s="72">
        <v>0</v>
      </c>
      <c r="AM223" s="72">
        <v>0</v>
      </c>
      <c r="AN223" s="72">
        <v>0</v>
      </c>
      <c r="AO223" s="73">
        <f t="shared" si="112"/>
        <v>0</v>
      </c>
      <c r="AP223" s="73">
        <f t="shared" si="113"/>
        <v>0</v>
      </c>
      <c r="AQ223" s="73">
        <f t="shared" si="114"/>
        <v>0</v>
      </c>
      <c r="AR223" s="73">
        <f>VALUE(IF(COUNTIFS($D$2:$D223,$D223)=1,MAX(0,SUMIFS(AP:AP,$D:$D,$D223)),0))</f>
        <v>0</v>
      </c>
      <c r="AS223" s="73">
        <f t="shared" si="97"/>
        <v>0</v>
      </c>
      <c r="AT223" s="73">
        <f>IF(COUNTIFS($D$2:$D223,$D223)=1,SUMIFS(AS:AS,$D:$D,$D223),0)</f>
        <v>0</v>
      </c>
      <c r="AU223" s="73">
        <f t="shared" si="115"/>
        <v>0</v>
      </c>
      <c r="AV223" s="73">
        <f t="shared" si="116"/>
        <v>0</v>
      </c>
      <c r="AW223" s="41">
        <f>SUMIFS(Combinaciones!$K:$K,Combinaciones!$A:$A,I223,Combinaciones!$B:$B,J223,Combinaciones!$F:$F,O223)*M223</f>
        <v>74319696</v>
      </c>
      <c r="AX223" s="73">
        <f>IF(COUNTIFS($D$2:$D223,$D223)=1,SUMIFS(AW:AW,$D:$D,$D223),0)</f>
        <v>0</v>
      </c>
      <c r="AY223" s="72">
        <v>0</v>
      </c>
      <c r="AZ223" s="71" t="s">
        <v>85</v>
      </c>
      <c r="BA223" s="75"/>
      <c r="BB223" s="73">
        <f t="shared" si="99"/>
        <v>0</v>
      </c>
      <c r="BC223" s="72">
        <v>0</v>
      </c>
      <c r="BD223" s="76">
        <f t="shared" si="117"/>
        <v>74319696</v>
      </c>
      <c r="BE223" s="73">
        <f>IF(COUNTIFS($D$2:$D223,$D223)=1,SUMIFS(BD:BD,$D:$D,$D223),0)</f>
        <v>0</v>
      </c>
      <c r="BF223" s="66">
        <v>0.02</v>
      </c>
      <c r="BG223" s="73">
        <f t="shared" si="120"/>
        <v>0</v>
      </c>
      <c r="BH223" s="73">
        <f>IF(COUNTIFS($D$2:$D223,$D223)=1,SUMIFS(BG:BG,$D:$D,$D223),0)</f>
        <v>0</v>
      </c>
      <c r="BI223" s="73">
        <f t="shared" si="100"/>
        <v>0</v>
      </c>
      <c r="BJ223" s="77">
        <f t="shared" si="118"/>
        <v>0</v>
      </c>
      <c r="BK223" s="44">
        <f t="shared" si="101"/>
        <v>74319696</v>
      </c>
      <c r="BL223" s="77">
        <f t="shared" si="102"/>
        <v>213878016</v>
      </c>
      <c r="BM223" s="73" t="str">
        <f>IF(COUNTIF($D$3:D223,D223)=1,BL223,"")</f>
        <v/>
      </c>
      <c r="BN223" s="41">
        <f t="shared" si="103"/>
        <v>0</v>
      </c>
      <c r="BO223" s="41">
        <f t="shared" si="104"/>
        <v>0</v>
      </c>
      <c r="BP223" s="77">
        <f t="shared" si="105"/>
        <v>0</v>
      </c>
      <c r="BQ223" s="77">
        <f t="shared" si="106"/>
        <v>0</v>
      </c>
      <c r="BR223" s="44" t="str">
        <f t="shared" si="107"/>
        <v/>
      </c>
      <c r="BS223" s="77" t="str">
        <f t="shared" si="119"/>
        <v/>
      </c>
      <c r="BT223" s="77">
        <f t="shared" si="108"/>
        <v>0</v>
      </c>
      <c r="BU223" s="77" t="str">
        <f t="shared" si="109"/>
        <v/>
      </c>
    </row>
    <row r="224" spans="1:73" hidden="1">
      <c r="A224" s="95" t="s">
        <v>76</v>
      </c>
      <c r="B224" s="67">
        <v>120</v>
      </c>
      <c r="C224" s="67" t="s">
        <v>77</v>
      </c>
      <c r="D224" s="68">
        <v>5021332025</v>
      </c>
      <c r="E224" s="68" t="str">
        <f t="shared" si="96"/>
        <v/>
      </c>
      <c r="F224" s="62"/>
      <c r="G224" s="67" t="s">
        <v>78</v>
      </c>
      <c r="H224" s="67" t="s">
        <v>258</v>
      </c>
      <c r="I224" s="67" t="s">
        <v>89</v>
      </c>
      <c r="J224" s="67" t="s">
        <v>81</v>
      </c>
      <c r="K224" s="38" t="str">
        <f>INDEX('[3]Zonificación '!$AK:$AK,MATCH(D224,'[3]Zonificación '!$B:$B,0))</f>
        <v>OPERADOR COMPONENTE PEDAGOGICO CON ALIMENTOS</v>
      </c>
      <c r="L224" s="67">
        <v>1</v>
      </c>
      <c r="M224" s="38">
        <f>SUMIFS(
   zonificación!$AA:$AA,
   zonificación!$A:$A,B224,
   zonificación!$K:$K, G224,
   zonificación!$I:$I,H224,
   zonificación!$W:$W, I224, zonificación!$AK:$AK, J224)</f>
        <v>247</v>
      </c>
      <c r="N224" s="69">
        <f>IF(COUNTIFS($D$2:$D224,D224)=1,SUMIFS($M:$M,D:D,D224),0)</f>
        <v>488</v>
      </c>
      <c r="O224" s="62">
        <v>3</v>
      </c>
      <c r="P224" s="67">
        <f>IF(COUNTIFS($D$2:$D224,D224)=1,SUMIFS($L:$L,D:D,D224),0)</f>
        <v>3</v>
      </c>
      <c r="Q224" s="70">
        <f>IF(COUNTIFS($D$2:$D224,D224)=1,SUMIFS($N:$N,D:D,D224),0)</f>
        <v>488</v>
      </c>
      <c r="R224" s="67" t="s">
        <v>82</v>
      </c>
      <c r="S224" s="67">
        <v>800136782</v>
      </c>
      <c r="T224" s="110">
        <v>800136782</v>
      </c>
      <c r="U224" s="67" t="s">
        <v>284</v>
      </c>
      <c r="V224" s="110" t="s">
        <v>284</v>
      </c>
      <c r="W224" s="67" t="s">
        <v>84</v>
      </c>
      <c r="X224" s="97">
        <v>46326</v>
      </c>
      <c r="Y224" s="72">
        <v>0</v>
      </c>
      <c r="Z224" s="73">
        <f>IF(COUNTIFS($D$2:$D224,$D224)=1,SUMIFS(Y:Y,$D:$D,$D224),0)</f>
        <v>0</v>
      </c>
      <c r="AA224" s="72">
        <v>0</v>
      </c>
      <c r="AB224" s="71" t="s">
        <v>85</v>
      </c>
      <c r="AC224" s="72">
        <v>0</v>
      </c>
      <c r="AD224" s="73">
        <f>IF(COUNTIFS($D$2:$D224,$D224)=1,SUMIFS(AC:AC,$D:$D,$D224),0)</f>
        <v>0</v>
      </c>
      <c r="AE224" s="73">
        <f>IF(COUNTIFS($D$2:$D224,$D224)=1,SUMIFS(AA:AA,$D:$D,$D224),0)</f>
        <v>0</v>
      </c>
      <c r="AF224" s="73">
        <f t="shared" si="110"/>
        <v>0</v>
      </c>
      <c r="AG224" s="73">
        <f t="shared" si="111"/>
        <v>0</v>
      </c>
      <c r="AH224" s="73">
        <f>IF(COUNTIFS($D$2:$D224,$D224)=1,SUMIFS(AG:AG,$D:$D,$D224),0)</f>
        <v>0</v>
      </c>
      <c r="AI224" s="65">
        <f t="shared" si="98"/>
        <v>2026</v>
      </c>
      <c r="AJ224" s="74">
        <f>AH224/VLOOKUP(AI224,SALARIOS!$A$1:$B$4,2,0)</f>
        <v>0</v>
      </c>
      <c r="AK224" s="72">
        <v>0</v>
      </c>
      <c r="AL224" s="72">
        <v>0</v>
      </c>
      <c r="AM224" s="72">
        <v>0</v>
      </c>
      <c r="AN224" s="72">
        <v>0</v>
      </c>
      <c r="AO224" s="73">
        <f t="shared" si="112"/>
        <v>0</v>
      </c>
      <c r="AP224" s="73">
        <f t="shared" si="113"/>
        <v>0</v>
      </c>
      <c r="AQ224" s="73">
        <f t="shared" si="114"/>
        <v>0</v>
      </c>
      <c r="AR224" s="73">
        <f>VALUE(IF(COUNTIFS($D$2:$D224,$D224)=1,MAX(0,SUMIFS(AP:AP,$D:$D,$D224)),0))</f>
        <v>0</v>
      </c>
      <c r="AS224" s="73">
        <f t="shared" si="97"/>
        <v>0</v>
      </c>
      <c r="AT224" s="73">
        <f>IF(COUNTIFS($D$2:$D224,$D224)=1,SUMIFS(AS:AS,$D:$D,$D224),0)</f>
        <v>0</v>
      </c>
      <c r="AU224" s="73">
        <f t="shared" si="115"/>
        <v>0</v>
      </c>
      <c r="AV224" s="73">
        <f t="shared" si="116"/>
        <v>0</v>
      </c>
      <c r="AW224" s="41">
        <f>SUMIFS(Combinaciones!$K:$K,Combinaciones!$A:$A,I224,Combinaciones!$B:$B,J224,Combinaciones!$F:$F,O224)*M224</f>
        <v>430886313</v>
      </c>
      <c r="AX224" s="73">
        <f>IF(COUNTIFS($D$2:$D224,$D224)=1,SUMIFS(AW:AW,$D:$D,$D224),0)</f>
        <v>837955557</v>
      </c>
      <c r="AY224" s="72">
        <v>0</v>
      </c>
      <c r="AZ224" s="71" t="s">
        <v>85</v>
      </c>
      <c r="BA224" s="75"/>
      <c r="BB224" s="73">
        <f t="shared" si="99"/>
        <v>0</v>
      </c>
      <c r="BC224" s="72">
        <v>0</v>
      </c>
      <c r="BD224" s="76">
        <f t="shared" si="117"/>
        <v>430886313</v>
      </c>
      <c r="BE224" s="73">
        <f>IF(COUNTIFS($D$2:$D224,$D224)=1,SUMIFS(BD:BD,$D:$D,$D224),0)</f>
        <v>837955557</v>
      </c>
      <c r="BF224" s="66">
        <v>0.02</v>
      </c>
      <c r="BG224" s="73">
        <f t="shared" si="120"/>
        <v>16759111.140000001</v>
      </c>
      <c r="BH224" s="73">
        <f>IF(COUNTIFS($D$2:$D224,$D224)=1,SUMIFS(BG:BG,$D:$D,$D224),0)</f>
        <v>16759111.140000001</v>
      </c>
      <c r="BI224" s="73">
        <f t="shared" si="100"/>
        <v>854714668.13999999</v>
      </c>
      <c r="BJ224" s="77">
        <f t="shared" si="118"/>
        <v>488.15593543910148</v>
      </c>
      <c r="BK224" s="44">
        <f t="shared" si="101"/>
        <v>430886313</v>
      </c>
      <c r="BL224" s="77">
        <f t="shared" si="102"/>
        <v>837955557</v>
      </c>
      <c r="BM224" s="73">
        <f>IF(COUNTIF($D$3:D224,D224)=1,BL224,"")</f>
        <v>837955557</v>
      </c>
      <c r="BN224" s="41">
        <f t="shared" si="103"/>
        <v>16759111.140000001</v>
      </c>
      <c r="BO224" s="41">
        <f t="shared" si="104"/>
        <v>854714668.13999999</v>
      </c>
      <c r="BP224" s="77">
        <f t="shared" si="105"/>
        <v>0</v>
      </c>
      <c r="BQ224" s="77">
        <f t="shared" si="106"/>
        <v>488.15593543910148</v>
      </c>
      <c r="BR224" s="44" t="str">
        <f t="shared" si="107"/>
        <v/>
      </c>
      <c r="BS224" s="77" t="str">
        <f t="shared" si="119"/>
        <v/>
      </c>
      <c r="BT224" s="77">
        <f t="shared" si="108"/>
        <v>488.15593543910148</v>
      </c>
      <c r="BU224" s="77" t="str">
        <f t="shared" si="109"/>
        <v/>
      </c>
    </row>
    <row r="225" spans="1:73" hidden="1">
      <c r="A225" s="95" t="s">
        <v>76</v>
      </c>
      <c r="B225" s="67">
        <v>120</v>
      </c>
      <c r="C225" s="67" t="s">
        <v>77</v>
      </c>
      <c r="D225" s="68">
        <v>5021332025</v>
      </c>
      <c r="E225" s="68" t="str">
        <f t="shared" si="96"/>
        <v/>
      </c>
      <c r="F225" s="62"/>
      <c r="G225" s="67" t="s">
        <v>78</v>
      </c>
      <c r="H225" s="67" t="s">
        <v>258</v>
      </c>
      <c r="I225" s="67" t="s">
        <v>80</v>
      </c>
      <c r="J225" s="67" t="s">
        <v>81</v>
      </c>
      <c r="K225" s="38" t="str">
        <f>INDEX('[3]Zonificación '!$AK:$AK,MATCH(D225,'[3]Zonificación '!$B:$B,0))</f>
        <v>OPERADOR COMPONENTE PEDAGOGICO CON ALIMENTOS</v>
      </c>
      <c r="L225" s="67">
        <v>2</v>
      </c>
      <c r="M225" s="38">
        <f>SUMIFS(
   zonificación!$AA:$AA,
   zonificación!$A:$A,B225,
   zonificación!$K:$K, G225,
   zonificación!$I:$I,H225,
   zonificación!$W:$W, I225, zonificación!$AK:$AK, J225)</f>
        <v>241</v>
      </c>
      <c r="N225" s="69">
        <f>IF(COUNTIFS($D$2:$D225,D225)=1,SUMIFS($M:$M,D:D,D225),0)</f>
        <v>0</v>
      </c>
      <c r="O225" s="62">
        <v>3</v>
      </c>
      <c r="P225" s="67">
        <f>IF(COUNTIFS($D$2:$D225,D225)=1,SUMIFS($L:$L,D:D,D225),0)</f>
        <v>0</v>
      </c>
      <c r="Q225" s="70">
        <f>IF(COUNTIFS($D$2:$D225,D225)=1,SUMIFS($N:$N,D:D,D225),0)</f>
        <v>0</v>
      </c>
      <c r="R225" s="67" t="s">
        <v>82</v>
      </c>
      <c r="S225" s="67">
        <v>800136782</v>
      </c>
      <c r="T225" s="110">
        <v>800136782</v>
      </c>
      <c r="U225" s="67" t="s">
        <v>284</v>
      </c>
      <c r="V225" s="110" t="s">
        <v>284</v>
      </c>
      <c r="W225" s="67" t="s">
        <v>84</v>
      </c>
      <c r="X225" s="97">
        <v>46326</v>
      </c>
      <c r="Y225" s="72">
        <v>0</v>
      </c>
      <c r="Z225" s="73">
        <f>IF(COUNTIFS($D$2:$D225,$D225)=1,SUMIFS(Y:Y,$D:$D,$D225),0)</f>
        <v>0</v>
      </c>
      <c r="AA225" s="72">
        <v>0</v>
      </c>
      <c r="AB225" s="71" t="s">
        <v>85</v>
      </c>
      <c r="AC225" s="72">
        <v>0</v>
      </c>
      <c r="AD225" s="73">
        <f>IF(COUNTIFS($D$2:$D225,$D225)=1,SUMIFS(AC:AC,$D:$D,$D225),0)</f>
        <v>0</v>
      </c>
      <c r="AE225" s="73">
        <f>IF(COUNTIFS($D$2:$D225,$D225)=1,SUMIFS(AA:AA,$D:$D,$D225),0)</f>
        <v>0</v>
      </c>
      <c r="AF225" s="73">
        <f t="shared" si="110"/>
        <v>0</v>
      </c>
      <c r="AG225" s="73">
        <f t="shared" si="111"/>
        <v>0</v>
      </c>
      <c r="AH225" s="73">
        <f>IF(COUNTIFS($D$2:$D225,$D225)=1,SUMIFS(AG:AG,$D:$D,$D225),0)</f>
        <v>0</v>
      </c>
      <c r="AI225" s="65">
        <f t="shared" si="98"/>
        <v>2026</v>
      </c>
      <c r="AJ225" s="74">
        <f>AH225/VLOOKUP(AI225,SALARIOS!$A$1:$B$4,2,0)</f>
        <v>0</v>
      </c>
      <c r="AK225" s="72">
        <v>0</v>
      </c>
      <c r="AL225" s="72">
        <v>0</v>
      </c>
      <c r="AM225" s="72">
        <v>0</v>
      </c>
      <c r="AN225" s="72">
        <v>0</v>
      </c>
      <c r="AO225" s="73">
        <f t="shared" si="112"/>
        <v>0</v>
      </c>
      <c r="AP225" s="73">
        <f t="shared" si="113"/>
        <v>0</v>
      </c>
      <c r="AQ225" s="73">
        <f t="shared" si="114"/>
        <v>0</v>
      </c>
      <c r="AR225" s="73">
        <f>VALUE(IF(COUNTIFS($D$2:$D225,$D225)=1,MAX(0,SUMIFS(AP:AP,$D:$D,$D225)),0))</f>
        <v>0</v>
      </c>
      <c r="AS225" s="73">
        <f t="shared" si="97"/>
        <v>0</v>
      </c>
      <c r="AT225" s="73">
        <f>IF(COUNTIFS($D$2:$D225,$D225)=1,SUMIFS(AS:AS,$D:$D,$D225),0)</f>
        <v>0</v>
      </c>
      <c r="AU225" s="73">
        <f t="shared" si="115"/>
        <v>0</v>
      </c>
      <c r="AV225" s="73">
        <f t="shared" si="116"/>
        <v>0</v>
      </c>
      <c r="AW225" s="41">
        <f>SUMIFS(Combinaciones!$K:$K,Combinaciones!$A:$A,I225,Combinaciones!$B:$B,J225,Combinaciones!$F:$F,O225)*M225</f>
        <v>407069244</v>
      </c>
      <c r="AX225" s="73">
        <f>IF(COUNTIFS($D$2:$D225,$D225)=1,SUMIFS(AW:AW,$D:$D,$D225),0)</f>
        <v>0</v>
      </c>
      <c r="AY225" s="72">
        <v>0</v>
      </c>
      <c r="AZ225" s="71" t="s">
        <v>85</v>
      </c>
      <c r="BA225" s="75"/>
      <c r="BB225" s="73">
        <f t="shared" si="99"/>
        <v>0</v>
      </c>
      <c r="BC225" s="72">
        <v>0</v>
      </c>
      <c r="BD225" s="76">
        <f t="shared" si="117"/>
        <v>407069244</v>
      </c>
      <c r="BE225" s="73">
        <f>IF(COUNTIFS($D$2:$D225,$D225)=1,SUMIFS(BD:BD,$D:$D,$D225),0)</f>
        <v>0</v>
      </c>
      <c r="BF225" s="66">
        <v>0.02</v>
      </c>
      <c r="BG225" s="73">
        <f t="shared" si="120"/>
        <v>0</v>
      </c>
      <c r="BH225" s="73">
        <f>IF(COUNTIFS($D$2:$D225,$D225)=1,SUMIFS(BG:BG,$D:$D,$D225),0)</f>
        <v>0</v>
      </c>
      <c r="BI225" s="73">
        <f t="shared" si="100"/>
        <v>0</v>
      </c>
      <c r="BJ225" s="77">
        <f t="shared" si="118"/>
        <v>0</v>
      </c>
      <c r="BK225" s="44">
        <f t="shared" si="101"/>
        <v>407069244</v>
      </c>
      <c r="BL225" s="77">
        <f t="shared" si="102"/>
        <v>837955557</v>
      </c>
      <c r="BM225" s="73" t="str">
        <f>IF(COUNTIF($D$3:D225,D225)=1,BL225,"")</f>
        <v/>
      </c>
      <c r="BN225" s="41">
        <f t="shared" si="103"/>
        <v>0</v>
      </c>
      <c r="BO225" s="41">
        <f t="shared" si="104"/>
        <v>0</v>
      </c>
      <c r="BP225" s="77">
        <f t="shared" si="105"/>
        <v>0</v>
      </c>
      <c r="BQ225" s="77">
        <f t="shared" si="106"/>
        <v>0</v>
      </c>
      <c r="BR225" s="44" t="str">
        <f t="shared" si="107"/>
        <v/>
      </c>
      <c r="BS225" s="77" t="str">
        <f t="shared" si="119"/>
        <v/>
      </c>
      <c r="BT225" s="77">
        <f t="shared" si="108"/>
        <v>0</v>
      </c>
      <c r="BU225" s="77" t="str">
        <f t="shared" si="109"/>
        <v/>
      </c>
    </row>
    <row r="226" spans="1:73" hidden="1">
      <c r="A226" s="95" t="s">
        <v>76</v>
      </c>
      <c r="B226" s="67">
        <v>121</v>
      </c>
      <c r="C226" s="67" t="s">
        <v>77</v>
      </c>
      <c r="D226" s="68">
        <v>5021002025</v>
      </c>
      <c r="E226" s="68" t="str">
        <f t="shared" si="96"/>
        <v/>
      </c>
      <c r="F226" s="62"/>
      <c r="G226" s="67" t="s">
        <v>78</v>
      </c>
      <c r="H226" s="67" t="s">
        <v>258</v>
      </c>
      <c r="I226" s="67" t="s">
        <v>96</v>
      </c>
      <c r="J226" s="67" t="s">
        <v>81</v>
      </c>
      <c r="K226" s="38" t="str">
        <f>INDEX('[3]Zonificación '!$AK:$AK,MATCH(D226,'[3]Zonificación '!$B:$B,0))</f>
        <v>OPERADOR COMPONENTE PEDAGOGICO CON ALIMENTOS</v>
      </c>
      <c r="L226" s="67">
        <v>4</v>
      </c>
      <c r="M226" s="38">
        <f>SUMIFS(
   zonificación!$AA:$AA,
   zonificación!$A:$A,B226,
   zonificación!$K:$K, G226,
   zonificación!$I:$I,H226,
   zonificación!$W:$W, I226, zonificación!$AK:$AK, J226)</f>
        <v>592</v>
      </c>
      <c r="N226" s="69">
        <f>IF(COUNTIFS($D$2:$D226,D226)=1,SUMIFS($M:$M,D:D,D226),0)</f>
        <v>592</v>
      </c>
      <c r="O226" s="62">
        <v>3</v>
      </c>
      <c r="P226" s="67">
        <f>IF(COUNTIFS($D$2:$D226,D226)=1,SUMIFS($L:$L,D:D,D226),0)</f>
        <v>4</v>
      </c>
      <c r="Q226" s="70">
        <f>IF(COUNTIFS($D$2:$D226,D226)=1,SUMIFS($N:$N,D:D,D226),0)</f>
        <v>592</v>
      </c>
      <c r="R226" s="67" t="s">
        <v>82</v>
      </c>
      <c r="S226" s="67">
        <v>800069125</v>
      </c>
      <c r="T226" s="110">
        <v>800069125</v>
      </c>
      <c r="U226" s="67" t="s">
        <v>278</v>
      </c>
      <c r="V226" s="110" t="s">
        <v>278</v>
      </c>
      <c r="W226" s="67" t="s">
        <v>84</v>
      </c>
      <c r="X226" s="97">
        <v>46326</v>
      </c>
      <c r="Y226" s="72">
        <v>0</v>
      </c>
      <c r="Z226" s="73">
        <f>IF(COUNTIFS($D$2:$D226,$D226)=1,SUMIFS(Y:Y,$D:$D,$D226),0)</f>
        <v>0</v>
      </c>
      <c r="AA226" s="72">
        <v>0</v>
      </c>
      <c r="AB226" s="71" t="s">
        <v>85</v>
      </c>
      <c r="AC226" s="72">
        <v>0</v>
      </c>
      <c r="AD226" s="73">
        <f>IF(COUNTIFS($D$2:$D226,$D226)=1,SUMIFS(AC:AC,$D:$D,$D226),0)</f>
        <v>0</v>
      </c>
      <c r="AE226" s="73">
        <f>IF(COUNTIFS($D$2:$D226,$D226)=1,SUMIFS(AA:AA,$D:$D,$D226),0)</f>
        <v>0</v>
      </c>
      <c r="AF226" s="73">
        <f t="shared" si="110"/>
        <v>0</v>
      </c>
      <c r="AG226" s="73">
        <f t="shared" si="111"/>
        <v>0</v>
      </c>
      <c r="AH226" s="73">
        <f>IF(COUNTIFS($D$2:$D226,$D226)=1,SUMIFS(AG:AG,$D:$D,$D226),0)</f>
        <v>0</v>
      </c>
      <c r="AI226" s="65">
        <f t="shared" si="98"/>
        <v>2026</v>
      </c>
      <c r="AJ226" s="74">
        <f>AH226/VLOOKUP(AI226,SALARIOS!$A$1:$B$4,2,0)</f>
        <v>0</v>
      </c>
      <c r="AK226" s="72">
        <v>0</v>
      </c>
      <c r="AL226" s="72">
        <v>0</v>
      </c>
      <c r="AM226" s="72">
        <v>0</v>
      </c>
      <c r="AN226" s="72">
        <v>0</v>
      </c>
      <c r="AO226" s="73">
        <f t="shared" si="112"/>
        <v>0</v>
      </c>
      <c r="AP226" s="73">
        <f t="shared" si="113"/>
        <v>0</v>
      </c>
      <c r="AQ226" s="73">
        <f t="shared" si="114"/>
        <v>0</v>
      </c>
      <c r="AR226" s="73">
        <f>VALUE(IF(COUNTIFS($D$2:$D226,$D226)=1,MAX(0,SUMIFS(AP:AP,$D:$D,$D226)),0))</f>
        <v>0</v>
      </c>
      <c r="AS226" s="73">
        <f t="shared" si="97"/>
        <v>0</v>
      </c>
      <c r="AT226" s="73">
        <f>IF(COUNTIFS($D$2:$D226,$D226)=1,SUMIFS(AS:AS,$D:$D,$D226),0)</f>
        <v>0</v>
      </c>
      <c r="AU226" s="73">
        <f t="shared" si="115"/>
        <v>0</v>
      </c>
      <c r="AV226" s="73">
        <f t="shared" si="116"/>
        <v>0</v>
      </c>
      <c r="AW226" s="41">
        <f>SUMIFS(Combinaciones!$K:$K,Combinaciones!$A:$A,I226,Combinaciones!$B:$B,J226,Combinaciones!$F:$F,O226)*M226</f>
        <v>999937728</v>
      </c>
      <c r="AX226" s="73">
        <f>IF(COUNTIFS($D$2:$D226,$D226)=1,SUMIFS(AW:AW,$D:$D,$D226),0)</f>
        <v>999937728</v>
      </c>
      <c r="AY226" s="72">
        <v>0</v>
      </c>
      <c r="AZ226" s="71" t="s">
        <v>85</v>
      </c>
      <c r="BA226" s="75">
        <v>28</v>
      </c>
      <c r="BB226" s="73">
        <f t="shared" si="99"/>
        <v>4412280.5999999996</v>
      </c>
      <c r="BC226" s="72">
        <v>0</v>
      </c>
      <c r="BD226" s="76">
        <f t="shared" si="117"/>
        <v>1004350008.6</v>
      </c>
      <c r="BE226" s="73">
        <f>IF(COUNTIFS($D$2:$D226,$D226)=1,SUMIFS(BD:BD,$D:$D,$D226),0)</f>
        <v>1004350008.6</v>
      </c>
      <c r="BF226" s="66">
        <v>0.02</v>
      </c>
      <c r="BG226" s="73">
        <f t="shared" si="120"/>
        <v>20087000.172000002</v>
      </c>
      <c r="BH226" s="73">
        <f>IF(COUNTIFS($D$2:$D226,$D226)=1,SUMIFS(BG:BG,$D:$D,$D226),0)</f>
        <v>20087000.172000002</v>
      </c>
      <c r="BI226" s="73">
        <f t="shared" si="100"/>
        <v>1024437008.7720001</v>
      </c>
      <c r="BJ226" s="77">
        <f t="shared" si="118"/>
        <v>585.09000132617132</v>
      </c>
      <c r="BK226" s="44">
        <f t="shared" si="101"/>
        <v>1004350008.6</v>
      </c>
      <c r="BL226" s="77">
        <f t="shared" si="102"/>
        <v>1004350008.6</v>
      </c>
      <c r="BM226" s="73">
        <f>IF(COUNTIF($D$3:D226,D226)=1,BL226,"")</f>
        <v>1004350008.6</v>
      </c>
      <c r="BN226" s="41">
        <f t="shared" si="103"/>
        <v>20087000.172000002</v>
      </c>
      <c r="BO226" s="41">
        <f t="shared" si="104"/>
        <v>1024437008.7720001</v>
      </c>
      <c r="BP226" s="77">
        <f t="shared" si="105"/>
        <v>0</v>
      </c>
      <c r="BQ226" s="77">
        <f t="shared" si="106"/>
        <v>585.09000132617132</v>
      </c>
      <c r="BR226" s="44" t="str">
        <f t="shared" si="107"/>
        <v/>
      </c>
      <c r="BS226" s="77" t="str">
        <f t="shared" si="119"/>
        <v/>
      </c>
      <c r="BT226" s="77">
        <f t="shared" si="108"/>
        <v>585.09000132617132</v>
      </c>
      <c r="BU226" s="77" t="str">
        <f t="shared" si="109"/>
        <v/>
      </c>
    </row>
    <row r="227" spans="1:73" hidden="1">
      <c r="A227" s="95" t="s">
        <v>76</v>
      </c>
      <c r="B227" s="67">
        <v>122</v>
      </c>
      <c r="C227" s="67" t="s">
        <v>77</v>
      </c>
      <c r="D227" s="68">
        <v>5010532026</v>
      </c>
      <c r="E227" s="68" t="str">
        <f t="shared" si="96"/>
        <v/>
      </c>
      <c r="F227" s="62"/>
      <c r="G227" s="67" t="s">
        <v>161</v>
      </c>
      <c r="H227" s="67" t="s">
        <v>285</v>
      </c>
      <c r="I227" s="67" t="s">
        <v>118</v>
      </c>
      <c r="J227" s="67" t="s">
        <v>81</v>
      </c>
      <c r="K227" s="38" t="str">
        <f>INDEX('[3]Zonificación '!$AK:$AK,MATCH(D227,'[3]Zonificación '!$B:$B,0))</f>
        <v>OPERADOR COMPONENTE PEDAGOGICO CON ALIMENTOS</v>
      </c>
      <c r="L227" s="67">
        <v>28</v>
      </c>
      <c r="M227" s="38">
        <f>SUMIFS(
   zonificación!$AA:$AA,
   zonificación!$A:$A,B227,
   zonificación!$K:$K, G227,
   zonificación!$I:$I,H227,
   zonificación!$W:$W, I227, zonificación!$AK:$AK, J227)</f>
        <v>374</v>
      </c>
      <c r="N227" s="69">
        <f>IF(COUNTIFS($D$2:$D227,D227)=1,SUMIFS($M:$M,D:D,D227),0)</f>
        <v>374</v>
      </c>
      <c r="O227" s="62">
        <v>3</v>
      </c>
      <c r="P227" s="67">
        <f>IF(COUNTIFS($D$2:$D227,D227)=1,SUMIFS($L:$L,D:D,D227),0)</f>
        <v>28</v>
      </c>
      <c r="Q227" s="70">
        <f>IF(COUNTIFS($D$2:$D227,D227)=1,SUMIFS($N:$N,D:D,D227),0)</f>
        <v>374</v>
      </c>
      <c r="R227" s="67" t="s">
        <v>82</v>
      </c>
      <c r="S227" s="67">
        <v>900795296</v>
      </c>
      <c r="T227" s="110">
        <v>900795296</v>
      </c>
      <c r="U227" s="67" t="s">
        <v>286</v>
      </c>
      <c r="V227" s="110" t="s">
        <v>287</v>
      </c>
      <c r="W227" s="67" t="s">
        <v>120</v>
      </c>
      <c r="X227" s="97">
        <v>46326</v>
      </c>
      <c r="Y227" s="72">
        <v>0</v>
      </c>
      <c r="Z227" s="73">
        <f>IF(COUNTIFS($D$2:$D227,$D227)=1,SUMIFS(Y:Y,$D:$D,$D227),0)</f>
        <v>0</v>
      </c>
      <c r="AA227" s="72">
        <v>0</v>
      </c>
      <c r="AB227" s="71" t="s">
        <v>85</v>
      </c>
      <c r="AC227" s="72">
        <v>0</v>
      </c>
      <c r="AD227" s="73">
        <f>IF(COUNTIFS($D$2:$D227,$D227)=1,SUMIFS(AC:AC,$D:$D,$D227),0)</f>
        <v>0</v>
      </c>
      <c r="AE227" s="73">
        <f>IF(COUNTIFS($D$2:$D227,$D227)=1,SUMIFS(AA:AA,$D:$D,$D227),0)</f>
        <v>0</v>
      </c>
      <c r="AF227" s="73">
        <f t="shared" si="110"/>
        <v>0</v>
      </c>
      <c r="AG227" s="73">
        <f t="shared" si="111"/>
        <v>0</v>
      </c>
      <c r="AH227" s="73">
        <f>IF(COUNTIFS($D$2:$D227,$D227)=1,SUMIFS(AG:AG,$D:$D,$D227),0)</f>
        <v>0</v>
      </c>
      <c r="AI227" s="65">
        <f t="shared" si="98"/>
        <v>2026</v>
      </c>
      <c r="AJ227" s="74">
        <f>AH227/VLOOKUP(AI227,SALARIOS!$A$1:$B$4,2,0)</f>
        <v>0</v>
      </c>
      <c r="AK227" s="72">
        <v>0</v>
      </c>
      <c r="AL227" s="72">
        <v>0</v>
      </c>
      <c r="AM227" s="72">
        <v>0</v>
      </c>
      <c r="AN227" s="72">
        <v>0</v>
      </c>
      <c r="AO227" s="73">
        <f t="shared" si="112"/>
        <v>0</v>
      </c>
      <c r="AP227" s="73">
        <f t="shared" si="113"/>
        <v>0</v>
      </c>
      <c r="AQ227" s="73">
        <f t="shared" si="114"/>
        <v>0</v>
      </c>
      <c r="AR227" s="73">
        <f>VALUE(IF(COUNTIFS($D$2:$D227,$D227)=1,MAX(0,SUMIFS(AP:AP,$D:$D,$D227)),0))</f>
        <v>0</v>
      </c>
      <c r="AS227" s="73">
        <f t="shared" si="97"/>
        <v>0</v>
      </c>
      <c r="AT227" s="73">
        <f>IF(COUNTIFS($D$2:$D227,$D227)=1,SUMIFS(AS:AS,$D:$D,$D227),0)</f>
        <v>0</v>
      </c>
      <c r="AU227" s="73">
        <f t="shared" si="115"/>
        <v>0</v>
      </c>
      <c r="AV227" s="73">
        <f t="shared" si="116"/>
        <v>0</v>
      </c>
      <c r="AW227" s="41">
        <f>SUMIFS(Combinaciones!$K:$K,Combinaciones!$A:$A,I227,Combinaciones!$B:$B,J227,Combinaciones!$F:$F,O227)*M227</f>
        <v>547362838</v>
      </c>
      <c r="AX227" s="73">
        <f>IF(COUNTIFS($D$2:$D227,$D227)=1,SUMIFS(AW:AW,$D:$D,$D227),0)</f>
        <v>547362838</v>
      </c>
      <c r="AY227" s="72">
        <v>0</v>
      </c>
      <c r="AZ227" s="71" t="s">
        <v>85</v>
      </c>
      <c r="BA227" s="75"/>
      <c r="BB227" s="73">
        <f t="shared" si="99"/>
        <v>0</v>
      </c>
      <c r="BC227" s="72">
        <v>0</v>
      </c>
      <c r="BD227" s="76">
        <f t="shared" si="117"/>
        <v>547362838</v>
      </c>
      <c r="BE227" s="73">
        <f>IF(COUNTIFS($D$2:$D227,$D227)=1,SUMIFS(BD:BD,$D:$D,$D227),0)</f>
        <v>547362838</v>
      </c>
      <c r="BF227" s="66">
        <v>0.02</v>
      </c>
      <c r="BG227" s="73">
        <f t="shared" si="120"/>
        <v>10947256.76</v>
      </c>
      <c r="BH227" s="73">
        <f>IF(COUNTIFS($D$2:$D227,$D227)=1,SUMIFS(BG:BG,$D:$D,$D227),0)</f>
        <v>10947256.76</v>
      </c>
      <c r="BI227" s="73">
        <f t="shared" si="100"/>
        <v>558310094.75999999</v>
      </c>
      <c r="BJ227" s="77">
        <f t="shared" si="118"/>
        <v>318.86943881021529</v>
      </c>
      <c r="BK227" s="44">
        <f t="shared" si="101"/>
        <v>547362838</v>
      </c>
      <c r="BL227" s="77">
        <f t="shared" si="102"/>
        <v>547362838</v>
      </c>
      <c r="BM227" s="73">
        <f>IF(COUNTIF($D$3:D227,D227)=1,BL227,"")</f>
        <v>547362838</v>
      </c>
      <c r="BN227" s="41">
        <f t="shared" si="103"/>
        <v>10947256.76</v>
      </c>
      <c r="BO227" s="41">
        <f t="shared" si="104"/>
        <v>558310094.75999999</v>
      </c>
      <c r="BP227" s="77">
        <f t="shared" si="105"/>
        <v>0</v>
      </c>
      <c r="BQ227" s="77">
        <f t="shared" si="106"/>
        <v>318.86943881021529</v>
      </c>
      <c r="BR227" s="44" t="str">
        <f t="shared" si="107"/>
        <v/>
      </c>
      <c r="BS227" s="77" t="str">
        <f t="shared" si="119"/>
        <v/>
      </c>
      <c r="BT227" s="77">
        <f t="shared" si="108"/>
        <v>318.86943881021529</v>
      </c>
      <c r="BU227" s="77" t="str">
        <f t="shared" si="109"/>
        <v/>
      </c>
    </row>
    <row r="228" spans="1:73" hidden="1">
      <c r="A228" s="95" t="s">
        <v>76</v>
      </c>
      <c r="B228" s="67">
        <v>123</v>
      </c>
      <c r="C228" s="67" t="s">
        <v>77</v>
      </c>
      <c r="D228" s="68">
        <v>5020542025</v>
      </c>
      <c r="E228" s="68" t="str">
        <f t="shared" si="96"/>
        <v/>
      </c>
      <c r="F228" s="62"/>
      <c r="G228" s="67" t="s">
        <v>165</v>
      </c>
      <c r="H228" s="67" t="s">
        <v>216</v>
      </c>
      <c r="I228" s="67" t="s">
        <v>80</v>
      </c>
      <c r="J228" s="67" t="s">
        <v>81</v>
      </c>
      <c r="K228" s="67"/>
      <c r="L228" s="67">
        <v>1</v>
      </c>
      <c r="M228" s="38">
        <f>SUMIFS(
   zonificación!$AA:$AA,
   zonificación!$A:$A,B228,
   zonificación!$K:$K, G228,
   zonificación!$I:$I,H228,
   zonificación!$W:$W, I228, zonificación!$AK:$AK, J228)</f>
        <v>223</v>
      </c>
      <c r="N228" s="69">
        <f>IF(COUNTIFS($D$2:$D228,D228)=1,SUMIFS($M:$M,D:D,D228),0)</f>
        <v>384</v>
      </c>
      <c r="O228" s="62">
        <v>3</v>
      </c>
      <c r="P228" s="67">
        <f>IF(COUNTIFS($D$2:$D228,D228)=1,SUMIFS($L:$L,D:D,D228),0)</f>
        <v>12</v>
      </c>
      <c r="Q228" s="70">
        <f>IF(COUNTIFS($D$2:$D228,D228)=1,SUMIFS($N:$N,D:D,D228),0)</f>
        <v>384</v>
      </c>
      <c r="R228" s="67" t="s">
        <v>183</v>
      </c>
      <c r="S228" s="67">
        <v>901009920</v>
      </c>
      <c r="T228" s="110">
        <v>901009920</v>
      </c>
      <c r="U228" s="67" t="s">
        <v>288</v>
      </c>
      <c r="V228" s="110" t="s">
        <v>288</v>
      </c>
      <c r="W228" s="67" t="s">
        <v>84</v>
      </c>
      <c r="X228" s="97">
        <v>46326</v>
      </c>
      <c r="Y228" s="72">
        <v>0</v>
      </c>
      <c r="Z228" s="73">
        <f>IF(COUNTIFS($D$2:$D228,$D228)=1,SUMIFS(Y:Y,$D:$D,$D228),0)</f>
        <v>0</v>
      </c>
      <c r="AA228" s="72">
        <v>0</v>
      </c>
      <c r="AB228" s="71" t="s">
        <v>85</v>
      </c>
      <c r="AC228" s="72">
        <v>0</v>
      </c>
      <c r="AD228" s="73">
        <f>IF(COUNTIFS($D$2:$D228,$D228)=1,SUMIFS(AC:AC,$D:$D,$D228),0)</f>
        <v>0</v>
      </c>
      <c r="AE228" s="73">
        <f>IF(COUNTIFS($D$2:$D228,$D228)=1,SUMIFS(AA:AA,$D:$D,$D228),0)</f>
        <v>0</v>
      </c>
      <c r="AF228" s="73">
        <f t="shared" si="110"/>
        <v>0</v>
      </c>
      <c r="AG228" s="73">
        <f t="shared" si="111"/>
        <v>0</v>
      </c>
      <c r="AH228" s="73">
        <f>IF(COUNTIFS($D$2:$D228,$D228)=1,SUMIFS(AG:AG,$D:$D,$D228),0)</f>
        <v>0</v>
      </c>
      <c r="AI228" s="65">
        <f t="shared" si="98"/>
        <v>2026</v>
      </c>
      <c r="AJ228" s="74">
        <f>AH228/VLOOKUP(AI228,SALARIOS!$A$1:$B$4,2,0)</f>
        <v>0</v>
      </c>
      <c r="AK228" s="72">
        <v>0</v>
      </c>
      <c r="AL228" s="72">
        <v>0</v>
      </c>
      <c r="AM228" s="72">
        <v>0</v>
      </c>
      <c r="AN228" s="72">
        <v>0</v>
      </c>
      <c r="AO228" s="73">
        <f t="shared" si="112"/>
        <v>0</v>
      </c>
      <c r="AP228" s="73">
        <f t="shared" si="113"/>
        <v>0</v>
      </c>
      <c r="AQ228" s="73">
        <f t="shared" si="114"/>
        <v>0</v>
      </c>
      <c r="AR228" s="73">
        <f>VALUE(IF(COUNTIFS($D$2:$D228,$D228)=1,MAX(0,SUMIFS(AP:AP,$D:$D,$D228)),0))</f>
        <v>0</v>
      </c>
      <c r="AS228" s="73">
        <f t="shared" si="97"/>
        <v>0</v>
      </c>
      <c r="AT228" s="73">
        <f>IF(COUNTIFS($D$2:$D228,$D228)=1,SUMIFS(AS:AS,$D:$D,$D228),0)</f>
        <v>0</v>
      </c>
      <c r="AU228" s="73">
        <f t="shared" si="115"/>
        <v>0</v>
      </c>
      <c r="AV228" s="73">
        <f t="shared" si="116"/>
        <v>0</v>
      </c>
      <c r="AW228" s="41">
        <f>SUMIFS(Combinaciones!$K:$K,Combinaciones!$A:$A,I228,Combinaciones!$B:$B,J228,Combinaciones!$F:$F,O228)*M228</f>
        <v>376665732</v>
      </c>
      <c r="AX228" s="73">
        <f>IF(COUNTIFS($D$2:$D228,$D228)=1,SUMIFS(AW:AW,$D:$D,$D228),0)</f>
        <v>575951854</v>
      </c>
      <c r="AY228" s="72">
        <v>0</v>
      </c>
      <c r="AZ228" s="71" t="s">
        <v>85</v>
      </c>
      <c r="BA228" s="75"/>
      <c r="BB228" s="73">
        <f t="shared" si="99"/>
        <v>0</v>
      </c>
      <c r="BC228" s="72">
        <v>0</v>
      </c>
      <c r="BD228" s="76">
        <f t="shared" si="117"/>
        <v>376665732</v>
      </c>
      <c r="BE228" s="73">
        <f>IF(COUNTIFS($D$2:$D228,$D228)=1,SUMIFS(BD:BD,$D:$D,$D228),0)</f>
        <v>575951854</v>
      </c>
      <c r="BF228" s="66">
        <v>0</v>
      </c>
      <c r="BG228" s="73">
        <f t="shared" si="120"/>
        <v>0</v>
      </c>
      <c r="BH228" s="73">
        <f>IF(COUNTIFS($D$2:$D228,$D228)=1,SUMIFS(BG:BG,$D:$D,$D228),0)</f>
        <v>0</v>
      </c>
      <c r="BI228" s="73">
        <f t="shared" si="100"/>
        <v>575951854</v>
      </c>
      <c r="BJ228" s="77">
        <f t="shared" si="118"/>
        <v>328.94523346497954</v>
      </c>
      <c r="BK228" s="44">
        <f t="shared" si="101"/>
        <v>376665732</v>
      </c>
      <c r="BL228" s="77">
        <f t="shared" si="102"/>
        <v>575951854</v>
      </c>
      <c r="BM228" s="73">
        <f>IF(COUNTIF($D$3:D228,D228)=1,BL228,"")</f>
        <v>575951854</v>
      </c>
      <c r="BN228" s="41">
        <f t="shared" si="103"/>
        <v>0</v>
      </c>
      <c r="BO228" s="41">
        <f t="shared" si="104"/>
        <v>575951854</v>
      </c>
      <c r="BP228" s="77">
        <f t="shared" si="105"/>
        <v>0</v>
      </c>
      <c r="BQ228" s="77">
        <f t="shared" si="106"/>
        <v>328.94523346497954</v>
      </c>
      <c r="BR228" s="44" t="str">
        <f t="shared" si="107"/>
        <v/>
      </c>
      <c r="BS228" s="77" t="str">
        <f t="shared" si="119"/>
        <v/>
      </c>
      <c r="BT228" s="77">
        <f t="shared" si="108"/>
        <v>328.94523346497954</v>
      </c>
      <c r="BU228" s="77" t="str">
        <f t="shared" si="109"/>
        <v/>
      </c>
    </row>
    <row r="229" spans="1:73" hidden="1">
      <c r="A229" s="95" t="s">
        <v>76</v>
      </c>
      <c r="B229" s="67">
        <v>123</v>
      </c>
      <c r="C229" s="67" t="s">
        <v>77</v>
      </c>
      <c r="D229" s="68">
        <v>5020542025</v>
      </c>
      <c r="E229" s="68" t="str">
        <f t="shared" si="96"/>
        <v/>
      </c>
      <c r="F229" s="62"/>
      <c r="G229" s="67" t="s">
        <v>165</v>
      </c>
      <c r="H229" s="67" t="s">
        <v>216</v>
      </c>
      <c r="I229" s="67" t="s">
        <v>86</v>
      </c>
      <c r="J229" s="67" t="s">
        <v>81</v>
      </c>
      <c r="K229" s="67"/>
      <c r="L229" s="67">
        <v>11</v>
      </c>
      <c r="M229" s="38">
        <f>SUMIFS(
   zonificación!$AA:$AA,
   zonificación!$A:$A,B229,
   zonificación!$K:$K, G229,
   zonificación!$I:$I,H229,
   zonificación!$W:$W, I229, zonificación!$AK:$AK, J229)</f>
        <v>161</v>
      </c>
      <c r="N229" s="69">
        <f>IF(COUNTIFS($D$2:$D229,D229)=1,SUMIFS($M:$M,D:D,D229),0)</f>
        <v>0</v>
      </c>
      <c r="O229" s="62">
        <v>3</v>
      </c>
      <c r="P229" s="67">
        <f>IF(COUNTIFS($D$2:$D229,D229)=1,SUMIFS($L:$L,D:D,D229),0)</f>
        <v>0</v>
      </c>
      <c r="Q229" s="70">
        <f>IF(COUNTIFS($D$2:$D229,D229)=1,SUMIFS($N:$N,D:D,D229),0)</f>
        <v>0</v>
      </c>
      <c r="R229" s="67" t="s">
        <v>183</v>
      </c>
      <c r="S229" s="67">
        <v>901009920</v>
      </c>
      <c r="T229" s="110">
        <v>901009920</v>
      </c>
      <c r="U229" s="67" t="s">
        <v>288</v>
      </c>
      <c r="V229" s="110" t="s">
        <v>288</v>
      </c>
      <c r="W229" s="67" t="s">
        <v>87</v>
      </c>
      <c r="X229" s="97">
        <v>46326</v>
      </c>
      <c r="Y229" s="72">
        <v>0</v>
      </c>
      <c r="Z229" s="73">
        <f>IF(COUNTIFS($D$2:$D229,$D229)=1,SUMIFS(Y:Y,$D:$D,$D229),0)</f>
        <v>0</v>
      </c>
      <c r="AA229" s="72">
        <v>0</v>
      </c>
      <c r="AB229" s="71" t="s">
        <v>85</v>
      </c>
      <c r="AC229" s="72">
        <v>0</v>
      </c>
      <c r="AD229" s="73">
        <f>IF(COUNTIFS($D$2:$D229,$D229)=1,SUMIFS(AC:AC,$D:$D,$D229),0)</f>
        <v>0</v>
      </c>
      <c r="AE229" s="73">
        <f>IF(COUNTIFS($D$2:$D229,$D229)=1,SUMIFS(AA:AA,$D:$D,$D229),0)</f>
        <v>0</v>
      </c>
      <c r="AF229" s="73">
        <f t="shared" si="110"/>
        <v>0</v>
      </c>
      <c r="AG229" s="73">
        <f t="shared" si="111"/>
        <v>0</v>
      </c>
      <c r="AH229" s="73">
        <f>IF(COUNTIFS($D$2:$D229,$D229)=1,SUMIFS(AG:AG,$D:$D,$D229),0)</f>
        <v>0</v>
      </c>
      <c r="AI229" s="65">
        <f t="shared" si="98"/>
        <v>2026</v>
      </c>
      <c r="AJ229" s="74">
        <f>AH229/VLOOKUP(AI229,SALARIOS!$A$1:$B$4,2,0)</f>
        <v>0</v>
      </c>
      <c r="AK229" s="72">
        <v>0</v>
      </c>
      <c r="AL229" s="72">
        <v>0</v>
      </c>
      <c r="AM229" s="72">
        <v>0</v>
      </c>
      <c r="AN229" s="72">
        <v>0</v>
      </c>
      <c r="AO229" s="73">
        <f t="shared" si="112"/>
        <v>0</v>
      </c>
      <c r="AP229" s="73">
        <f t="shared" si="113"/>
        <v>0</v>
      </c>
      <c r="AQ229" s="73">
        <f t="shared" si="114"/>
        <v>0</v>
      </c>
      <c r="AR229" s="73">
        <f>VALUE(IF(COUNTIFS($D$2:$D229,$D229)=1,MAX(0,SUMIFS(AP:AP,$D:$D,$D229)),0))</f>
        <v>0</v>
      </c>
      <c r="AS229" s="73">
        <f t="shared" si="97"/>
        <v>0</v>
      </c>
      <c r="AT229" s="73">
        <f>IF(COUNTIFS($D$2:$D229,$D229)=1,SUMIFS(AS:AS,$D:$D,$D229),0)</f>
        <v>0</v>
      </c>
      <c r="AU229" s="73">
        <f t="shared" si="115"/>
        <v>0</v>
      </c>
      <c r="AV229" s="73">
        <f t="shared" si="116"/>
        <v>0</v>
      </c>
      <c r="AW229" s="41">
        <f>SUMIFS(Combinaciones!$K:$K,Combinaciones!$A:$A,I229,Combinaciones!$B:$B,J229,Combinaciones!$F:$F,O229)*M229</f>
        <v>199286122</v>
      </c>
      <c r="AX229" s="73">
        <f>IF(COUNTIFS($D$2:$D229,$D229)=1,SUMIFS(AW:AW,$D:$D,$D229),0)</f>
        <v>0</v>
      </c>
      <c r="AY229" s="72">
        <v>0</v>
      </c>
      <c r="AZ229" s="71" t="s">
        <v>85</v>
      </c>
      <c r="BA229" s="75"/>
      <c r="BB229" s="73">
        <f t="shared" si="99"/>
        <v>0</v>
      </c>
      <c r="BC229" s="72">
        <v>0</v>
      </c>
      <c r="BD229" s="76">
        <f t="shared" si="117"/>
        <v>199286122</v>
      </c>
      <c r="BE229" s="73">
        <f>IF(COUNTIFS($D$2:$D229,$D229)=1,SUMIFS(BD:BD,$D:$D,$D229),0)</f>
        <v>0</v>
      </c>
      <c r="BF229" s="66">
        <v>0</v>
      </c>
      <c r="BG229" s="73">
        <f t="shared" si="120"/>
        <v>0</v>
      </c>
      <c r="BH229" s="73">
        <f>IF(COUNTIFS($D$2:$D229,$D229)=1,SUMIFS(BG:BG,$D:$D,$D229),0)</f>
        <v>0</v>
      </c>
      <c r="BI229" s="73">
        <f t="shared" si="100"/>
        <v>0</v>
      </c>
      <c r="BJ229" s="77">
        <f t="shared" si="118"/>
        <v>0</v>
      </c>
      <c r="BK229" s="44">
        <f t="shared" si="101"/>
        <v>199286122</v>
      </c>
      <c r="BL229" s="77">
        <f t="shared" si="102"/>
        <v>575951854</v>
      </c>
      <c r="BM229" s="73" t="str">
        <f>IF(COUNTIF($D$3:D229,D229)=1,BL229,"")</f>
        <v/>
      </c>
      <c r="BN229" s="41">
        <f t="shared" si="103"/>
        <v>0</v>
      </c>
      <c r="BO229" s="41">
        <f t="shared" si="104"/>
        <v>0</v>
      </c>
      <c r="BP229" s="77">
        <f t="shared" si="105"/>
        <v>0</v>
      </c>
      <c r="BQ229" s="77">
        <f t="shared" si="106"/>
        <v>0</v>
      </c>
      <c r="BR229" s="44" t="str">
        <f t="shared" si="107"/>
        <v/>
      </c>
      <c r="BS229" s="77" t="str">
        <f t="shared" si="119"/>
        <v/>
      </c>
      <c r="BT229" s="77">
        <f t="shared" si="108"/>
        <v>0</v>
      </c>
      <c r="BU229" s="77" t="str">
        <f t="shared" si="109"/>
        <v/>
      </c>
    </row>
    <row r="230" spans="1:73" hidden="1">
      <c r="A230" s="95" t="s">
        <v>76</v>
      </c>
      <c r="B230" s="67">
        <v>124</v>
      </c>
      <c r="C230" s="67" t="s">
        <v>77</v>
      </c>
      <c r="D230" s="68">
        <v>5010602026</v>
      </c>
      <c r="E230" s="68" t="str">
        <f t="shared" si="96"/>
        <v/>
      </c>
      <c r="F230" s="62"/>
      <c r="G230" s="67" t="s">
        <v>94</v>
      </c>
      <c r="H230" s="67" t="s">
        <v>289</v>
      </c>
      <c r="I230" s="67" t="s">
        <v>86</v>
      </c>
      <c r="J230" s="67" t="s">
        <v>81</v>
      </c>
      <c r="K230" s="67"/>
      <c r="L230" s="67">
        <v>3</v>
      </c>
      <c r="M230" s="38">
        <f>SUMIFS(
   zonificación!$AA:$AA,
   zonificación!$A:$A,B230,
   zonificación!$K:$K, G230,
   zonificación!$I:$I,H230,
   zonificación!$W:$W, I230, zonificación!$AK:$AK, J230)</f>
        <v>78</v>
      </c>
      <c r="N230" s="69">
        <f>IF(COUNTIFS($D$2:$D230,D230)=1,SUMIFS($M:$M,D:D,D230),0)</f>
        <v>150</v>
      </c>
      <c r="O230" s="62">
        <v>3</v>
      </c>
      <c r="P230" s="67">
        <f>IF(COUNTIFS($D$2:$D230,D230)=1,SUMIFS($L:$L,D:D,D230),0)</f>
        <v>10</v>
      </c>
      <c r="Q230" s="70">
        <f>IF(COUNTIFS($D$2:$D230,D230)=1,SUMIFS($N:$N,D:D,D230),0)</f>
        <v>150</v>
      </c>
      <c r="R230" s="67" t="s">
        <v>183</v>
      </c>
      <c r="S230" s="67">
        <v>901838321</v>
      </c>
      <c r="T230" s="110">
        <v>901838321</v>
      </c>
      <c r="U230" s="67" t="s">
        <v>282</v>
      </c>
      <c r="V230" s="110" t="s">
        <v>282</v>
      </c>
      <c r="W230" s="67" t="s">
        <v>87</v>
      </c>
      <c r="X230" s="97">
        <v>46326</v>
      </c>
      <c r="Y230" s="72">
        <v>0</v>
      </c>
      <c r="Z230" s="73">
        <f>IF(COUNTIFS($D$2:$D230,$D230)=1,SUMIFS(Y:Y,$D:$D,$D230),0)</f>
        <v>0</v>
      </c>
      <c r="AA230" s="72">
        <v>0</v>
      </c>
      <c r="AB230" s="71" t="s">
        <v>85</v>
      </c>
      <c r="AC230" s="72">
        <v>0</v>
      </c>
      <c r="AD230" s="73">
        <f>IF(COUNTIFS($D$2:$D230,$D230)=1,SUMIFS(AC:AC,$D:$D,$D230),0)</f>
        <v>0</v>
      </c>
      <c r="AE230" s="73">
        <f>IF(COUNTIFS($D$2:$D230,$D230)=1,SUMIFS(AA:AA,$D:$D,$D230),0)</f>
        <v>0</v>
      </c>
      <c r="AF230" s="73">
        <f t="shared" si="110"/>
        <v>0</v>
      </c>
      <c r="AG230" s="73">
        <f t="shared" si="111"/>
        <v>0</v>
      </c>
      <c r="AH230" s="73">
        <f>IF(COUNTIFS($D$2:$D230,$D230)=1,SUMIFS(AG:AG,$D:$D,$D230),0)</f>
        <v>0</v>
      </c>
      <c r="AI230" s="65">
        <f t="shared" si="98"/>
        <v>2026</v>
      </c>
      <c r="AJ230" s="74">
        <f>AH230/VLOOKUP(AI230,SALARIOS!$A$1:$B$4,2,0)</f>
        <v>0</v>
      </c>
      <c r="AK230" s="72">
        <v>0</v>
      </c>
      <c r="AL230" s="72">
        <v>0</v>
      </c>
      <c r="AM230" s="72">
        <v>0</v>
      </c>
      <c r="AN230" s="72">
        <v>0</v>
      </c>
      <c r="AO230" s="73">
        <f t="shared" si="112"/>
        <v>0</v>
      </c>
      <c r="AP230" s="73">
        <f t="shared" si="113"/>
        <v>0</v>
      </c>
      <c r="AQ230" s="73">
        <f t="shared" si="114"/>
        <v>0</v>
      </c>
      <c r="AR230" s="73">
        <f>VALUE(IF(COUNTIFS($D$2:$D230,$D230)=1,MAX(0,SUMIFS(AP:AP,$D:$D,$D230)),0))</f>
        <v>0</v>
      </c>
      <c r="AS230" s="73">
        <f t="shared" si="97"/>
        <v>0</v>
      </c>
      <c r="AT230" s="73">
        <f>IF(COUNTIFS($D$2:$D230,$D230)=1,SUMIFS(AS:AS,$D:$D,$D230),0)</f>
        <v>0</v>
      </c>
      <c r="AU230" s="73">
        <f t="shared" si="115"/>
        <v>0</v>
      </c>
      <c r="AV230" s="73">
        <f t="shared" si="116"/>
        <v>0</v>
      </c>
      <c r="AW230" s="41">
        <f>SUMIFS(Combinaciones!$K:$K,Combinaciones!$A:$A,I230,Combinaciones!$B:$B,J230,Combinaciones!$F:$F,O230)*M230</f>
        <v>96548556</v>
      </c>
      <c r="AX230" s="73">
        <f>IF(COUNTIFS($D$2:$D230,$D230)=1,SUMIFS(AW:AW,$D:$D,$D230),0)</f>
        <v>185670300</v>
      </c>
      <c r="AY230" s="72">
        <v>0</v>
      </c>
      <c r="AZ230" s="71" t="s">
        <v>85</v>
      </c>
      <c r="BA230" s="75"/>
      <c r="BB230" s="73">
        <f t="shared" si="99"/>
        <v>0</v>
      </c>
      <c r="BC230" s="72">
        <v>0</v>
      </c>
      <c r="BD230" s="76">
        <f t="shared" si="117"/>
        <v>96548556</v>
      </c>
      <c r="BE230" s="73">
        <f>IF(COUNTIFS($D$2:$D230,$D230)=1,SUMIFS(BD:BD,$D:$D,$D230),0)</f>
        <v>185670300</v>
      </c>
      <c r="BF230" s="66">
        <v>0</v>
      </c>
      <c r="BG230" s="73">
        <f t="shared" si="120"/>
        <v>0</v>
      </c>
      <c r="BH230" s="73">
        <f>IF(COUNTIFS($D$2:$D230,$D230)=1,SUMIFS(BG:BG,$D:$D,$D230),0)</f>
        <v>0</v>
      </c>
      <c r="BI230" s="73">
        <f t="shared" si="100"/>
        <v>185670300</v>
      </c>
      <c r="BJ230" s="77">
        <f t="shared" si="118"/>
        <v>106.04247517712268</v>
      </c>
      <c r="BK230" s="44">
        <f t="shared" si="101"/>
        <v>96548556</v>
      </c>
      <c r="BL230" s="77">
        <f t="shared" si="102"/>
        <v>185670300</v>
      </c>
      <c r="BM230" s="73">
        <f>IF(COUNTIF($D$3:D230,D230)=1,BL230,"")</f>
        <v>185670300</v>
      </c>
      <c r="BN230" s="41">
        <f t="shared" si="103"/>
        <v>0</v>
      </c>
      <c r="BO230" s="41">
        <f t="shared" si="104"/>
        <v>185670300</v>
      </c>
      <c r="BP230" s="77">
        <f t="shared" si="105"/>
        <v>0</v>
      </c>
      <c r="BQ230" s="77">
        <f t="shared" si="106"/>
        <v>106.04247517712268</v>
      </c>
      <c r="BR230" s="44" t="str">
        <f t="shared" si="107"/>
        <v/>
      </c>
      <c r="BS230" s="77" t="str">
        <f t="shared" si="119"/>
        <v/>
      </c>
      <c r="BT230" s="77">
        <f t="shared" si="108"/>
        <v>106.04247517712268</v>
      </c>
      <c r="BU230" s="77" t="str">
        <f t="shared" si="109"/>
        <v/>
      </c>
    </row>
    <row r="231" spans="1:73" hidden="1">
      <c r="A231" s="95" t="s">
        <v>76</v>
      </c>
      <c r="B231" s="67">
        <v>124</v>
      </c>
      <c r="C231" s="67" t="s">
        <v>77</v>
      </c>
      <c r="D231" s="68">
        <v>5010602026</v>
      </c>
      <c r="E231" s="68" t="str">
        <f t="shared" si="96"/>
        <v/>
      </c>
      <c r="F231" s="62"/>
      <c r="G231" s="67" t="s">
        <v>94</v>
      </c>
      <c r="H231" s="67" t="s">
        <v>103</v>
      </c>
      <c r="I231" s="67" t="s">
        <v>86</v>
      </c>
      <c r="J231" s="67" t="s">
        <v>81</v>
      </c>
      <c r="K231" s="67"/>
      <c r="L231" s="67">
        <v>7</v>
      </c>
      <c r="M231" s="38">
        <f>SUMIFS(
   zonificación!$AA:$AA,
   zonificación!$A:$A,B231,
   zonificación!$K:$K, G231,
   zonificación!$I:$I,H231,
   zonificación!$W:$W, I231, zonificación!$AK:$AK, J231)</f>
        <v>72</v>
      </c>
      <c r="N231" s="69">
        <f>IF(COUNTIFS($D$2:$D231,D231)=1,SUMIFS($M:$M,D:D,D231),0)</f>
        <v>0</v>
      </c>
      <c r="O231" s="62">
        <v>3</v>
      </c>
      <c r="P231" s="67">
        <f>IF(COUNTIFS($D$2:$D231,D231)=1,SUMIFS($L:$L,D:D,D231),0)</f>
        <v>0</v>
      </c>
      <c r="Q231" s="70">
        <f>IF(COUNTIFS($D$2:$D231,D231)=1,SUMIFS($N:$N,D:D,D231),0)</f>
        <v>0</v>
      </c>
      <c r="R231" s="67" t="s">
        <v>183</v>
      </c>
      <c r="S231" s="67">
        <v>901838321</v>
      </c>
      <c r="T231" s="110">
        <v>901838321</v>
      </c>
      <c r="U231" s="67" t="s">
        <v>282</v>
      </c>
      <c r="V231" s="110" t="s">
        <v>282</v>
      </c>
      <c r="W231" s="67" t="s">
        <v>87</v>
      </c>
      <c r="X231" s="97">
        <v>46326</v>
      </c>
      <c r="Y231" s="72">
        <v>0</v>
      </c>
      <c r="Z231" s="73">
        <f>IF(COUNTIFS($D$2:$D231,$D231)=1,SUMIFS(Y:Y,$D:$D,$D231),0)</f>
        <v>0</v>
      </c>
      <c r="AA231" s="72">
        <v>0</v>
      </c>
      <c r="AB231" s="71" t="s">
        <v>85</v>
      </c>
      <c r="AC231" s="72">
        <v>0</v>
      </c>
      <c r="AD231" s="73">
        <f>IF(COUNTIFS($D$2:$D231,$D231)=1,SUMIFS(AC:AC,$D:$D,$D231),0)</f>
        <v>0</v>
      </c>
      <c r="AE231" s="73">
        <f>IF(COUNTIFS($D$2:$D231,$D231)=1,SUMIFS(AA:AA,$D:$D,$D231),0)</f>
        <v>0</v>
      </c>
      <c r="AF231" s="73">
        <f t="shared" si="110"/>
        <v>0</v>
      </c>
      <c r="AG231" s="73">
        <f t="shared" si="111"/>
        <v>0</v>
      </c>
      <c r="AH231" s="73">
        <f>IF(COUNTIFS($D$2:$D231,$D231)=1,SUMIFS(AG:AG,$D:$D,$D231),0)</f>
        <v>0</v>
      </c>
      <c r="AI231" s="65">
        <f t="shared" si="98"/>
        <v>2026</v>
      </c>
      <c r="AJ231" s="74">
        <f>AH231/VLOOKUP(AI231,SALARIOS!$A$1:$B$4,2,0)</f>
        <v>0</v>
      </c>
      <c r="AK231" s="72">
        <v>0</v>
      </c>
      <c r="AL231" s="72">
        <v>0</v>
      </c>
      <c r="AM231" s="72">
        <v>0</v>
      </c>
      <c r="AN231" s="72">
        <v>0</v>
      </c>
      <c r="AO231" s="73">
        <f t="shared" si="112"/>
        <v>0</v>
      </c>
      <c r="AP231" s="73">
        <f t="shared" si="113"/>
        <v>0</v>
      </c>
      <c r="AQ231" s="73">
        <f t="shared" si="114"/>
        <v>0</v>
      </c>
      <c r="AR231" s="73">
        <f>VALUE(IF(COUNTIFS($D$2:$D231,$D231)=1,MAX(0,SUMIFS(AP:AP,$D:$D,$D231)),0))</f>
        <v>0</v>
      </c>
      <c r="AS231" s="73">
        <f t="shared" si="97"/>
        <v>0</v>
      </c>
      <c r="AT231" s="73">
        <f>IF(COUNTIFS($D$2:$D231,$D231)=1,SUMIFS(AS:AS,$D:$D,$D231),0)</f>
        <v>0</v>
      </c>
      <c r="AU231" s="73">
        <f t="shared" si="115"/>
        <v>0</v>
      </c>
      <c r="AV231" s="73">
        <f t="shared" si="116"/>
        <v>0</v>
      </c>
      <c r="AW231" s="41">
        <f>SUMIFS(Combinaciones!$K:$K,Combinaciones!$A:$A,I231,Combinaciones!$B:$B,J231,Combinaciones!$F:$F,O231)*M231</f>
        <v>89121744</v>
      </c>
      <c r="AX231" s="73">
        <f>IF(COUNTIFS($D$2:$D231,$D231)=1,SUMIFS(AW:AW,$D:$D,$D231),0)</f>
        <v>0</v>
      </c>
      <c r="AY231" s="72">
        <v>0</v>
      </c>
      <c r="AZ231" s="71" t="s">
        <v>85</v>
      </c>
      <c r="BA231" s="75"/>
      <c r="BB231" s="73">
        <f t="shared" si="99"/>
        <v>0</v>
      </c>
      <c r="BC231" s="72">
        <v>0</v>
      </c>
      <c r="BD231" s="76">
        <f t="shared" si="117"/>
        <v>89121744</v>
      </c>
      <c r="BE231" s="73">
        <f>IF(COUNTIFS($D$2:$D231,$D231)=1,SUMIFS(BD:BD,$D:$D,$D231),0)</f>
        <v>0</v>
      </c>
      <c r="BF231" s="66">
        <v>0</v>
      </c>
      <c r="BG231" s="73">
        <f t="shared" si="120"/>
        <v>0</v>
      </c>
      <c r="BH231" s="73">
        <f>IF(COUNTIFS($D$2:$D231,$D231)=1,SUMIFS(BG:BG,$D:$D,$D231),0)</f>
        <v>0</v>
      </c>
      <c r="BI231" s="73">
        <f t="shared" si="100"/>
        <v>0</v>
      </c>
      <c r="BJ231" s="77">
        <f t="shared" si="118"/>
        <v>0</v>
      </c>
      <c r="BK231" s="44">
        <f t="shared" si="101"/>
        <v>89121744</v>
      </c>
      <c r="BL231" s="77">
        <f t="shared" si="102"/>
        <v>185670300</v>
      </c>
      <c r="BM231" s="73" t="str">
        <f>IF(COUNTIF($D$3:D231,D231)=1,BL231,"")</f>
        <v/>
      </c>
      <c r="BN231" s="41">
        <f t="shared" si="103"/>
        <v>0</v>
      </c>
      <c r="BO231" s="41">
        <f t="shared" si="104"/>
        <v>0</v>
      </c>
      <c r="BP231" s="77">
        <f t="shared" si="105"/>
        <v>0</v>
      </c>
      <c r="BQ231" s="77">
        <f t="shared" si="106"/>
        <v>0</v>
      </c>
      <c r="BR231" s="44" t="str">
        <f t="shared" si="107"/>
        <v/>
      </c>
      <c r="BS231" s="77" t="str">
        <f t="shared" si="119"/>
        <v/>
      </c>
      <c r="BT231" s="77">
        <f t="shared" si="108"/>
        <v>0</v>
      </c>
      <c r="BU231" s="77" t="str">
        <f t="shared" si="109"/>
        <v/>
      </c>
    </row>
    <row r="232" spans="1:73" hidden="1">
      <c r="A232" s="95" t="s">
        <v>76</v>
      </c>
      <c r="B232" s="67">
        <v>125</v>
      </c>
      <c r="C232" s="67" t="s">
        <v>77</v>
      </c>
      <c r="D232" s="68">
        <v>5010542026</v>
      </c>
      <c r="E232" s="68" t="str">
        <f t="shared" si="96"/>
        <v/>
      </c>
      <c r="F232" s="62"/>
      <c r="G232" s="67" t="s">
        <v>176</v>
      </c>
      <c r="H232" s="67" t="s">
        <v>182</v>
      </c>
      <c r="I232" s="67" t="s">
        <v>86</v>
      </c>
      <c r="J232" s="67" t="s">
        <v>81</v>
      </c>
      <c r="K232" s="38" t="str">
        <f>INDEX('[3]Zonificación '!$AK:$AK,MATCH(D232,'[3]Zonificación '!$B:$B,0))</f>
        <v>OPERADOR COMPONENTE PEDAGOGICO CON ALIMENTOS</v>
      </c>
      <c r="L232" s="67">
        <v>6</v>
      </c>
      <c r="M232" s="38">
        <f>SUMIFS(
   zonificación!$AA:$AA,
   zonificación!$A:$A,B232,
   zonificación!$K:$K, G232,
   zonificación!$I:$I,H232,
   zonificación!$W:$W, I232, zonificación!$AK:$AK, J232)</f>
        <v>132</v>
      </c>
      <c r="N232" s="69">
        <f>IF(COUNTIFS($D$2:$D232,D232)=1,SUMIFS($M:$M,D:D,D232),0)</f>
        <v>132</v>
      </c>
      <c r="O232" s="62">
        <v>3</v>
      </c>
      <c r="P232" s="67">
        <f>IF(COUNTIFS($D$2:$D232,D232)=1,SUMIFS($L:$L,D:D,D232),0)</f>
        <v>6</v>
      </c>
      <c r="Q232" s="70">
        <f>IF(COUNTIFS($D$2:$D232,D232)=1,SUMIFS($N:$N,D:D,D232),0)</f>
        <v>132</v>
      </c>
      <c r="R232" s="67" t="s">
        <v>82</v>
      </c>
      <c r="S232" s="67">
        <v>800145148</v>
      </c>
      <c r="T232" s="110">
        <v>800145148</v>
      </c>
      <c r="U232" s="67" t="s">
        <v>204</v>
      </c>
      <c r="V232" s="110" t="s">
        <v>204</v>
      </c>
      <c r="W232" s="67" t="s">
        <v>87</v>
      </c>
      <c r="X232" s="97">
        <v>46326</v>
      </c>
      <c r="Y232" s="72">
        <v>0</v>
      </c>
      <c r="Z232" s="73">
        <f>IF(COUNTIFS($D$2:$D232,$D232)=1,SUMIFS(Y:Y,$D:$D,$D232),0)</f>
        <v>0</v>
      </c>
      <c r="AA232" s="72">
        <v>0</v>
      </c>
      <c r="AB232" s="71" t="s">
        <v>85</v>
      </c>
      <c r="AC232" s="72">
        <v>0</v>
      </c>
      <c r="AD232" s="73">
        <f>IF(COUNTIFS($D$2:$D232,$D232)=1,SUMIFS(AC:AC,$D:$D,$D232),0)</f>
        <v>0</v>
      </c>
      <c r="AE232" s="73">
        <f>IF(COUNTIFS($D$2:$D232,$D232)=1,SUMIFS(AA:AA,$D:$D,$D232),0)</f>
        <v>0</v>
      </c>
      <c r="AF232" s="73">
        <f t="shared" si="110"/>
        <v>0</v>
      </c>
      <c r="AG232" s="73">
        <f t="shared" si="111"/>
        <v>0</v>
      </c>
      <c r="AH232" s="73">
        <f>IF(COUNTIFS($D$2:$D232,$D232)=1,SUMIFS(AG:AG,$D:$D,$D232),0)</f>
        <v>0</v>
      </c>
      <c r="AI232" s="65">
        <f t="shared" si="98"/>
        <v>2026</v>
      </c>
      <c r="AJ232" s="74">
        <f>AH232/VLOOKUP(AI232,SALARIOS!$A$1:$B$4,2,0)</f>
        <v>0</v>
      </c>
      <c r="AK232" s="72">
        <v>0</v>
      </c>
      <c r="AL232" s="72">
        <v>0</v>
      </c>
      <c r="AM232" s="72">
        <v>0</v>
      </c>
      <c r="AN232" s="72">
        <v>0</v>
      </c>
      <c r="AO232" s="73">
        <f t="shared" si="112"/>
        <v>0</v>
      </c>
      <c r="AP232" s="73">
        <f t="shared" si="113"/>
        <v>0</v>
      </c>
      <c r="AQ232" s="73">
        <f t="shared" si="114"/>
        <v>0</v>
      </c>
      <c r="AR232" s="73">
        <f>VALUE(IF(COUNTIFS($D$2:$D232,$D232)=1,MAX(0,SUMIFS(AP:AP,$D:$D,$D232)),0))</f>
        <v>0</v>
      </c>
      <c r="AS232" s="73">
        <f t="shared" si="97"/>
        <v>0</v>
      </c>
      <c r="AT232" s="73">
        <f>IF(COUNTIFS($D$2:$D232,$D232)=1,SUMIFS(AS:AS,$D:$D,$D232),0)</f>
        <v>0</v>
      </c>
      <c r="AU232" s="73">
        <f t="shared" si="115"/>
        <v>0</v>
      </c>
      <c r="AV232" s="73">
        <f t="shared" si="116"/>
        <v>0</v>
      </c>
      <c r="AW232" s="41">
        <f>SUMIFS(Combinaciones!$K:$K,Combinaciones!$A:$A,I232,Combinaciones!$B:$B,J232,Combinaciones!$F:$F,O232)*M232</f>
        <v>163389864</v>
      </c>
      <c r="AX232" s="73">
        <f>IF(COUNTIFS($D$2:$D232,$D232)=1,SUMIFS(AW:AW,$D:$D,$D232),0)</f>
        <v>163389864</v>
      </c>
      <c r="AY232" s="72">
        <v>0</v>
      </c>
      <c r="AZ232" s="71" t="s">
        <v>85</v>
      </c>
      <c r="BA232" s="75"/>
      <c r="BB232" s="73">
        <f t="shared" si="99"/>
        <v>0</v>
      </c>
      <c r="BC232" s="72">
        <v>0</v>
      </c>
      <c r="BD232" s="76">
        <f t="shared" si="117"/>
        <v>163389864</v>
      </c>
      <c r="BE232" s="73">
        <f>IF(COUNTIFS($D$2:$D232,$D232)=1,SUMIFS(BD:BD,$D:$D,$D232),0)</f>
        <v>163389864</v>
      </c>
      <c r="BF232" s="66">
        <v>0.02</v>
      </c>
      <c r="BG232" s="73">
        <f t="shared" si="120"/>
        <v>3267797.2800000003</v>
      </c>
      <c r="BH232" s="73">
        <f>IF(COUNTIFS($D$2:$D232,$D232)=1,SUMIFS(BG:BG,$D:$D,$D232),0)</f>
        <v>3267797.2800000003</v>
      </c>
      <c r="BI232" s="73">
        <f t="shared" si="100"/>
        <v>166657661.28</v>
      </c>
      <c r="BJ232" s="77">
        <f t="shared" si="118"/>
        <v>95.183725718985329</v>
      </c>
      <c r="BK232" s="44">
        <f t="shared" si="101"/>
        <v>163389864</v>
      </c>
      <c r="BL232" s="77">
        <f t="shared" si="102"/>
        <v>163389864</v>
      </c>
      <c r="BM232" s="73">
        <f>IF(COUNTIF($D$3:D232,D232)=1,BL232,"")</f>
        <v>163389864</v>
      </c>
      <c r="BN232" s="41">
        <f t="shared" si="103"/>
        <v>3267797.2800000003</v>
      </c>
      <c r="BO232" s="41">
        <f t="shared" si="104"/>
        <v>166657661.28</v>
      </c>
      <c r="BP232" s="77">
        <f t="shared" si="105"/>
        <v>0</v>
      </c>
      <c r="BQ232" s="77">
        <f t="shared" si="106"/>
        <v>95.183725718985329</v>
      </c>
      <c r="BR232" s="44" t="str">
        <f t="shared" si="107"/>
        <v/>
      </c>
      <c r="BS232" s="77" t="str">
        <f t="shared" si="119"/>
        <v/>
      </c>
      <c r="BT232" s="77">
        <f t="shared" si="108"/>
        <v>95.183725718985329</v>
      </c>
      <c r="BU232" s="77" t="str">
        <f t="shared" si="109"/>
        <v/>
      </c>
    </row>
    <row r="233" spans="1:73" hidden="1">
      <c r="A233" s="95" t="s">
        <v>76</v>
      </c>
      <c r="B233" s="67">
        <v>126</v>
      </c>
      <c r="C233" s="67" t="s">
        <v>77</v>
      </c>
      <c r="D233" s="68">
        <v>5010552026</v>
      </c>
      <c r="E233" s="68" t="str">
        <f t="shared" si="96"/>
        <v/>
      </c>
      <c r="F233" s="62"/>
      <c r="G233" s="67" t="s">
        <v>108</v>
      </c>
      <c r="H233" s="67" t="s">
        <v>250</v>
      </c>
      <c r="I233" s="67" t="s">
        <v>89</v>
      </c>
      <c r="J233" s="67" t="s">
        <v>81</v>
      </c>
      <c r="K233" s="38" t="str">
        <f>INDEX('[3]Zonificación '!$AK:$AK,MATCH(D233,'[3]Zonificación '!$B:$B,0))</f>
        <v>OPERADOR COMPONENTE PEDAGOGICO CON ALIMENTOS</v>
      </c>
      <c r="L233" s="67">
        <v>5</v>
      </c>
      <c r="M233" s="38">
        <f>SUMIFS(
   zonificación!$AA:$AA,
   zonificación!$A:$A,B233,
   zonificación!$K:$K, G233,
   zonificación!$I:$I,H233,
   zonificación!$W:$W, I233, zonificación!$AK:$AK, J233)</f>
        <v>487</v>
      </c>
      <c r="N233" s="69">
        <f>IF(COUNTIFS($D$2:$D233,D233)=1,SUMIFS($M:$M,D:D,D233),0)</f>
        <v>563</v>
      </c>
      <c r="O233" s="62">
        <v>3</v>
      </c>
      <c r="P233" s="67">
        <f>IF(COUNTIFS($D$2:$D233,D233)=1,SUMIFS($L:$L,D:D,D233),0)</f>
        <v>7</v>
      </c>
      <c r="Q233" s="70">
        <f>IF(COUNTIFS($D$2:$D233,D233)=1,SUMIFS($N:$N,D:D,D233),0)</f>
        <v>563</v>
      </c>
      <c r="R233" s="67" t="s">
        <v>82</v>
      </c>
      <c r="S233" s="67">
        <v>811001810</v>
      </c>
      <c r="T233" s="110">
        <v>811001810</v>
      </c>
      <c r="U233" s="67" t="s">
        <v>290</v>
      </c>
      <c r="V233" s="110" t="s">
        <v>290</v>
      </c>
      <c r="W233" s="67" t="s">
        <v>84</v>
      </c>
      <c r="X233" s="97">
        <v>46326</v>
      </c>
      <c r="Y233" s="72">
        <v>0</v>
      </c>
      <c r="Z233" s="73">
        <f>IF(COUNTIFS($D$2:$D233,$D233)=1,SUMIFS(Y:Y,$D:$D,$D233),0)</f>
        <v>0</v>
      </c>
      <c r="AA233" s="72">
        <v>0</v>
      </c>
      <c r="AB233" s="71" t="s">
        <v>85</v>
      </c>
      <c r="AC233" s="72">
        <v>0</v>
      </c>
      <c r="AD233" s="73">
        <f>IF(COUNTIFS($D$2:$D233,$D233)=1,SUMIFS(AC:AC,$D:$D,$D233),0)</f>
        <v>0</v>
      </c>
      <c r="AE233" s="73">
        <f>IF(COUNTIFS($D$2:$D233,$D233)=1,SUMIFS(AA:AA,$D:$D,$D233),0)</f>
        <v>0</v>
      </c>
      <c r="AF233" s="73">
        <f t="shared" si="110"/>
        <v>0</v>
      </c>
      <c r="AG233" s="73">
        <f t="shared" si="111"/>
        <v>0</v>
      </c>
      <c r="AH233" s="73">
        <f>IF(COUNTIFS($D$2:$D233,$D233)=1,SUMIFS(AG:AG,$D:$D,$D233),0)</f>
        <v>0</v>
      </c>
      <c r="AI233" s="65">
        <f t="shared" si="98"/>
        <v>2026</v>
      </c>
      <c r="AJ233" s="74">
        <f>AH233/VLOOKUP(AI233,SALARIOS!$A$1:$B$4,2,0)</f>
        <v>0</v>
      </c>
      <c r="AK233" s="72">
        <v>0</v>
      </c>
      <c r="AL233" s="72">
        <v>0</v>
      </c>
      <c r="AM233" s="72">
        <v>0</v>
      </c>
      <c r="AN233" s="72">
        <v>0</v>
      </c>
      <c r="AO233" s="73">
        <f t="shared" si="112"/>
        <v>0</v>
      </c>
      <c r="AP233" s="73">
        <f t="shared" si="113"/>
        <v>0</v>
      </c>
      <c r="AQ233" s="73">
        <f t="shared" si="114"/>
        <v>0</v>
      </c>
      <c r="AR233" s="73">
        <f>VALUE(IF(COUNTIFS($D$2:$D233,$D233)=1,MAX(0,SUMIFS(AP:AP,$D:$D,$D233)),0))</f>
        <v>0</v>
      </c>
      <c r="AS233" s="73">
        <f t="shared" si="97"/>
        <v>0</v>
      </c>
      <c r="AT233" s="73">
        <f>IF(COUNTIFS($D$2:$D233,$D233)=1,SUMIFS(AS:AS,$D:$D,$D233),0)</f>
        <v>0</v>
      </c>
      <c r="AU233" s="73">
        <f t="shared" si="115"/>
        <v>0</v>
      </c>
      <c r="AV233" s="73">
        <f t="shared" si="116"/>
        <v>0</v>
      </c>
      <c r="AW233" s="41">
        <f>SUMIFS(Combinaciones!$K:$K,Combinaciones!$A:$A,I233,Combinaciones!$B:$B,J233,Combinaciones!$F:$F,O233)*M233</f>
        <v>849561273</v>
      </c>
      <c r="AX233" s="73">
        <f>IF(COUNTIFS($D$2:$D233,$D233)=1,SUMIFS(AW:AW,$D:$D,$D233),0)</f>
        <v>977931657</v>
      </c>
      <c r="AY233" s="72">
        <v>0</v>
      </c>
      <c r="AZ233" s="71" t="s">
        <v>85</v>
      </c>
      <c r="BA233" s="75"/>
      <c r="BB233" s="73">
        <f t="shared" si="99"/>
        <v>0</v>
      </c>
      <c r="BC233" s="72">
        <v>0</v>
      </c>
      <c r="BD233" s="76">
        <f t="shared" si="117"/>
        <v>849561273</v>
      </c>
      <c r="BE233" s="73">
        <f>IF(COUNTIFS($D$2:$D233,$D233)=1,SUMIFS(BD:BD,$D:$D,$D233),0)</f>
        <v>977931657</v>
      </c>
      <c r="BF233" s="66">
        <v>0.02</v>
      </c>
      <c r="BG233" s="73">
        <f t="shared" si="120"/>
        <v>19558633.140000001</v>
      </c>
      <c r="BH233" s="73">
        <f>IF(COUNTIFS($D$2:$D233,$D233)=1,SUMIFS(BG:BG,$D:$D,$D233),0)</f>
        <v>19558633.140000001</v>
      </c>
      <c r="BI233" s="73">
        <f t="shared" si="100"/>
        <v>997490290.13999999</v>
      </c>
      <c r="BJ233" s="77">
        <f t="shared" si="118"/>
        <v>569.69983530802642</v>
      </c>
      <c r="BK233" s="44">
        <f t="shared" si="101"/>
        <v>849561273</v>
      </c>
      <c r="BL233" s="77">
        <f t="shared" si="102"/>
        <v>977931657</v>
      </c>
      <c r="BM233" s="73">
        <f>IF(COUNTIF($D$3:D233,D233)=1,BL233,"")</f>
        <v>977931657</v>
      </c>
      <c r="BN233" s="41">
        <f t="shared" si="103"/>
        <v>19558633.140000001</v>
      </c>
      <c r="BO233" s="41">
        <f t="shared" si="104"/>
        <v>997490290.13999999</v>
      </c>
      <c r="BP233" s="77">
        <f t="shared" si="105"/>
        <v>0</v>
      </c>
      <c r="BQ233" s="77">
        <f t="shared" si="106"/>
        <v>569.69983530802642</v>
      </c>
      <c r="BR233" s="44" t="str">
        <f t="shared" si="107"/>
        <v/>
      </c>
      <c r="BS233" s="77" t="str">
        <f t="shared" si="119"/>
        <v/>
      </c>
      <c r="BT233" s="77">
        <f t="shared" si="108"/>
        <v>569.69983530802642</v>
      </c>
      <c r="BU233" s="77" t="str">
        <f t="shared" si="109"/>
        <v/>
      </c>
    </row>
    <row r="234" spans="1:73" hidden="1">
      <c r="A234" s="95" t="s">
        <v>76</v>
      </c>
      <c r="B234" s="67">
        <v>126</v>
      </c>
      <c r="C234" s="67" t="s">
        <v>77</v>
      </c>
      <c r="D234" s="68">
        <v>5010552026</v>
      </c>
      <c r="E234" s="68" t="str">
        <f t="shared" si="96"/>
        <v/>
      </c>
      <c r="F234" s="62"/>
      <c r="G234" s="67" t="s">
        <v>108</v>
      </c>
      <c r="H234" s="67" t="s">
        <v>250</v>
      </c>
      <c r="I234" s="67" t="s">
        <v>80</v>
      </c>
      <c r="J234" s="67" t="s">
        <v>81</v>
      </c>
      <c r="K234" s="38" t="str">
        <f>INDEX('[3]Zonificación '!$AK:$AK,MATCH(D234,'[3]Zonificación '!$B:$B,0))</f>
        <v>OPERADOR COMPONENTE PEDAGOGICO CON ALIMENTOS</v>
      </c>
      <c r="L234" s="67">
        <v>2</v>
      </c>
      <c r="M234" s="38">
        <f>SUMIFS(
   zonificación!$AA:$AA,
   zonificación!$A:$A,B234,
   zonificación!$K:$K, G234,
   zonificación!$I:$I,H234,
   zonificación!$W:$W, I234, zonificación!$AK:$AK, J234)</f>
        <v>76</v>
      </c>
      <c r="N234" s="69">
        <f>IF(COUNTIFS($D$2:$D234,D234)=1,SUMIFS($M:$M,D:D,D234),0)</f>
        <v>0</v>
      </c>
      <c r="O234" s="62">
        <v>3</v>
      </c>
      <c r="P234" s="67">
        <f>IF(COUNTIFS($D$2:$D234,D234)=1,SUMIFS($L:$L,D:D,D234),0)</f>
        <v>0</v>
      </c>
      <c r="Q234" s="70">
        <f>IF(COUNTIFS($D$2:$D234,D234)=1,SUMIFS($N:$N,D:D,D234),0)</f>
        <v>0</v>
      </c>
      <c r="R234" s="67" t="s">
        <v>82</v>
      </c>
      <c r="S234" s="67">
        <v>811001810</v>
      </c>
      <c r="T234" s="110">
        <v>811001810</v>
      </c>
      <c r="U234" s="67" t="s">
        <v>290</v>
      </c>
      <c r="V234" s="110" t="s">
        <v>290</v>
      </c>
      <c r="W234" s="67" t="s">
        <v>84</v>
      </c>
      <c r="X234" s="97">
        <v>46326</v>
      </c>
      <c r="Y234" s="72">
        <v>0</v>
      </c>
      <c r="Z234" s="73">
        <f>IF(COUNTIFS($D$2:$D234,$D234)=1,SUMIFS(Y:Y,$D:$D,$D234),0)</f>
        <v>0</v>
      </c>
      <c r="AA234" s="72">
        <v>0</v>
      </c>
      <c r="AB234" s="71" t="s">
        <v>85</v>
      </c>
      <c r="AC234" s="72">
        <v>0</v>
      </c>
      <c r="AD234" s="73">
        <f>IF(COUNTIFS($D$2:$D234,$D234)=1,SUMIFS(AC:AC,$D:$D,$D234),0)</f>
        <v>0</v>
      </c>
      <c r="AE234" s="73">
        <f>IF(COUNTIFS($D$2:$D234,$D234)=1,SUMIFS(AA:AA,$D:$D,$D234),0)</f>
        <v>0</v>
      </c>
      <c r="AF234" s="73">
        <f t="shared" si="110"/>
        <v>0</v>
      </c>
      <c r="AG234" s="73">
        <f t="shared" si="111"/>
        <v>0</v>
      </c>
      <c r="AH234" s="73">
        <f>IF(COUNTIFS($D$2:$D234,$D234)=1,SUMIFS(AG:AG,$D:$D,$D234),0)</f>
        <v>0</v>
      </c>
      <c r="AI234" s="65">
        <f t="shared" si="98"/>
        <v>2026</v>
      </c>
      <c r="AJ234" s="74">
        <f>AH234/VLOOKUP(AI234,SALARIOS!$A$1:$B$4,2,0)</f>
        <v>0</v>
      </c>
      <c r="AK234" s="72">
        <v>0</v>
      </c>
      <c r="AL234" s="72">
        <v>0</v>
      </c>
      <c r="AM234" s="72">
        <v>0</v>
      </c>
      <c r="AN234" s="72">
        <v>0</v>
      </c>
      <c r="AO234" s="73">
        <f t="shared" si="112"/>
        <v>0</v>
      </c>
      <c r="AP234" s="73">
        <f t="shared" si="113"/>
        <v>0</v>
      </c>
      <c r="AQ234" s="73">
        <f t="shared" si="114"/>
        <v>0</v>
      </c>
      <c r="AR234" s="73">
        <f>VALUE(IF(COUNTIFS($D$2:$D234,$D234)=1,MAX(0,SUMIFS(AP:AP,$D:$D,$D234)),0))</f>
        <v>0</v>
      </c>
      <c r="AS234" s="73">
        <f t="shared" si="97"/>
        <v>0</v>
      </c>
      <c r="AT234" s="73">
        <f>IF(COUNTIFS($D$2:$D234,$D234)=1,SUMIFS(AS:AS,$D:$D,$D234),0)</f>
        <v>0</v>
      </c>
      <c r="AU234" s="73">
        <f t="shared" si="115"/>
        <v>0</v>
      </c>
      <c r="AV234" s="73">
        <f t="shared" si="116"/>
        <v>0</v>
      </c>
      <c r="AW234" s="41">
        <f>SUMIFS(Combinaciones!$K:$K,Combinaciones!$A:$A,I234,Combinaciones!$B:$B,J234,Combinaciones!$F:$F,O234)*M234</f>
        <v>128370384</v>
      </c>
      <c r="AX234" s="73">
        <f>IF(COUNTIFS($D$2:$D234,$D234)=1,SUMIFS(AW:AW,$D:$D,$D234),0)</f>
        <v>0</v>
      </c>
      <c r="AY234" s="72">
        <v>0</v>
      </c>
      <c r="AZ234" s="71" t="s">
        <v>85</v>
      </c>
      <c r="BA234" s="75"/>
      <c r="BB234" s="73">
        <f t="shared" si="99"/>
        <v>0</v>
      </c>
      <c r="BC234" s="72">
        <v>0</v>
      </c>
      <c r="BD234" s="76">
        <f t="shared" si="117"/>
        <v>128370384</v>
      </c>
      <c r="BE234" s="73">
        <f>IF(COUNTIFS($D$2:$D234,$D234)=1,SUMIFS(BD:BD,$D:$D,$D234),0)</f>
        <v>0</v>
      </c>
      <c r="BF234" s="66">
        <v>0.02</v>
      </c>
      <c r="BG234" s="73">
        <f t="shared" si="120"/>
        <v>0</v>
      </c>
      <c r="BH234" s="73">
        <f>IF(COUNTIFS($D$2:$D234,$D234)=1,SUMIFS(BG:BG,$D:$D,$D234),0)</f>
        <v>0</v>
      </c>
      <c r="BI234" s="73">
        <f t="shared" si="100"/>
        <v>0</v>
      </c>
      <c r="BJ234" s="77">
        <f t="shared" si="118"/>
        <v>0</v>
      </c>
      <c r="BK234" s="44">
        <f t="shared" si="101"/>
        <v>128370384</v>
      </c>
      <c r="BL234" s="77">
        <f t="shared" si="102"/>
        <v>977931657</v>
      </c>
      <c r="BM234" s="73" t="str">
        <f>IF(COUNTIF($D$3:D234,D234)=1,BL234,"")</f>
        <v/>
      </c>
      <c r="BN234" s="41">
        <f t="shared" si="103"/>
        <v>0</v>
      </c>
      <c r="BO234" s="41">
        <f t="shared" si="104"/>
        <v>0</v>
      </c>
      <c r="BP234" s="77">
        <f t="shared" si="105"/>
        <v>0</v>
      </c>
      <c r="BQ234" s="77">
        <f t="shared" si="106"/>
        <v>0</v>
      </c>
      <c r="BR234" s="44" t="str">
        <f t="shared" si="107"/>
        <v/>
      </c>
      <c r="BS234" s="77" t="str">
        <f t="shared" si="119"/>
        <v/>
      </c>
      <c r="BT234" s="77">
        <f t="shared" si="108"/>
        <v>0</v>
      </c>
      <c r="BU234" s="77" t="str">
        <f t="shared" si="109"/>
        <v/>
      </c>
    </row>
    <row r="235" spans="1:73" hidden="1">
      <c r="A235" s="95" t="s">
        <v>76</v>
      </c>
      <c r="B235" s="67">
        <v>127</v>
      </c>
      <c r="C235" s="67" t="s">
        <v>77</v>
      </c>
      <c r="D235" s="68">
        <v>5010662026</v>
      </c>
      <c r="E235" s="68" t="str">
        <f t="shared" si="96"/>
        <v/>
      </c>
      <c r="F235" s="62"/>
      <c r="G235" s="67" t="s">
        <v>78</v>
      </c>
      <c r="H235" s="67" t="s">
        <v>291</v>
      </c>
      <c r="I235" s="67" t="s">
        <v>89</v>
      </c>
      <c r="J235" s="67" t="s">
        <v>81</v>
      </c>
      <c r="K235" s="67"/>
      <c r="L235" s="67">
        <v>2</v>
      </c>
      <c r="M235" s="38">
        <f>SUMIFS(
   zonificación!$AA:$AA,
   zonificación!$A:$A,B235,
   zonificación!$K:$K, G235,
   zonificación!$I:$I,H235,
   zonificación!$W:$W, I235, zonificación!$AK:$AK, J235)</f>
        <v>122</v>
      </c>
      <c r="N235" s="69">
        <f>IF(COUNTIFS($D$2:$D235,D235)=1,SUMIFS($M:$M,D:D,D235),0)</f>
        <v>483</v>
      </c>
      <c r="O235" s="62">
        <v>3</v>
      </c>
      <c r="P235" s="67">
        <f>IF(COUNTIFS($D$2:$D235,D235)=1,SUMIFS($L:$L,D:D,D235),0)</f>
        <v>21</v>
      </c>
      <c r="Q235" s="70">
        <f>IF(COUNTIFS($D$2:$D235,D235)=1,SUMIFS($N:$N,D:D,D235),0)</f>
        <v>483</v>
      </c>
      <c r="R235" s="67" t="s">
        <v>183</v>
      </c>
      <c r="S235" s="67">
        <v>892301084</v>
      </c>
      <c r="T235" s="110">
        <v>892301084</v>
      </c>
      <c r="U235" s="67" t="s">
        <v>135</v>
      </c>
      <c r="V235" s="110" t="s">
        <v>135</v>
      </c>
      <c r="W235" s="67" t="s">
        <v>84</v>
      </c>
      <c r="X235" s="97">
        <v>46326</v>
      </c>
      <c r="Y235" s="72">
        <v>0</v>
      </c>
      <c r="Z235" s="73">
        <f>IF(COUNTIFS($D$2:$D235,$D235)=1,SUMIFS(Y:Y,$D:$D,$D235),0)</f>
        <v>0</v>
      </c>
      <c r="AA235" s="72">
        <v>0</v>
      </c>
      <c r="AB235" s="71" t="s">
        <v>85</v>
      </c>
      <c r="AC235" s="72">
        <v>0</v>
      </c>
      <c r="AD235" s="73">
        <f>IF(COUNTIFS($D$2:$D235,$D235)=1,SUMIFS(AC:AC,$D:$D,$D235),0)</f>
        <v>0</v>
      </c>
      <c r="AE235" s="73">
        <f>IF(COUNTIFS($D$2:$D235,$D235)=1,SUMIFS(AA:AA,$D:$D,$D235),0)</f>
        <v>0</v>
      </c>
      <c r="AF235" s="73">
        <f t="shared" si="110"/>
        <v>0</v>
      </c>
      <c r="AG235" s="73">
        <f t="shared" si="111"/>
        <v>0</v>
      </c>
      <c r="AH235" s="73">
        <f>IF(COUNTIFS($D$2:$D235,$D235)=1,SUMIFS(AG:AG,$D:$D,$D235),0)</f>
        <v>0</v>
      </c>
      <c r="AI235" s="65">
        <f t="shared" si="98"/>
        <v>2026</v>
      </c>
      <c r="AJ235" s="74">
        <f>AH235/VLOOKUP(AI235,SALARIOS!$A$1:$B$4,2,0)</f>
        <v>0</v>
      </c>
      <c r="AK235" s="72">
        <v>0</v>
      </c>
      <c r="AL235" s="72">
        <v>0</v>
      </c>
      <c r="AM235" s="72">
        <v>0</v>
      </c>
      <c r="AN235" s="72">
        <v>0</v>
      </c>
      <c r="AO235" s="73">
        <f t="shared" si="112"/>
        <v>0</v>
      </c>
      <c r="AP235" s="73">
        <f t="shared" si="113"/>
        <v>0</v>
      </c>
      <c r="AQ235" s="73">
        <f t="shared" si="114"/>
        <v>0</v>
      </c>
      <c r="AR235" s="73">
        <f>VALUE(IF(COUNTIFS($D$2:$D235,$D235)=1,MAX(0,SUMIFS(AP:AP,$D:$D,$D235)),0))</f>
        <v>0</v>
      </c>
      <c r="AS235" s="73">
        <f t="shared" si="97"/>
        <v>0</v>
      </c>
      <c r="AT235" s="73">
        <f>IF(COUNTIFS($D$2:$D235,$D235)=1,SUMIFS(AS:AS,$D:$D,$D235),0)</f>
        <v>0</v>
      </c>
      <c r="AU235" s="73">
        <f t="shared" si="115"/>
        <v>0</v>
      </c>
      <c r="AV235" s="73">
        <f t="shared" si="116"/>
        <v>0</v>
      </c>
      <c r="AW235" s="41">
        <f>SUMIFS(Combinaciones!$K:$K,Combinaciones!$A:$A,I235,Combinaciones!$B:$B,J235,Combinaciones!$F:$F,O235)*M235</f>
        <v>212826438</v>
      </c>
      <c r="AX235" s="73">
        <f>IF(COUNTIFS($D$2:$D235,$D235)=1,SUMIFS(AW:AW,$D:$D,$D235),0)</f>
        <v>713375518</v>
      </c>
      <c r="AY235" s="72">
        <v>0</v>
      </c>
      <c r="AZ235" s="71" t="s">
        <v>85</v>
      </c>
      <c r="BA235" s="75"/>
      <c r="BB235" s="73">
        <f t="shared" si="99"/>
        <v>0</v>
      </c>
      <c r="BC235" s="72">
        <v>0</v>
      </c>
      <c r="BD235" s="76">
        <f t="shared" si="117"/>
        <v>212826438</v>
      </c>
      <c r="BE235" s="73">
        <f>IF(COUNTIFS($D$2:$D235,$D235)=1,SUMIFS(BD:BD,$D:$D,$D235),0)</f>
        <v>713375518</v>
      </c>
      <c r="BF235" s="66">
        <v>0</v>
      </c>
      <c r="BG235" s="73">
        <f t="shared" si="120"/>
        <v>0</v>
      </c>
      <c r="BH235" s="73">
        <f>IF(COUNTIFS($D$2:$D235,$D235)=1,SUMIFS(BG:BG,$D:$D,$D235),0)</f>
        <v>0</v>
      </c>
      <c r="BI235" s="73">
        <f t="shared" si="100"/>
        <v>713375518</v>
      </c>
      <c r="BJ235" s="77">
        <f t="shared" si="118"/>
        <v>407.43245236035079</v>
      </c>
      <c r="BK235" s="44">
        <f t="shared" si="101"/>
        <v>212826438</v>
      </c>
      <c r="BL235" s="77">
        <f t="shared" si="102"/>
        <v>713375518</v>
      </c>
      <c r="BM235" s="73">
        <f>IF(COUNTIF($D$3:D235,D235)=1,BL235,"")</f>
        <v>713375518</v>
      </c>
      <c r="BN235" s="41">
        <f t="shared" si="103"/>
        <v>0</v>
      </c>
      <c r="BO235" s="41">
        <f t="shared" si="104"/>
        <v>713375518</v>
      </c>
      <c r="BP235" s="77">
        <f t="shared" si="105"/>
        <v>0</v>
      </c>
      <c r="BQ235" s="77">
        <f t="shared" si="106"/>
        <v>407.43245236035079</v>
      </c>
      <c r="BR235" s="44" t="str">
        <f t="shared" si="107"/>
        <v/>
      </c>
      <c r="BS235" s="77" t="str">
        <f t="shared" si="119"/>
        <v/>
      </c>
      <c r="BT235" s="77">
        <f t="shared" si="108"/>
        <v>407.43245236035079</v>
      </c>
      <c r="BU235" s="77" t="str">
        <f t="shared" si="109"/>
        <v/>
      </c>
    </row>
    <row r="236" spans="1:73" hidden="1">
      <c r="A236" s="95" t="s">
        <v>76</v>
      </c>
      <c r="B236" s="67">
        <v>127</v>
      </c>
      <c r="C236" s="67" t="s">
        <v>77</v>
      </c>
      <c r="D236" s="68">
        <v>5010662026</v>
      </c>
      <c r="E236" s="68" t="str">
        <f t="shared" si="96"/>
        <v/>
      </c>
      <c r="F236" s="62"/>
      <c r="G236" s="67" t="s">
        <v>78</v>
      </c>
      <c r="H236" s="67" t="s">
        <v>291</v>
      </c>
      <c r="I236" s="67" t="s">
        <v>80</v>
      </c>
      <c r="J236" s="67" t="s">
        <v>81</v>
      </c>
      <c r="K236" s="67"/>
      <c r="L236" s="67">
        <v>1</v>
      </c>
      <c r="M236" s="38">
        <f>SUMIFS(
   zonificación!$AA:$AA,
   zonificación!$A:$A,B236,
   zonificación!$K:$K, G236,
   zonificación!$I:$I,H236,
   zonificación!$W:$W, I236, zonificación!$AK:$AK, J236)</f>
        <v>119</v>
      </c>
      <c r="N236" s="69">
        <f>IF(COUNTIFS($D$2:$D236,D236)=1,SUMIFS($M:$M,D:D,D236),0)</f>
        <v>0</v>
      </c>
      <c r="O236" s="62">
        <v>3</v>
      </c>
      <c r="P236" s="67">
        <f>IF(COUNTIFS($D$2:$D236,D236)=1,SUMIFS($L:$L,D:D,D236),0)</f>
        <v>0</v>
      </c>
      <c r="Q236" s="70">
        <f>IF(COUNTIFS($D$2:$D236,D236)=1,SUMIFS($N:$N,D:D,D236),0)</f>
        <v>0</v>
      </c>
      <c r="R236" s="67" t="s">
        <v>183</v>
      </c>
      <c r="S236" s="67">
        <v>892301084</v>
      </c>
      <c r="T236" s="110">
        <v>892301084</v>
      </c>
      <c r="U236" s="67" t="s">
        <v>135</v>
      </c>
      <c r="V236" s="110" t="s">
        <v>135</v>
      </c>
      <c r="W236" s="67" t="s">
        <v>84</v>
      </c>
      <c r="X236" s="97">
        <v>46326</v>
      </c>
      <c r="Y236" s="72">
        <v>0</v>
      </c>
      <c r="Z236" s="73">
        <f>IF(COUNTIFS($D$2:$D236,$D236)=1,SUMIFS(Y:Y,$D:$D,$D236),0)</f>
        <v>0</v>
      </c>
      <c r="AA236" s="72">
        <v>0</v>
      </c>
      <c r="AB236" s="71" t="s">
        <v>85</v>
      </c>
      <c r="AC236" s="72">
        <v>0</v>
      </c>
      <c r="AD236" s="73">
        <f>IF(COUNTIFS($D$2:$D236,$D236)=1,SUMIFS(AC:AC,$D:$D,$D236),0)</f>
        <v>0</v>
      </c>
      <c r="AE236" s="73">
        <f>IF(COUNTIFS($D$2:$D236,$D236)=1,SUMIFS(AA:AA,$D:$D,$D236),0)</f>
        <v>0</v>
      </c>
      <c r="AF236" s="73">
        <f t="shared" si="110"/>
        <v>0</v>
      </c>
      <c r="AG236" s="73">
        <f t="shared" si="111"/>
        <v>0</v>
      </c>
      <c r="AH236" s="73">
        <f>IF(COUNTIFS($D$2:$D236,$D236)=1,SUMIFS(AG:AG,$D:$D,$D236),0)</f>
        <v>0</v>
      </c>
      <c r="AI236" s="65">
        <f t="shared" si="98"/>
        <v>2026</v>
      </c>
      <c r="AJ236" s="74">
        <f>AH236/VLOOKUP(AI236,SALARIOS!$A$1:$B$4,2,0)</f>
        <v>0</v>
      </c>
      <c r="AK236" s="72">
        <v>0</v>
      </c>
      <c r="AL236" s="72">
        <v>0</v>
      </c>
      <c r="AM236" s="72">
        <v>0</v>
      </c>
      <c r="AN236" s="72">
        <v>0</v>
      </c>
      <c r="AO236" s="73">
        <f t="shared" si="112"/>
        <v>0</v>
      </c>
      <c r="AP236" s="73">
        <f t="shared" si="113"/>
        <v>0</v>
      </c>
      <c r="AQ236" s="73">
        <f t="shared" si="114"/>
        <v>0</v>
      </c>
      <c r="AR236" s="73">
        <f>VALUE(IF(COUNTIFS($D$2:$D236,$D236)=1,MAX(0,SUMIFS(AP:AP,$D:$D,$D236)),0))</f>
        <v>0</v>
      </c>
      <c r="AS236" s="73">
        <f t="shared" si="97"/>
        <v>0</v>
      </c>
      <c r="AT236" s="73">
        <f>IF(COUNTIFS($D$2:$D236,$D236)=1,SUMIFS(AS:AS,$D:$D,$D236),0)</f>
        <v>0</v>
      </c>
      <c r="AU236" s="73">
        <f t="shared" si="115"/>
        <v>0</v>
      </c>
      <c r="AV236" s="73">
        <f t="shared" si="116"/>
        <v>0</v>
      </c>
      <c r="AW236" s="41">
        <f>SUMIFS(Combinaciones!$K:$K,Combinaciones!$A:$A,I236,Combinaciones!$B:$B,J236,Combinaciones!$F:$F,O236)*M236</f>
        <v>201000996</v>
      </c>
      <c r="AX236" s="73">
        <f>IF(COUNTIFS($D$2:$D236,$D236)=1,SUMIFS(AW:AW,$D:$D,$D236),0)</f>
        <v>0</v>
      </c>
      <c r="AY236" s="72">
        <v>0</v>
      </c>
      <c r="AZ236" s="71" t="s">
        <v>85</v>
      </c>
      <c r="BA236" s="75"/>
      <c r="BB236" s="73">
        <f t="shared" si="99"/>
        <v>0</v>
      </c>
      <c r="BC236" s="72">
        <v>0</v>
      </c>
      <c r="BD236" s="76">
        <f t="shared" si="117"/>
        <v>201000996</v>
      </c>
      <c r="BE236" s="73">
        <f>IF(COUNTIFS($D$2:$D236,$D236)=1,SUMIFS(BD:BD,$D:$D,$D236),0)</f>
        <v>0</v>
      </c>
      <c r="BF236" s="66">
        <v>0</v>
      </c>
      <c r="BG236" s="73">
        <f t="shared" si="120"/>
        <v>0</v>
      </c>
      <c r="BH236" s="73">
        <f>IF(COUNTIFS($D$2:$D236,$D236)=1,SUMIFS(BG:BG,$D:$D,$D236),0)</f>
        <v>0</v>
      </c>
      <c r="BI236" s="73">
        <f t="shared" si="100"/>
        <v>0</v>
      </c>
      <c r="BJ236" s="77">
        <f t="shared" si="118"/>
        <v>0</v>
      </c>
      <c r="BK236" s="44">
        <f t="shared" si="101"/>
        <v>201000996</v>
      </c>
      <c r="BL236" s="77">
        <f t="shared" si="102"/>
        <v>713375518</v>
      </c>
      <c r="BM236" s="73" t="str">
        <f>IF(COUNTIF($D$3:D236,D236)=1,BL236,"")</f>
        <v/>
      </c>
      <c r="BN236" s="41">
        <f t="shared" si="103"/>
        <v>0</v>
      </c>
      <c r="BO236" s="41">
        <f t="shared" si="104"/>
        <v>0</v>
      </c>
      <c r="BP236" s="77">
        <f t="shared" si="105"/>
        <v>0</v>
      </c>
      <c r="BQ236" s="77">
        <f t="shared" si="106"/>
        <v>0</v>
      </c>
      <c r="BR236" s="44" t="str">
        <f t="shared" si="107"/>
        <v/>
      </c>
      <c r="BS236" s="77" t="str">
        <f t="shared" si="119"/>
        <v/>
      </c>
      <c r="BT236" s="77">
        <f t="shared" si="108"/>
        <v>0</v>
      </c>
      <c r="BU236" s="77" t="str">
        <f t="shared" si="109"/>
        <v/>
      </c>
    </row>
    <row r="237" spans="1:73" hidden="1">
      <c r="A237" s="95" t="s">
        <v>76</v>
      </c>
      <c r="B237" s="67">
        <v>127</v>
      </c>
      <c r="C237" s="67" t="s">
        <v>77</v>
      </c>
      <c r="D237" s="68">
        <v>5010662026</v>
      </c>
      <c r="E237" s="68" t="str">
        <f t="shared" si="96"/>
        <v/>
      </c>
      <c r="F237" s="62"/>
      <c r="G237" s="67" t="s">
        <v>78</v>
      </c>
      <c r="H237" s="67" t="s">
        <v>291</v>
      </c>
      <c r="I237" s="67" t="s">
        <v>86</v>
      </c>
      <c r="J237" s="67" t="s">
        <v>81</v>
      </c>
      <c r="K237" s="67"/>
      <c r="L237" s="67">
        <v>18</v>
      </c>
      <c r="M237" s="38">
        <f>SUMIFS(
   zonificación!$AA:$AA,
   zonificación!$A:$A,B237,
   zonificación!$K:$K, G237,
   zonificación!$I:$I,H237,
   zonificación!$W:$W, I237, zonificación!$AK:$AK, J237)</f>
        <v>242</v>
      </c>
      <c r="N237" s="69">
        <f>IF(COUNTIFS($D$2:$D237,D237)=1,SUMIFS($M:$M,D:D,D237),0)</f>
        <v>0</v>
      </c>
      <c r="O237" s="62">
        <v>3</v>
      </c>
      <c r="P237" s="67">
        <f>IF(COUNTIFS($D$2:$D237,D237)=1,SUMIFS($L:$L,D:D,D237),0)</f>
        <v>0</v>
      </c>
      <c r="Q237" s="70">
        <f>IF(COUNTIFS($D$2:$D237,D237)=1,SUMIFS($N:$N,D:D,D237),0)</f>
        <v>0</v>
      </c>
      <c r="R237" s="67" t="s">
        <v>183</v>
      </c>
      <c r="S237" s="67">
        <v>892301084</v>
      </c>
      <c r="T237" s="110">
        <v>892301084</v>
      </c>
      <c r="U237" s="67" t="s">
        <v>135</v>
      </c>
      <c r="V237" s="110" t="s">
        <v>135</v>
      </c>
      <c r="W237" s="67" t="s">
        <v>87</v>
      </c>
      <c r="X237" s="97">
        <v>46326</v>
      </c>
      <c r="Y237" s="72">
        <v>0</v>
      </c>
      <c r="Z237" s="73">
        <f>IF(COUNTIFS($D$2:$D237,$D237)=1,SUMIFS(Y:Y,$D:$D,$D237),0)</f>
        <v>0</v>
      </c>
      <c r="AA237" s="72">
        <v>0</v>
      </c>
      <c r="AB237" s="71" t="s">
        <v>85</v>
      </c>
      <c r="AC237" s="72">
        <v>0</v>
      </c>
      <c r="AD237" s="73">
        <f>IF(COUNTIFS($D$2:$D237,$D237)=1,SUMIFS(AC:AC,$D:$D,$D237),0)</f>
        <v>0</v>
      </c>
      <c r="AE237" s="73">
        <f>IF(COUNTIFS($D$2:$D237,$D237)=1,SUMIFS(AA:AA,$D:$D,$D237),0)</f>
        <v>0</v>
      </c>
      <c r="AF237" s="73">
        <f t="shared" si="110"/>
        <v>0</v>
      </c>
      <c r="AG237" s="73">
        <f t="shared" si="111"/>
        <v>0</v>
      </c>
      <c r="AH237" s="73">
        <f>IF(COUNTIFS($D$2:$D237,$D237)=1,SUMIFS(AG:AG,$D:$D,$D237),0)</f>
        <v>0</v>
      </c>
      <c r="AI237" s="65">
        <f t="shared" si="98"/>
        <v>2026</v>
      </c>
      <c r="AJ237" s="74">
        <f>AH237/VLOOKUP(AI237,SALARIOS!$A$1:$B$4,2,0)</f>
        <v>0</v>
      </c>
      <c r="AK237" s="72">
        <v>0</v>
      </c>
      <c r="AL237" s="72">
        <v>0</v>
      </c>
      <c r="AM237" s="72">
        <v>0</v>
      </c>
      <c r="AN237" s="72">
        <v>0</v>
      </c>
      <c r="AO237" s="73">
        <f t="shared" si="112"/>
        <v>0</v>
      </c>
      <c r="AP237" s="73">
        <f t="shared" si="113"/>
        <v>0</v>
      </c>
      <c r="AQ237" s="73">
        <f t="shared" si="114"/>
        <v>0</v>
      </c>
      <c r="AR237" s="73">
        <f>VALUE(IF(COUNTIFS($D$2:$D237,$D237)=1,MAX(0,SUMIFS(AP:AP,$D:$D,$D237)),0))</f>
        <v>0</v>
      </c>
      <c r="AS237" s="73">
        <f t="shared" si="97"/>
        <v>0</v>
      </c>
      <c r="AT237" s="73">
        <f>IF(COUNTIFS($D$2:$D237,$D237)=1,SUMIFS(AS:AS,$D:$D,$D237),0)</f>
        <v>0</v>
      </c>
      <c r="AU237" s="73">
        <f t="shared" si="115"/>
        <v>0</v>
      </c>
      <c r="AV237" s="73">
        <f t="shared" si="116"/>
        <v>0</v>
      </c>
      <c r="AW237" s="41">
        <f>SUMIFS(Combinaciones!$K:$K,Combinaciones!$A:$A,I237,Combinaciones!$B:$B,J237,Combinaciones!$F:$F,O237)*M237</f>
        <v>299548084</v>
      </c>
      <c r="AX237" s="73">
        <f>IF(COUNTIFS($D$2:$D237,$D237)=1,SUMIFS(AW:AW,$D:$D,$D237),0)</f>
        <v>0</v>
      </c>
      <c r="AY237" s="72">
        <v>0</v>
      </c>
      <c r="AZ237" s="71" t="s">
        <v>85</v>
      </c>
      <c r="BA237" s="75"/>
      <c r="BB237" s="73">
        <f t="shared" si="99"/>
        <v>0</v>
      </c>
      <c r="BC237" s="72">
        <v>0</v>
      </c>
      <c r="BD237" s="76">
        <f t="shared" si="117"/>
        <v>299548084</v>
      </c>
      <c r="BE237" s="73">
        <f>IF(COUNTIFS($D$2:$D237,$D237)=1,SUMIFS(BD:BD,$D:$D,$D237),0)</f>
        <v>0</v>
      </c>
      <c r="BF237" s="66">
        <v>0</v>
      </c>
      <c r="BG237" s="73">
        <f t="shared" si="120"/>
        <v>0</v>
      </c>
      <c r="BH237" s="73">
        <f>IF(COUNTIFS($D$2:$D237,$D237)=1,SUMIFS(BG:BG,$D:$D,$D237),0)</f>
        <v>0</v>
      </c>
      <c r="BI237" s="73">
        <f t="shared" si="100"/>
        <v>0</v>
      </c>
      <c r="BJ237" s="77">
        <f t="shared" si="118"/>
        <v>0</v>
      </c>
      <c r="BK237" s="44">
        <f t="shared" si="101"/>
        <v>299548084</v>
      </c>
      <c r="BL237" s="77">
        <f t="shared" si="102"/>
        <v>713375518</v>
      </c>
      <c r="BM237" s="73" t="str">
        <f>IF(COUNTIF($D$3:D237,D237)=1,BL237,"")</f>
        <v/>
      </c>
      <c r="BN237" s="41">
        <f t="shared" si="103"/>
        <v>0</v>
      </c>
      <c r="BO237" s="41">
        <f t="shared" si="104"/>
        <v>0</v>
      </c>
      <c r="BP237" s="77">
        <f t="shared" si="105"/>
        <v>0</v>
      </c>
      <c r="BQ237" s="77">
        <f t="shared" si="106"/>
        <v>0</v>
      </c>
      <c r="BR237" s="44" t="str">
        <f t="shared" si="107"/>
        <v/>
      </c>
      <c r="BS237" s="77" t="str">
        <f t="shared" si="119"/>
        <v/>
      </c>
      <c r="BT237" s="77">
        <f t="shared" si="108"/>
        <v>0</v>
      </c>
      <c r="BU237" s="77" t="str">
        <f t="shared" si="109"/>
        <v/>
      </c>
    </row>
    <row r="238" spans="1:73" hidden="1">
      <c r="A238" s="95" t="s">
        <v>76</v>
      </c>
      <c r="B238" s="67">
        <v>128</v>
      </c>
      <c r="C238" s="67" t="s">
        <v>77</v>
      </c>
      <c r="D238" s="68">
        <v>5010762026</v>
      </c>
      <c r="E238" s="68" t="str">
        <f t="shared" si="96"/>
        <v/>
      </c>
      <c r="F238" s="62"/>
      <c r="G238" s="67" t="s">
        <v>176</v>
      </c>
      <c r="H238" s="67" t="s">
        <v>214</v>
      </c>
      <c r="I238" s="67" t="s">
        <v>118</v>
      </c>
      <c r="J238" s="67" t="s">
        <v>81</v>
      </c>
      <c r="K238" s="38" t="str">
        <f>INDEX('[3]Zonificación '!$AK:$AK,MATCH(D238,'[3]Zonificación '!$B:$B,0))</f>
        <v>OPERADOR COMPONENTE PEDAGOGICO CON ALIMENTOS</v>
      </c>
      <c r="L238" s="67">
        <v>13</v>
      </c>
      <c r="M238" s="38">
        <f>SUMIFS(
   zonificación!$AA:$AA,
   zonificación!$A:$A,B238,
   zonificación!$K:$K, G238,
   zonificación!$I:$I,H238,
   zonificación!$W:$W, I238, zonificación!$AK:$AK, J238)</f>
        <v>432</v>
      </c>
      <c r="N238" s="69">
        <f>IF(COUNTIFS($D$2:$D238,D238)=1,SUMIFS($M:$M,D:D,D238),0)</f>
        <v>560</v>
      </c>
      <c r="O238" s="62">
        <v>3</v>
      </c>
      <c r="P238" s="67">
        <f>IF(COUNTIFS($D$2:$D238,D238)=1,SUMIFS($L:$L,D:D,D238),0)</f>
        <v>14</v>
      </c>
      <c r="Q238" s="70">
        <f>IF(COUNTIFS($D$2:$D238,D238)=1,SUMIFS($N:$N,D:D,D238),0)</f>
        <v>560</v>
      </c>
      <c r="R238" s="67" t="s">
        <v>82</v>
      </c>
      <c r="S238" s="67">
        <v>901224689</v>
      </c>
      <c r="T238" s="110">
        <v>901224689</v>
      </c>
      <c r="U238" s="67" t="s">
        <v>292</v>
      </c>
      <c r="V238" s="110" t="s">
        <v>292</v>
      </c>
      <c r="W238" s="67" t="s">
        <v>120</v>
      </c>
      <c r="X238" s="97">
        <v>46326</v>
      </c>
      <c r="Y238" s="72">
        <v>0</v>
      </c>
      <c r="Z238" s="73">
        <f>IF(COUNTIFS($D$2:$D238,$D238)=1,SUMIFS(Y:Y,$D:$D,$D238),0)</f>
        <v>0</v>
      </c>
      <c r="AA238" s="72">
        <v>0</v>
      </c>
      <c r="AB238" s="71" t="s">
        <v>85</v>
      </c>
      <c r="AC238" s="72">
        <v>0</v>
      </c>
      <c r="AD238" s="73">
        <f>IF(COUNTIFS($D$2:$D238,$D238)=1,SUMIFS(AC:AC,$D:$D,$D238),0)</f>
        <v>0</v>
      </c>
      <c r="AE238" s="73">
        <f>IF(COUNTIFS($D$2:$D238,$D238)=1,SUMIFS(AA:AA,$D:$D,$D238),0)</f>
        <v>0</v>
      </c>
      <c r="AF238" s="73">
        <f t="shared" si="110"/>
        <v>0</v>
      </c>
      <c r="AG238" s="73">
        <f t="shared" si="111"/>
        <v>0</v>
      </c>
      <c r="AH238" s="73">
        <f>IF(COUNTIFS($D$2:$D238,$D238)=1,SUMIFS(AG:AG,$D:$D,$D238),0)</f>
        <v>0</v>
      </c>
      <c r="AI238" s="65">
        <f t="shared" si="98"/>
        <v>2026</v>
      </c>
      <c r="AJ238" s="74">
        <f>AH238/VLOOKUP(AI238,SALARIOS!$A$1:$B$4,2,0)</f>
        <v>0</v>
      </c>
      <c r="AK238" s="72">
        <v>0</v>
      </c>
      <c r="AL238" s="72">
        <v>0</v>
      </c>
      <c r="AM238" s="72">
        <v>0</v>
      </c>
      <c r="AN238" s="72">
        <v>0</v>
      </c>
      <c r="AO238" s="73">
        <f t="shared" si="112"/>
        <v>0</v>
      </c>
      <c r="AP238" s="73">
        <f t="shared" si="113"/>
        <v>0</v>
      </c>
      <c r="AQ238" s="73">
        <f t="shared" si="114"/>
        <v>0</v>
      </c>
      <c r="AR238" s="73">
        <f>VALUE(IF(COUNTIFS($D$2:$D238,$D238)=1,MAX(0,SUMIFS(AP:AP,$D:$D,$D238)),0))</f>
        <v>0</v>
      </c>
      <c r="AS238" s="73">
        <f t="shared" si="97"/>
        <v>0</v>
      </c>
      <c r="AT238" s="73">
        <f>IF(COUNTIFS($D$2:$D238,$D238)=1,SUMIFS(AS:AS,$D:$D,$D238),0)</f>
        <v>0</v>
      </c>
      <c r="AU238" s="73">
        <f t="shared" si="115"/>
        <v>0</v>
      </c>
      <c r="AV238" s="73">
        <f t="shared" si="116"/>
        <v>0</v>
      </c>
      <c r="AW238" s="41">
        <f>SUMIFS(Combinaciones!$K:$K,Combinaciones!$A:$A,I238,Combinaciones!$B:$B,J238,Combinaciones!$F:$F,O238)*M238</f>
        <v>632247984</v>
      </c>
      <c r="AX238" s="73">
        <f>IF(COUNTIFS($D$2:$D238,$D238)=1,SUMIFS(AW:AW,$D:$D,$D238),0)</f>
        <v>790686640</v>
      </c>
      <c r="AY238" s="72">
        <v>0</v>
      </c>
      <c r="AZ238" s="71" t="s">
        <v>85</v>
      </c>
      <c r="BA238" s="75"/>
      <c r="BB238" s="73">
        <f t="shared" si="99"/>
        <v>0</v>
      </c>
      <c r="BC238" s="72">
        <v>0</v>
      </c>
      <c r="BD238" s="76">
        <f t="shared" si="117"/>
        <v>632247984</v>
      </c>
      <c r="BE238" s="73">
        <f>IF(COUNTIFS($D$2:$D238,$D238)=1,SUMIFS(BD:BD,$D:$D,$D238),0)</f>
        <v>790686640</v>
      </c>
      <c r="BF238" s="66">
        <v>0.02</v>
      </c>
      <c r="BG238" s="73">
        <f t="shared" si="120"/>
        <v>15813732.800000001</v>
      </c>
      <c r="BH238" s="73">
        <f>IF(COUNTIFS($D$2:$D238,$D238)=1,SUMIFS(BG:BG,$D:$D,$D238),0)</f>
        <v>15813732.800000001</v>
      </c>
      <c r="BI238" s="73">
        <f t="shared" si="100"/>
        <v>806500372.79999995</v>
      </c>
      <c r="BJ238" s="77">
        <f t="shared" si="118"/>
        <v>460.61914998243765</v>
      </c>
      <c r="BK238" s="44">
        <f t="shared" si="101"/>
        <v>632247984</v>
      </c>
      <c r="BL238" s="77">
        <f t="shared" si="102"/>
        <v>790686640</v>
      </c>
      <c r="BM238" s="73">
        <f>IF(COUNTIF($D$3:D238,D238)=1,BL238,"")</f>
        <v>790686640</v>
      </c>
      <c r="BN238" s="41">
        <f t="shared" si="103"/>
        <v>15813732.800000001</v>
      </c>
      <c r="BO238" s="41">
        <f t="shared" si="104"/>
        <v>806500372.79999995</v>
      </c>
      <c r="BP238" s="77">
        <f t="shared" si="105"/>
        <v>0</v>
      </c>
      <c r="BQ238" s="77">
        <f t="shared" si="106"/>
        <v>460.61914998243765</v>
      </c>
      <c r="BR238" s="44" t="str">
        <f t="shared" si="107"/>
        <v/>
      </c>
      <c r="BS238" s="77" t="str">
        <f t="shared" si="119"/>
        <v/>
      </c>
      <c r="BT238" s="77">
        <f t="shared" si="108"/>
        <v>460.61914998243765</v>
      </c>
      <c r="BU238" s="77" t="str">
        <f t="shared" si="109"/>
        <v/>
      </c>
    </row>
    <row r="239" spans="1:73" hidden="1">
      <c r="A239" s="95" t="s">
        <v>76</v>
      </c>
      <c r="B239" s="67">
        <v>128</v>
      </c>
      <c r="C239" s="67" t="s">
        <v>77</v>
      </c>
      <c r="D239" s="68">
        <v>5010762026</v>
      </c>
      <c r="E239" s="68" t="str">
        <f t="shared" si="96"/>
        <v/>
      </c>
      <c r="F239" s="62"/>
      <c r="G239" s="67" t="s">
        <v>176</v>
      </c>
      <c r="H239" s="67" t="s">
        <v>214</v>
      </c>
      <c r="I239" s="67" t="s">
        <v>86</v>
      </c>
      <c r="J239" s="67" t="s">
        <v>81</v>
      </c>
      <c r="K239" s="38" t="str">
        <f>INDEX('[3]Zonificación '!$AK:$AK,MATCH(D239,'[3]Zonificación '!$B:$B,0))</f>
        <v>OPERADOR COMPONENTE PEDAGOGICO CON ALIMENTOS</v>
      </c>
      <c r="L239" s="67">
        <v>1</v>
      </c>
      <c r="M239" s="38">
        <f>SUMIFS(
   zonificación!$AA:$AA,
   zonificación!$A:$A,B239,
   zonificación!$K:$K, G239,
   zonificación!$I:$I,H239,
   zonificación!$W:$W, I239, zonificación!$AK:$AK, J239)</f>
        <v>128</v>
      </c>
      <c r="N239" s="69">
        <f>IF(COUNTIFS($D$2:$D239,D239)=1,SUMIFS($M:$M,D:D,D239),0)</f>
        <v>0</v>
      </c>
      <c r="O239" s="62">
        <v>3</v>
      </c>
      <c r="P239" s="67">
        <f>IF(COUNTIFS($D$2:$D239,D239)=1,SUMIFS($L:$L,D:D,D239),0)</f>
        <v>0</v>
      </c>
      <c r="Q239" s="70">
        <f>IF(COUNTIFS($D$2:$D239,D239)=1,SUMIFS($N:$N,D:D,D239),0)</f>
        <v>0</v>
      </c>
      <c r="R239" s="67" t="s">
        <v>82</v>
      </c>
      <c r="S239" s="67">
        <v>901224689</v>
      </c>
      <c r="T239" s="110">
        <v>901224689</v>
      </c>
      <c r="U239" s="67" t="s">
        <v>292</v>
      </c>
      <c r="V239" s="110" t="s">
        <v>292</v>
      </c>
      <c r="W239" s="67" t="s">
        <v>87</v>
      </c>
      <c r="X239" s="97">
        <v>46326</v>
      </c>
      <c r="Y239" s="72">
        <v>0</v>
      </c>
      <c r="Z239" s="73">
        <f>IF(COUNTIFS($D$2:$D239,$D239)=1,SUMIFS(Y:Y,$D:$D,$D239),0)</f>
        <v>0</v>
      </c>
      <c r="AA239" s="72">
        <v>0</v>
      </c>
      <c r="AB239" s="71" t="s">
        <v>85</v>
      </c>
      <c r="AC239" s="72">
        <v>0</v>
      </c>
      <c r="AD239" s="73">
        <f>IF(COUNTIFS($D$2:$D239,$D239)=1,SUMIFS(AC:AC,$D:$D,$D239),0)</f>
        <v>0</v>
      </c>
      <c r="AE239" s="73">
        <f>IF(COUNTIFS($D$2:$D239,$D239)=1,SUMIFS(AA:AA,$D:$D,$D239),0)</f>
        <v>0</v>
      </c>
      <c r="AF239" s="73">
        <f t="shared" si="110"/>
        <v>0</v>
      </c>
      <c r="AG239" s="73">
        <f t="shared" si="111"/>
        <v>0</v>
      </c>
      <c r="AH239" s="73">
        <f>IF(COUNTIFS($D$2:$D239,$D239)=1,SUMIFS(AG:AG,$D:$D,$D239),0)</f>
        <v>0</v>
      </c>
      <c r="AI239" s="65">
        <f t="shared" si="98"/>
        <v>2026</v>
      </c>
      <c r="AJ239" s="74">
        <f>AH239/VLOOKUP(AI239,SALARIOS!$A$1:$B$4,2,0)</f>
        <v>0</v>
      </c>
      <c r="AK239" s="72">
        <v>0</v>
      </c>
      <c r="AL239" s="72">
        <v>0</v>
      </c>
      <c r="AM239" s="72">
        <v>0</v>
      </c>
      <c r="AN239" s="72">
        <v>0</v>
      </c>
      <c r="AO239" s="73">
        <f t="shared" si="112"/>
        <v>0</v>
      </c>
      <c r="AP239" s="73">
        <f t="shared" si="113"/>
        <v>0</v>
      </c>
      <c r="AQ239" s="73">
        <f t="shared" si="114"/>
        <v>0</v>
      </c>
      <c r="AR239" s="73">
        <f>VALUE(IF(COUNTIFS($D$2:$D239,$D239)=1,MAX(0,SUMIFS(AP:AP,$D:$D,$D239)),0))</f>
        <v>0</v>
      </c>
      <c r="AS239" s="73">
        <f t="shared" si="97"/>
        <v>0</v>
      </c>
      <c r="AT239" s="73">
        <f>IF(COUNTIFS($D$2:$D239,$D239)=1,SUMIFS(AS:AS,$D:$D,$D239),0)</f>
        <v>0</v>
      </c>
      <c r="AU239" s="73">
        <f t="shared" si="115"/>
        <v>0</v>
      </c>
      <c r="AV239" s="73">
        <f t="shared" si="116"/>
        <v>0</v>
      </c>
      <c r="AW239" s="41">
        <f>SUMIFS(Combinaciones!$K:$K,Combinaciones!$A:$A,I239,Combinaciones!$B:$B,J239,Combinaciones!$F:$F,O239)*M239</f>
        <v>158438656</v>
      </c>
      <c r="AX239" s="73">
        <f>IF(COUNTIFS($D$2:$D239,$D239)=1,SUMIFS(AW:AW,$D:$D,$D239),0)</f>
        <v>0</v>
      </c>
      <c r="AY239" s="72">
        <v>0</v>
      </c>
      <c r="AZ239" s="71" t="s">
        <v>85</v>
      </c>
      <c r="BA239" s="75"/>
      <c r="BB239" s="73">
        <f t="shared" si="99"/>
        <v>0</v>
      </c>
      <c r="BC239" s="72">
        <v>0</v>
      </c>
      <c r="BD239" s="76">
        <f t="shared" si="117"/>
        <v>158438656</v>
      </c>
      <c r="BE239" s="73">
        <f>IF(COUNTIFS($D$2:$D239,$D239)=1,SUMIFS(BD:BD,$D:$D,$D239),0)</f>
        <v>0</v>
      </c>
      <c r="BF239" s="66">
        <v>0</v>
      </c>
      <c r="BG239" s="73">
        <f t="shared" si="120"/>
        <v>0</v>
      </c>
      <c r="BH239" s="73">
        <f>IF(COUNTIFS($D$2:$D239,$D239)=1,SUMIFS(BG:BG,$D:$D,$D239),0)</f>
        <v>0</v>
      </c>
      <c r="BI239" s="73">
        <f t="shared" si="100"/>
        <v>0</v>
      </c>
      <c r="BJ239" s="77">
        <f t="shared" si="118"/>
        <v>0</v>
      </c>
      <c r="BK239" s="44">
        <f t="shared" si="101"/>
        <v>158438656</v>
      </c>
      <c r="BL239" s="77">
        <f t="shared" si="102"/>
        <v>790686640</v>
      </c>
      <c r="BM239" s="73" t="str">
        <f>IF(COUNTIF($D$3:D239,D239)=1,BL239,"")</f>
        <v/>
      </c>
      <c r="BN239" s="41">
        <f t="shared" si="103"/>
        <v>0</v>
      </c>
      <c r="BO239" s="41">
        <f t="shared" si="104"/>
        <v>0</v>
      </c>
      <c r="BP239" s="77">
        <f t="shared" si="105"/>
        <v>0</v>
      </c>
      <c r="BQ239" s="77">
        <f t="shared" si="106"/>
        <v>0</v>
      </c>
      <c r="BR239" s="44" t="str">
        <f t="shared" si="107"/>
        <v/>
      </c>
      <c r="BS239" s="77" t="str">
        <f t="shared" si="119"/>
        <v/>
      </c>
      <c r="BT239" s="77">
        <f t="shared" si="108"/>
        <v>0</v>
      </c>
      <c r="BU239" s="77" t="str">
        <f t="shared" si="109"/>
        <v/>
      </c>
    </row>
    <row r="240" spans="1:73" hidden="1">
      <c r="A240" s="95" t="s">
        <v>76</v>
      </c>
      <c r="B240" s="67">
        <v>129</v>
      </c>
      <c r="C240" s="67" t="s">
        <v>77</v>
      </c>
      <c r="D240" s="68">
        <v>5010772026</v>
      </c>
      <c r="E240" s="68" t="str">
        <f t="shared" si="96"/>
        <v/>
      </c>
      <c r="F240" s="62"/>
      <c r="G240" s="67" t="s">
        <v>169</v>
      </c>
      <c r="H240" s="67" t="s">
        <v>293</v>
      </c>
      <c r="I240" s="67" t="s">
        <v>80</v>
      </c>
      <c r="J240" s="67" t="s">
        <v>81</v>
      </c>
      <c r="K240" s="38" t="str">
        <f>INDEX('[3]Zonificación '!$AK:$AK,MATCH(D240,'[3]Zonificación '!$B:$B,0))</f>
        <v>OPERADOR COMPONENTE PEDAGOGICO CON ALIMENTOS</v>
      </c>
      <c r="L240" s="67">
        <v>1</v>
      </c>
      <c r="M240" s="38">
        <f>SUMIFS(
   zonificación!$AA:$AA,
   zonificación!$A:$A,B240,
   zonificación!$K:$K, G240,
   zonificación!$I:$I,H240,
   zonificación!$W:$W, I240, zonificación!$AK:$AK, J240)</f>
        <v>104</v>
      </c>
      <c r="N240" s="69">
        <f>IF(COUNTIFS($D$2:$D240,D240)=1,SUMIFS($M:$M,D:D,D240),0)</f>
        <v>311</v>
      </c>
      <c r="O240" s="62">
        <v>3</v>
      </c>
      <c r="P240" s="67">
        <f>IF(COUNTIFS($D$2:$D240,D240)=1,SUMIFS($L:$L,D:D,D240),0)</f>
        <v>15</v>
      </c>
      <c r="Q240" s="70">
        <f>IF(COUNTIFS($D$2:$D240,D240)=1,SUMIFS($N:$N,D:D,D240),0)</f>
        <v>311</v>
      </c>
      <c r="R240" s="67" t="s">
        <v>82</v>
      </c>
      <c r="S240" s="67">
        <v>811014792</v>
      </c>
      <c r="T240" s="110">
        <v>811014792</v>
      </c>
      <c r="U240" s="67" t="s">
        <v>171</v>
      </c>
      <c r="V240" s="110" t="s">
        <v>171</v>
      </c>
      <c r="W240" s="67" t="s">
        <v>84</v>
      </c>
      <c r="X240" s="97">
        <v>46326</v>
      </c>
      <c r="Y240" s="72">
        <v>0</v>
      </c>
      <c r="Z240" s="73">
        <f>IF(COUNTIFS($D$2:$D240,$D240)=1,SUMIFS(Y:Y,$D:$D,$D240),0)</f>
        <v>0</v>
      </c>
      <c r="AA240" s="72">
        <v>0</v>
      </c>
      <c r="AB240" s="71" t="s">
        <v>85</v>
      </c>
      <c r="AC240" s="72">
        <v>0</v>
      </c>
      <c r="AD240" s="73">
        <f>IF(COUNTIFS($D$2:$D240,$D240)=1,SUMIFS(AC:AC,$D:$D,$D240),0)</f>
        <v>0</v>
      </c>
      <c r="AE240" s="73">
        <f>IF(COUNTIFS($D$2:$D240,$D240)=1,SUMIFS(AA:AA,$D:$D,$D240),0)</f>
        <v>0</v>
      </c>
      <c r="AF240" s="73">
        <f t="shared" si="110"/>
        <v>0</v>
      </c>
      <c r="AG240" s="73">
        <f t="shared" si="111"/>
        <v>0</v>
      </c>
      <c r="AH240" s="73">
        <f>IF(COUNTIFS($D$2:$D240,$D240)=1,SUMIFS(AG:AG,$D:$D,$D240),0)</f>
        <v>0</v>
      </c>
      <c r="AI240" s="65">
        <f t="shared" si="98"/>
        <v>2026</v>
      </c>
      <c r="AJ240" s="74">
        <f>AH240/VLOOKUP(AI240,SALARIOS!$A$1:$B$4,2,0)</f>
        <v>0</v>
      </c>
      <c r="AK240" s="72">
        <v>0</v>
      </c>
      <c r="AL240" s="72">
        <v>0</v>
      </c>
      <c r="AM240" s="72">
        <v>0</v>
      </c>
      <c r="AN240" s="72">
        <v>0</v>
      </c>
      <c r="AO240" s="73">
        <f t="shared" si="112"/>
        <v>0</v>
      </c>
      <c r="AP240" s="73">
        <f t="shared" si="113"/>
        <v>0</v>
      </c>
      <c r="AQ240" s="73">
        <f t="shared" si="114"/>
        <v>0</v>
      </c>
      <c r="AR240" s="73">
        <f>VALUE(IF(COUNTIFS($D$2:$D240,$D240)=1,MAX(0,SUMIFS(AP:AP,$D:$D,$D240)),0))</f>
        <v>0</v>
      </c>
      <c r="AS240" s="73">
        <f t="shared" si="97"/>
        <v>0</v>
      </c>
      <c r="AT240" s="73">
        <f>IF(COUNTIFS($D$2:$D240,$D240)=1,SUMIFS(AS:AS,$D:$D,$D240),0)</f>
        <v>0</v>
      </c>
      <c r="AU240" s="73">
        <f t="shared" si="115"/>
        <v>0</v>
      </c>
      <c r="AV240" s="73">
        <f t="shared" si="116"/>
        <v>0</v>
      </c>
      <c r="AW240" s="41">
        <f>SUMIFS(Combinaciones!$K:$K,Combinaciones!$A:$A,I240,Combinaciones!$B:$B,J240,Combinaciones!$F:$F,O240)*M240</f>
        <v>175664736</v>
      </c>
      <c r="AX240" s="73">
        <f>IF(COUNTIFS($D$2:$D240,$D240)=1,SUMIFS(AW:AW,$D:$D,$D240),0)</f>
        <v>431889750</v>
      </c>
      <c r="AY240" s="72">
        <v>0</v>
      </c>
      <c r="AZ240" s="71" t="s">
        <v>85</v>
      </c>
      <c r="BA240" s="75"/>
      <c r="BB240" s="73">
        <f t="shared" si="99"/>
        <v>0</v>
      </c>
      <c r="BC240" s="72">
        <v>0</v>
      </c>
      <c r="BD240" s="76">
        <f t="shared" si="117"/>
        <v>175664736</v>
      </c>
      <c r="BE240" s="73">
        <f>IF(COUNTIFS($D$2:$D240,$D240)=1,SUMIFS(BD:BD,$D:$D,$D240),0)</f>
        <v>431889750</v>
      </c>
      <c r="BF240" s="66">
        <v>0.02</v>
      </c>
      <c r="BG240" s="73">
        <f t="shared" si="120"/>
        <v>8637795</v>
      </c>
      <c r="BH240" s="73">
        <f>IF(COUNTIFS($D$2:$D240,$D240)=1,SUMIFS(BG:BG,$D:$D,$D240),0)</f>
        <v>8637795</v>
      </c>
      <c r="BI240" s="73">
        <f t="shared" si="100"/>
        <v>440527545</v>
      </c>
      <c r="BJ240" s="77">
        <f t="shared" si="118"/>
        <v>251.59991261661827</v>
      </c>
      <c r="BK240" s="44">
        <f t="shared" si="101"/>
        <v>175664736</v>
      </c>
      <c r="BL240" s="77">
        <f t="shared" si="102"/>
        <v>431889750</v>
      </c>
      <c r="BM240" s="73">
        <f>IF(COUNTIF($D$3:D240,D240)=1,BL240,"")</f>
        <v>431889750</v>
      </c>
      <c r="BN240" s="41">
        <f t="shared" si="103"/>
        <v>8637795</v>
      </c>
      <c r="BO240" s="41">
        <f t="shared" si="104"/>
        <v>440527545</v>
      </c>
      <c r="BP240" s="77">
        <f t="shared" si="105"/>
        <v>0</v>
      </c>
      <c r="BQ240" s="77">
        <f t="shared" si="106"/>
        <v>251.59991261661827</v>
      </c>
      <c r="BR240" s="44" t="str">
        <f t="shared" si="107"/>
        <v/>
      </c>
      <c r="BS240" s="77" t="str">
        <f t="shared" si="119"/>
        <v/>
      </c>
      <c r="BT240" s="77">
        <f t="shared" si="108"/>
        <v>251.59991261661827</v>
      </c>
      <c r="BU240" s="77" t="str">
        <f t="shared" si="109"/>
        <v/>
      </c>
    </row>
    <row r="241" spans="1:73" hidden="1">
      <c r="A241" s="95" t="s">
        <v>76</v>
      </c>
      <c r="B241" s="67">
        <v>129</v>
      </c>
      <c r="C241" s="67" t="s">
        <v>77</v>
      </c>
      <c r="D241" s="68">
        <v>5010772026</v>
      </c>
      <c r="E241" s="68" t="str">
        <f t="shared" si="96"/>
        <v/>
      </c>
      <c r="F241" s="62"/>
      <c r="G241" s="67" t="s">
        <v>169</v>
      </c>
      <c r="H241" s="67" t="s">
        <v>293</v>
      </c>
      <c r="I241" s="67" t="s">
        <v>86</v>
      </c>
      <c r="J241" s="67" t="s">
        <v>81</v>
      </c>
      <c r="K241" s="38" t="str">
        <f>INDEX('[3]Zonificación '!$AK:$AK,MATCH(D241,'[3]Zonificación '!$B:$B,0))</f>
        <v>OPERADOR COMPONENTE PEDAGOGICO CON ALIMENTOS</v>
      </c>
      <c r="L241" s="67">
        <v>14</v>
      </c>
      <c r="M241" s="38">
        <f>SUMIFS(
   zonificación!$AA:$AA,
   zonificación!$A:$A,B241,
   zonificación!$K:$K, G241,
   zonificación!$I:$I,H241,
   zonificación!$W:$W, I241, zonificación!$AK:$AK, J241)</f>
        <v>207</v>
      </c>
      <c r="N241" s="69">
        <f>IF(COUNTIFS($D$2:$D241,D241)=1,SUMIFS($M:$M,D:D,D241),0)</f>
        <v>0</v>
      </c>
      <c r="O241" s="62">
        <v>3</v>
      </c>
      <c r="P241" s="67">
        <f>IF(COUNTIFS($D$2:$D241,D241)=1,SUMIFS($L:$L,D:D,D241),0)</f>
        <v>0</v>
      </c>
      <c r="Q241" s="70">
        <f>IF(COUNTIFS($D$2:$D241,D241)=1,SUMIFS($N:$N,D:D,D241),0)</f>
        <v>0</v>
      </c>
      <c r="R241" s="67" t="s">
        <v>82</v>
      </c>
      <c r="S241" s="67">
        <v>811014792</v>
      </c>
      <c r="T241" s="110">
        <v>811014792</v>
      </c>
      <c r="U241" s="67" t="s">
        <v>171</v>
      </c>
      <c r="V241" s="110" t="s">
        <v>171</v>
      </c>
      <c r="W241" s="67" t="s">
        <v>87</v>
      </c>
      <c r="X241" s="97">
        <v>46326</v>
      </c>
      <c r="Y241" s="72">
        <v>0</v>
      </c>
      <c r="Z241" s="73">
        <f>IF(COUNTIFS($D$2:$D241,$D241)=1,SUMIFS(Y:Y,$D:$D,$D241),0)</f>
        <v>0</v>
      </c>
      <c r="AA241" s="72">
        <v>0</v>
      </c>
      <c r="AB241" s="71" t="s">
        <v>85</v>
      </c>
      <c r="AC241" s="72">
        <v>0</v>
      </c>
      <c r="AD241" s="73">
        <f>IF(COUNTIFS($D$2:$D241,$D241)=1,SUMIFS(AC:AC,$D:$D,$D241),0)</f>
        <v>0</v>
      </c>
      <c r="AE241" s="73">
        <f>IF(COUNTIFS($D$2:$D241,$D241)=1,SUMIFS(AA:AA,$D:$D,$D241),0)</f>
        <v>0</v>
      </c>
      <c r="AF241" s="73">
        <f t="shared" si="110"/>
        <v>0</v>
      </c>
      <c r="AG241" s="73">
        <f t="shared" si="111"/>
        <v>0</v>
      </c>
      <c r="AH241" s="73">
        <f>IF(COUNTIFS($D$2:$D241,$D241)=1,SUMIFS(AG:AG,$D:$D,$D241),0)</f>
        <v>0</v>
      </c>
      <c r="AI241" s="65">
        <f t="shared" si="98"/>
        <v>2026</v>
      </c>
      <c r="AJ241" s="74">
        <f>AH241/VLOOKUP(AI241,SALARIOS!$A$1:$B$4,2,0)</f>
        <v>0</v>
      </c>
      <c r="AK241" s="72">
        <v>0</v>
      </c>
      <c r="AL241" s="72">
        <v>0</v>
      </c>
      <c r="AM241" s="72">
        <v>0</v>
      </c>
      <c r="AN241" s="72">
        <v>0</v>
      </c>
      <c r="AO241" s="73">
        <f t="shared" si="112"/>
        <v>0</v>
      </c>
      <c r="AP241" s="73">
        <f t="shared" si="113"/>
        <v>0</v>
      </c>
      <c r="AQ241" s="73">
        <f t="shared" si="114"/>
        <v>0</v>
      </c>
      <c r="AR241" s="73">
        <f>VALUE(IF(COUNTIFS($D$2:$D241,$D241)=1,MAX(0,SUMIFS(AP:AP,$D:$D,$D241)),0))</f>
        <v>0</v>
      </c>
      <c r="AS241" s="73">
        <f t="shared" si="97"/>
        <v>0</v>
      </c>
      <c r="AT241" s="73">
        <f>IF(COUNTIFS($D$2:$D241,$D241)=1,SUMIFS(AS:AS,$D:$D,$D241),0)</f>
        <v>0</v>
      </c>
      <c r="AU241" s="73">
        <f t="shared" si="115"/>
        <v>0</v>
      </c>
      <c r="AV241" s="73">
        <f t="shared" si="116"/>
        <v>0</v>
      </c>
      <c r="AW241" s="41">
        <f>SUMIFS(Combinaciones!$K:$K,Combinaciones!$A:$A,I241,Combinaciones!$B:$B,J241,Combinaciones!$F:$F,O241)*M241</f>
        <v>256225014</v>
      </c>
      <c r="AX241" s="73">
        <f>IF(COUNTIFS($D$2:$D241,$D241)=1,SUMIFS(AW:AW,$D:$D,$D241),0)</f>
        <v>0</v>
      </c>
      <c r="AY241" s="72">
        <v>0</v>
      </c>
      <c r="AZ241" s="71" t="s">
        <v>85</v>
      </c>
      <c r="BA241" s="75"/>
      <c r="BB241" s="73">
        <f t="shared" si="99"/>
        <v>0</v>
      </c>
      <c r="BC241" s="72">
        <v>0</v>
      </c>
      <c r="BD241" s="76">
        <f t="shared" si="117"/>
        <v>256225014</v>
      </c>
      <c r="BE241" s="73">
        <f>IF(COUNTIFS($D$2:$D241,$D241)=1,SUMIFS(BD:BD,$D:$D,$D241),0)</f>
        <v>0</v>
      </c>
      <c r="BF241" s="66">
        <v>0.02</v>
      </c>
      <c r="BG241" s="73">
        <f t="shared" si="120"/>
        <v>0</v>
      </c>
      <c r="BH241" s="73">
        <f>IF(COUNTIFS($D$2:$D241,$D241)=1,SUMIFS(BG:BG,$D:$D,$D241),0)</f>
        <v>0</v>
      </c>
      <c r="BI241" s="73">
        <f t="shared" si="100"/>
        <v>0</v>
      </c>
      <c r="BJ241" s="77">
        <f t="shared" si="118"/>
        <v>0</v>
      </c>
      <c r="BK241" s="44">
        <f t="shared" si="101"/>
        <v>256225014</v>
      </c>
      <c r="BL241" s="77">
        <f t="shared" si="102"/>
        <v>431889750</v>
      </c>
      <c r="BM241" s="73" t="str">
        <f>IF(COUNTIF($D$3:D241,D241)=1,BL241,"")</f>
        <v/>
      </c>
      <c r="BN241" s="41">
        <f t="shared" si="103"/>
        <v>0</v>
      </c>
      <c r="BO241" s="41">
        <f t="shared" si="104"/>
        <v>0</v>
      </c>
      <c r="BP241" s="77">
        <f t="shared" si="105"/>
        <v>0</v>
      </c>
      <c r="BQ241" s="77">
        <f t="shared" si="106"/>
        <v>0</v>
      </c>
      <c r="BR241" s="44" t="str">
        <f t="shared" si="107"/>
        <v/>
      </c>
      <c r="BS241" s="77" t="str">
        <f t="shared" si="119"/>
        <v/>
      </c>
      <c r="BT241" s="77">
        <f t="shared" si="108"/>
        <v>0</v>
      </c>
      <c r="BU241" s="77" t="str">
        <f t="shared" si="109"/>
        <v/>
      </c>
    </row>
    <row r="242" spans="1:73" hidden="1">
      <c r="A242" s="95" t="s">
        <v>76</v>
      </c>
      <c r="B242" s="67">
        <v>130</v>
      </c>
      <c r="C242" s="67" t="s">
        <v>77</v>
      </c>
      <c r="D242" s="68">
        <v>5021042025</v>
      </c>
      <c r="E242" s="68" t="str">
        <f t="shared" si="96"/>
        <v/>
      </c>
      <c r="F242" s="62"/>
      <c r="G242" s="67" t="s">
        <v>176</v>
      </c>
      <c r="H242" s="67" t="s">
        <v>181</v>
      </c>
      <c r="I242" s="67" t="s">
        <v>118</v>
      </c>
      <c r="J242" s="67" t="s">
        <v>81</v>
      </c>
      <c r="K242" s="38" t="str">
        <f>INDEX('[3]Zonificación '!$AK:$AK,MATCH(D242,'[3]Zonificación '!$B:$B,0))</f>
        <v>OPERADOR COMPONENTE PEDAGOGICO CON ALIMENTOS</v>
      </c>
      <c r="L242" s="67">
        <v>34</v>
      </c>
      <c r="M242" s="38">
        <f>SUMIFS(
   zonificación!$AA:$AA,
   zonificación!$A:$A,B242,
   zonificación!$K:$K, G242,
   zonificación!$I:$I,H242,
   zonificación!$W:$W, I242, zonificación!$AK:$AK, J242)</f>
        <v>536</v>
      </c>
      <c r="N242" s="69">
        <f>IF(COUNTIFS($D$2:$D242,D242)=1,SUMIFS($M:$M,D:D,D242),0)</f>
        <v>697</v>
      </c>
      <c r="O242" s="62">
        <v>3</v>
      </c>
      <c r="P242" s="67">
        <f>IF(COUNTIFS($D$2:$D242,D242)=1,SUMIFS($L:$L,D:D,D242),0)</f>
        <v>40</v>
      </c>
      <c r="Q242" s="70">
        <f>IF(COUNTIFS($D$2:$D242,D242)=1,SUMIFS($N:$N,D:D,D242),0)</f>
        <v>697</v>
      </c>
      <c r="R242" s="67" t="s">
        <v>82</v>
      </c>
      <c r="S242" s="67">
        <v>901788315</v>
      </c>
      <c r="T242" s="110">
        <v>901788315</v>
      </c>
      <c r="U242" s="67" t="s">
        <v>294</v>
      </c>
      <c r="V242" s="110" t="s">
        <v>294</v>
      </c>
      <c r="W242" s="67" t="s">
        <v>120</v>
      </c>
      <c r="X242" s="97">
        <v>46326</v>
      </c>
      <c r="Y242" s="72">
        <v>0</v>
      </c>
      <c r="Z242" s="73">
        <f>IF(COUNTIFS($D$2:$D242,$D242)=1,SUMIFS(Y:Y,$D:$D,$D242),0)</f>
        <v>0</v>
      </c>
      <c r="AA242" s="72">
        <v>0</v>
      </c>
      <c r="AB242" s="71" t="s">
        <v>85</v>
      </c>
      <c r="AC242" s="72">
        <v>0</v>
      </c>
      <c r="AD242" s="73">
        <f>IF(COUNTIFS($D$2:$D242,$D242)=1,SUMIFS(AC:AC,$D:$D,$D242),0)</f>
        <v>0</v>
      </c>
      <c r="AE242" s="73">
        <f>IF(COUNTIFS($D$2:$D242,$D242)=1,SUMIFS(AA:AA,$D:$D,$D242),0)</f>
        <v>0</v>
      </c>
      <c r="AF242" s="73">
        <f t="shared" si="110"/>
        <v>0</v>
      </c>
      <c r="AG242" s="73">
        <f t="shared" si="111"/>
        <v>0</v>
      </c>
      <c r="AH242" s="73">
        <f>IF(COUNTIFS($D$2:$D242,$D242)=1,SUMIFS(AG:AG,$D:$D,$D242),0)</f>
        <v>0</v>
      </c>
      <c r="AI242" s="65">
        <f t="shared" si="98"/>
        <v>2026</v>
      </c>
      <c r="AJ242" s="74">
        <f>AH242/VLOOKUP(AI242,SALARIOS!$A$1:$B$4,2,0)</f>
        <v>0</v>
      </c>
      <c r="AK242" s="72">
        <v>0</v>
      </c>
      <c r="AL242" s="72">
        <v>0</v>
      </c>
      <c r="AM242" s="72">
        <v>0</v>
      </c>
      <c r="AN242" s="72">
        <v>0</v>
      </c>
      <c r="AO242" s="73">
        <f t="shared" si="112"/>
        <v>0</v>
      </c>
      <c r="AP242" s="73">
        <f t="shared" si="113"/>
        <v>0</v>
      </c>
      <c r="AQ242" s="73">
        <f t="shared" si="114"/>
        <v>0</v>
      </c>
      <c r="AR242" s="73">
        <f>VALUE(IF(COUNTIFS($D$2:$D242,$D242)=1,MAX(0,SUMIFS(AP:AP,$D:$D,$D242)),0))</f>
        <v>0</v>
      </c>
      <c r="AS242" s="73">
        <f t="shared" si="97"/>
        <v>0</v>
      </c>
      <c r="AT242" s="73">
        <f>IF(COUNTIFS($D$2:$D242,$D242)=1,SUMIFS(AS:AS,$D:$D,$D242),0)</f>
        <v>0</v>
      </c>
      <c r="AU242" s="73">
        <f t="shared" si="115"/>
        <v>0</v>
      </c>
      <c r="AV242" s="73">
        <f t="shared" si="116"/>
        <v>0</v>
      </c>
      <c r="AW242" s="41">
        <f>SUMIFS(Combinaciones!$K:$K,Combinaciones!$A:$A,I242,Combinaciones!$B:$B,J242,Combinaciones!$F:$F,O242)*M242</f>
        <v>784455832</v>
      </c>
      <c r="AX242" s="73">
        <f>IF(COUNTIFS($D$2:$D242,$D242)=1,SUMIFS(AW:AW,$D:$D,$D242),0)</f>
        <v>1000192649</v>
      </c>
      <c r="AY242" s="72">
        <v>0</v>
      </c>
      <c r="AZ242" s="71" t="s">
        <v>85</v>
      </c>
      <c r="BA242" s="75"/>
      <c r="BB242" s="73">
        <f t="shared" si="99"/>
        <v>0</v>
      </c>
      <c r="BC242" s="72">
        <v>0</v>
      </c>
      <c r="BD242" s="76">
        <f t="shared" si="117"/>
        <v>784455832</v>
      </c>
      <c r="BE242" s="73">
        <f>IF(COUNTIFS($D$2:$D242,$D242)=1,SUMIFS(BD:BD,$D:$D,$D242),0)</f>
        <v>1000192649</v>
      </c>
      <c r="BF242" s="66">
        <v>0.02</v>
      </c>
      <c r="BG242" s="73">
        <f t="shared" si="120"/>
        <v>20003852.98</v>
      </c>
      <c r="BH242" s="73">
        <f>IF(COUNTIFS($D$2:$D242,$D242)=1,SUMIFS(BG:BG,$D:$D,$D242),0)</f>
        <v>20003852.98</v>
      </c>
      <c r="BI242" s="73">
        <f t="shared" si="100"/>
        <v>1020196501.98</v>
      </c>
      <c r="BJ242" s="77">
        <f t="shared" si="118"/>
        <v>582.66810705320961</v>
      </c>
      <c r="BK242" s="44">
        <f t="shared" si="101"/>
        <v>784455832</v>
      </c>
      <c r="BL242" s="77">
        <f t="shared" si="102"/>
        <v>1000192649</v>
      </c>
      <c r="BM242" s="73">
        <f>IF(COUNTIF($D$3:D242,D242)=1,BL242,"")</f>
        <v>1000192649</v>
      </c>
      <c r="BN242" s="41">
        <f t="shared" si="103"/>
        <v>20003852.98</v>
      </c>
      <c r="BO242" s="41">
        <f t="shared" si="104"/>
        <v>1020196501.98</v>
      </c>
      <c r="BP242" s="77">
        <f t="shared" si="105"/>
        <v>0</v>
      </c>
      <c r="BQ242" s="77">
        <f t="shared" si="106"/>
        <v>582.66810705320961</v>
      </c>
      <c r="BR242" s="44" t="str">
        <f t="shared" si="107"/>
        <v/>
      </c>
      <c r="BS242" s="77" t="str">
        <f t="shared" si="119"/>
        <v/>
      </c>
      <c r="BT242" s="77">
        <f t="shared" si="108"/>
        <v>582.66810705320961</v>
      </c>
      <c r="BU242" s="77" t="str">
        <f t="shared" si="109"/>
        <v/>
      </c>
    </row>
    <row r="243" spans="1:73" hidden="1">
      <c r="A243" s="95" t="s">
        <v>76</v>
      </c>
      <c r="B243" s="67">
        <v>130</v>
      </c>
      <c r="C243" s="67" t="s">
        <v>77</v>
      </c>
      <c r="D243" s="68">
        <v>5021042025</v>
      </c>
      <c r="E243" s="68" t="str">
        <f t="shared" si="96"/>
        <v/>
      </c>
      <c r="F243" s="62"/>
      <c r="G243" s="67" t="s">
        <v>176</v>
      </c>
      <c r="H243" s="67" t="s">
        <v>181</v>
      </c>
      <c r="I243" s="67" t="s">
        <v>86</v>
      </c>
      <c r="J243" s="67" t="s">
        <v>81</v>
      </c>
      <c r="K243" s="38" t="str">
        <f>INDEX('[3]Zonificación '!$AK:$AK,MATCH(D243,'[3]Zonificación '!$B:$B,0))</f>
        <v>OPERADOR COMPONENTE PEDAGOGICO CON ALIMENTOS</v>
      </c>
      <c r="L243" s="67">
        <v>1</v>
      </c>
      <c r="M243" s="38">
        <f>SUMIFS(
   zonificación!$AA:$AA,
   zonificación!$A:$A,B243,
   zonificación!$K:$K, G243,
   zonificación!$I:$I,H243,
   zonificación!$W:$W, I243, zonificación!$AK:$AK, J243)</f>
        <v>80</v>
      </c>
      <c r="N243" s="69">
        <f>IF(COUNTIFS($D$2:$D243,D243)=1,SUMIFS($M:$M,D:D,D243),0)</f>
        <v>0</v>
      </c>
      <c r="O243" s="62">
        <v>3</v>
      </c>
      <c r="P243" s="67">
        <f>IF(COUNTIFS($D$2:$D243,D243)=1,SUMIFS($L:$L,D:D,D243),0)</f>
        <v>0</v>
      </c>
      <c r="Q243" s="70">
        <f>IF(COUNTIFS($D$2:$D243,D243)=1,SUMIFS($N:$N,D:D,D243),0)</f>
        <v>0</v>
      </c>
      <c r="R243" s="67" t="s">
        <v>82</v>
      </c>
      <c r="S243" s="67">
        <v>901788315</v>
      </c>
      <c r="T243" s="110">
        <v>901788315</v>
      </c>
      <c r="U243" s="67" t="s">
        <v>294</v>
      </c>
      <c r="V243" s="110" t="s">
        <v>294</v>
      </c>
      <c r="W243" s="67" t="s">
        <v>87</v>
      </c>
      <c r="X243" s="97">
        <v>46326</v>
      </c>
      <c r="Y243" s="72">
        <v>0</v>
      </c>
      <c r="Z243" s="73">
        <f>IF(COUNTIFS($D$2:$D243,$D243)=1,SUMIFS(Y:Y,$D:$D,$D243),0)</f>
        <v>0</v>
      </c>
      <c r="AA243" s="72">
        <v>0</v>
      </c>
      <c r="AB243" s="71" t="s">
        <v>85</v>
      </c>
      <c r="AC243" s="72">
        <v>0</v>
      </c>
      <c r="AD243" s="73">
        <f>IF(COUNTIFS($D$2:$D243,$D243)=1,SUMIFS(AC:AC,$D:$D,$D243),0)</f>
        <v>0</v>
      </c>
      <c r="AE243" s="73">
        <f>IF(COUNTIFS($D$2:$D243,$D243)=1,SUMIFS(AA:AA,$D:$D,$D243),0)</f>
        <v>0</v>
      </c>
      <c r="AF243" s="73">
        <f t="shared" si="110"/>
        <v>0</v>
      </c>
      <c r="AG243" s="73">
        <f t="shared" si="111"/>
        <v>0</v>
      </c>
      <c r="AH243" s="73">
        <f>IF(COUNTIFS($D$2:$D243,$D243)=1,SUMIFS(AG:AG,$D:$D,$D243),0)</f>
        <v>0</v>
      </c>
      <c r="AI243" s="65">
        <f t="shared" si="98"/>
        <v>2026</v>
      </c>
      <c r="AJ243" s="74">
        <f>AH243/VLOOKUP(AI243,SALARIOS!$A$1:$B$4,2,0)</f>
        <v>0</v>
      </c>
      <c r="AK243" s="72">
        <v>0</v>
      </c>
      <c r="AL243" s="72">
        <v>0</v>
      </c>
      <c r="AM243" s="72">
        <v>0</v>
      </c>
      <c r="AN243" s="72">
        <v>0</v>
      </c>
      <c r="AO243" s="73">
        <f t="shared" si="112"/>
        <v>0</v>
      </c>
      <c r="AP243" s="73">
        <f t="shared" si="113"/>
        <v>0</v>
      </c>
      <c r="AQ243" s="73">
        <f t="shared" si="114"/>
        <v>0</v>
      </c>
      <c r="AR243" s="73">
        <f>VALUE(IF(COUNTIFS($D$2:$D243,$D243)=1,MAX(0,SUMIFS(AP:AP,$D:$D,$D243)),0))</f>
        <v>0</v>
      </c>
      <c r="AS243" s="73">
        <f t="shared" si="97"/>
        <v>0</v>
      </c>
      <c r="AT243" s="73">
        <f>IF(COUNTIFS($D$2:$D243,$D243)=1,SUMIFS(AS:AS,$D:$D,$D243),0)</f>
        <v>0</v>
      </c>
      <c r="AU243" s="73">
        <f t="shared" si="115"/>
        <v>0</v>
      </c>
      <c r="AV243" s="73">
        <f t="shared" si="116"/>
        <v>0</v>
      </c>
      <c r="AW243" s="41">
        <f>SUMIFS(Combinaciones!$K:$K,Combinaciones!$A:$A,I243,Combinaciones!$B:$B,J243,Combinaciones!$F:$F,O243)*M243</f>
        <v>99024160</v>
      </c>
      <c r="AX243" s="73">
        <f>IF(COUNTIFS($D$2:$D243,$D243)=1,SUMIFS(AW:AW,$D:$D,$D243),0)</f>
        <v>0</v>
      </c>
      <c r="AY243" s="72">
        <v>0</v>
      </c>
      <c r="AZ243" s="71" t="s">
        <v>85</v>
      </c>
      <c r="BA243" s="75"/>
      <c r="BB243" s="73">
        <f t="shared" si="99"/>
        <v>0</v>
      </c>
      <c r="BC243" s="72">
        <v>0</v>
      </c>
      <c r="BD243" s="76">
        <f t="shared" si="117"/>
        <v>99024160</v>
      </c>
      <c r="BE243" s="73">
        <f>IF(COUNTIFS($D$2:$D243,$D243)=1,SUMIFS(BD:BD,$D:$D,$D243),0)</f>
        <v>0</v>
      </c>
      <c r="BF243" s="66">
        <v>0.02</v>
      </c>
      <c r="BG243" s="73">
        <f t="shared" si="120"/>
        <v>0</v>
      </c>
      <c r="BH243" s="73">
        <f>IF(COUNTIFS($D$2:$D243,$D243)=1,SUMIFS(BG:BG,$D:$D,$D243),0)</f>
        <v>0</v>
      </c>
      <c r="BI243" s="73">
        <f t="shared" si="100"/>
        <v>0</v>
      </c>
      <c r="BJ243" s="77">
        <f t="shared" si="118"/>
        <v>0</v>
      </c>
      <c r="BK243" s="44">
        <f t="shared" si="101"/>
        <v>99024160</v>
      </c>
      <c r="BL243" s="77">
        <f t="shared" si="102"/>
        <v>1000192649</v>
      </c>
      <c r="BM243" s="73" t="str">
        <f>IF(COUNTIF($D$3:D243,D243)=1,BL243,"")</f>
        <v/>
      </c>
      <c r="BN243" s="41">
        <f t="shared" si="103"/>
        <v>0</v>
      </c>
      <c r="BO243" s="41">
        <f t="shared" si="104"/>
        <v>0</v>
      </c>
      <c r="BP243" s="77">
        <f t="shared" si="105"/>
        <v>0</v>
      </c>
      <c r="BQ243" s="77">
        <f t="shared" si="106"/>
        <v>0</v>
      </c>
      <c r="BR243" s="44" t="str">
        <f t="shared" si="107"/>
        <v/>
      </c>
      <c r="BS243" s="77" t="str">
        <f t="shared" si="119"/>
        <v/>
      </c>
      <c r="BT243" s="77">
        <f t="shared" si="108"/>
        <v>0</v>
      </c>
      <c r="BU243" s="77" t="str">
        <f t="shared" si="109"/>
        <v/>
      </c>
    </row>
    <row r="244" spans="1:73" hidden="1">
      <c r="A244" s="95" t="s">
        <v>76</v>
      </c>
      <c r="B244" s="67">
        <v>130</v>
      </c>
      <c r="C244" s="67" t="s">
        <v>77</v>
      </c>
      <c r="D244" s="68">
        <v>5021042025</v>
      </c>
      <c r="E244" s="68" t="str">
        <f t="shared" si="96"/>
        <v/>
      </c>
      <c r="F244" s="62"/>
      <c r="G244" s="67" t="s">
        <v>176</v>
      </c>
      <c r="H244" s="67" t="s">
        <v>181</v>
      </c>
      <c r="I244" s="67" t="s">
        <v>180</v>
      </c>
      <c r="J244" s="67" t="s">
        <v>81</v>
      </c>
      <c r="K244" s="38" t="str">
        <f>INDEX('[3]Zonificación '!$AK:$AK,MATCH(D244,'[3]Zonificación '!$B:$B,0))</f>
        <v>OPERADOR COMPONENTE PEDAGOGICO CON ALIMENTOS</v>
      </c>
      <c r="L244" s="67">
        <v>5</v>
      </c>
      <c r="M244" s="38">
        <f>SUMIFS(
   zonificación!$AA:$AA,
   zonificación!$A:$A,B244,
   zonificación!$K:$K, G244,
   zonificación!$I:$I,H244,
   zonificación!$W:$W, I244, zonificación!$AK:$AK, J244)</f>
        <v>81</v>
      </c>
      <c r="N244" s="69">
        <f>IF(COUNTIFS($D$2:$D244,D244)=1,SUMIFS($M:$M,D:D,D244),0)</f>
        <v>0</v>
      </c>
      <c r="O244" s="62">
        <v>3</v>
      </c>
      <c r="P244" s="67">
        <f>IF(COUNTIFS($D$2:$D244,D244)=1,SUMIFS($L:$L,D:D,D244),0)</f>
        <v>0</v>
      </c>
      <c r="Q244" s="70">
        <f>IF(COUNTIFS($D$2:$D244,D244)=1,SUMIFS($N:$N,D:D,D244),0)</f>
        <v>0</v>
      </c>
      <c r="R244" s="67" t="s">
        <v>82</v>
      </c>
      <c r="S244" s="67">
        <v>901788315</v>
      </c>
      <c r="T244" s="110">
        <v>901788315</v>
      </c>
      <c r="U244" s="67" t="s">
        <v>294</v>
      </c>
      <c r="V244" s="110" t="s">
        <v>294</v>
      </c>
      <c r="W244" s="67" t="s">
        <v>120</v>
      </c>
      <c r="X244" s="97">
        <v>46326</v>
      </c>
      <c r="Y244" s="72">
        <v>0</v>
      </c>
      <c r="Z244" s="73">
        <f>IF(COUNTIFS($D$2:$D244,$D244)=1,SUMIFS(Y:Y,$D:$D,$D244),0)</f>
        <v>0</v>
      </c>
      <c r="AA244" s="72">
        <v>0</v>
      </c>
      <c r="AB244" s="71" t="s">
        <v>85</v>
      </c>
      <c r="AC244" s="72">
        <v>0</v>
      </c>
      <c r="AD244" s="73">
        <f>IF(COUNTIFS($D$2:$D244,$D244)=1,SUMIFS(AC:AC,$D:$D,$D244),0)</f>
        <v>0</v>
      </c>
      <c r="AE244" s="73">
        <f>IF(COUNTIFS($D$2:$D244,$D244)=1,SUMIFS(AA:AA,$D:$D,$D244),0)</f>
        <v>0</v>
      </c>
      <c r="AF244" s="73">
        <f t="shared" si="110"/>
        <v>0</v>
      </c>
      <c r="AG244" s="73">
        <f t="shared" si="111"/>
        <v>0</v>
      </c>
      <c r="AH244" s="73">
        <f>IF(COUNTIFS($D$2:$D244,$D244)=1,SUMIFS(AG:AG,$D:$D,$D244),0)</f>
        <v>0</v>
      </c>
      <c r="AI244" s="65">
        <f t="shared" si="98"/>
        <v>2026</v>
      </c>
      <c r="AJ244" s="74">
        <f>AH244/VLOOKUP(AI244,SALARIOS!$A$1:$B$4,2,0)</f>
        <v>0</v>
      </c>
      <c r="AK244" s="72">
        <v>0</v>
      </c>
      <c r="AL244" s="72">
        <v>0</v>
      </c>
      <c r="AM244" s="72">
        <v>0</v>
      </c>
      <c r="AN244" s="72">
        <v>0</v>
      </c>
      <c r="AO244" s="73">
        <f t="shared" si="112"/>
        <v>0</v>
      </c>
      <c r="AP244" s="73">
        <f t="shared" si="113"/>
        <v>0</v>
      </c>
      <c r="AQ244" s="73">
        <f t="shared" si="114"/>
        <v>0</v>
      </c>
      <c r="AR244" s="73">
        <f>VALUE(IF(COUNTIFS($D$2:$D244,$D244)=1,MAX(0,SUMIFS(AP:AP,$D:$D,$D244)),0))</f>
        <v>0</v>
      </c>
      <c r="AS244" s="73">
        <f t="shared" si="97"/>
        <v>0</v>
      </c>
      <c r="AT244" s="73">
        <f>IF(COUNTIFS($D$2:$D244,$D244)=1,SUMIFS(AS:AS,$D:$D,$D244),0)</f>
        <v>0</v>
      </c>
      <c r="AU244" s="73">
        <f t="shared" si="115"/>
        <v>0</v>
      </c>
      <c r="AV244" s="73">
        <f t="shared" si="116"/>
        <v>0</v>
      </c>
      <c r="AW244" s="41">
        <f>SUMIFS(Combinaciones!$K:$K,Combinaciones!$A:$A,I244,Combinaciones!$B:$B,J244,Combinaciones!$F:$F,O244)*M244</f>
        <v>116712657</v>
      </c>
      <c r="AX244" s="73">
        <f>IF(COUNTIFS($D$2:$D244,$D244)=1,SUMIFS(AW:AW,$D:$D,$D244),0)</f>
        <v>0</v>
      </c>
      <c r="AY244" s="72">
        <v>0</v>
      </c>
      <c r="AZ244" s="71" t="s">
        <v>85</v>
      </c>
      <c r="BA244" s="75"/>
      <c r="BB244" s="73">
        <f t="shared" si="99"/>
        <v>0</v>
      </c>
      <c r="BC244" s="72">
        <v>0</v>
      </c>
      <c r="BD244" s="76">
        <f t="shared" si="117"/>
        <v>116712657</v>
      </c>
      <c r="BE244" s="73">
        <f>IF(COUNTIFS($D$2:$D244,$D244)=1,SUMIFS(BD:BD,$D:$D,$D244),0)</f>
        <v>0</v>
      </c>
      <c r="BF244" s="66">
        <v>0.02</v>
      </c>
      <c r="BG244" s="73">
        <f t="shared" si="120"/>
        <v>0</v>
      </c>
      <c r="BH244" s="73">
        <f>IF(COUNTIFS($D$2:$D244,$D244)=1,SUMIFS(BG:BG,$D:$D,$D244),0)</f>
        <v>0</v>
      </c>
      <c r="BI244" s="73">
        <f t="shared" si="100"/>
        <v>0</v>
      </c>
      <c r="BJ244" s="77">
        <f t="shared" si="118"/>
        <v>0</v>
      </c>
      <c r="BK244" s="44">
        <f t="shared" si="101"/>
        <v>116712657</v>
      </c>
      <c r="BL244" s="77">
        <f t="shared" si="102"/>
        <v>1000192649</v>
      </c>
      <c r="BM244" s="73" t="str">
        <f>IF(COUNTIF($D$3:D244,D244)=1,BL244,"")</f>
        <v/>
      </c>
      <c r="BN244" s="41">
        <f t="shared" si="103"/>
        <v>0</v>
      </c>
      <c r="BO244" s="41">
        <f t="shared" si="104"/>
        <v>0</v>
      </c>
      <c r="BP244" s="77">
        <f t="shared" si="105"/>
        <v>0</v>
      </c>
      <c r="BQ244" s="77">
        <f t="shared" si="106"/>
        <v>0</v>
      </c>
      <c r="BR244" s="44" t="str">
        <f t="shared" si="107"/>
        <v/>
      </c>
      <c r="BS244" s="77" t="str">
        <f t="shared" si="119"/>
        <v/>
      </c>
      <c r="BT244" s="77">
        <f t="shared" si="108"/>
        <v>0</v>
      </c>
      <c r="BU244" s="77" t="str">
        <f t="shared" si="109"/>
        <v/>
      </c>
    </row>
    <row r="245" spans="1:73" hidden="1">
      <c r="A245" s="95" t="s">
        <v>76</v>
      </c>
      <c r="B245" s="67">
        <v>131</v>
      </c>
      <c r="C245" s="67" t="s">
        <v>77</v>
      </c>
      <c r="D245" s="68">
        <v>5010562026</v>
      </c>
      <c r="E245" s="68" t="str">
        <f t="shared" si="96"/>
        <v/>
      </c>
      <c r="F245" s="62"/>
      <c r="G245" s="67" t="s">
        <v>78</v>
      </c>
      <c r="H245" s="67" t="s">
        <v>258</v>
      </c>
      <c r="I245" s="67" t="s">
        <v>89</v>
      </c>
      <c r="J245" s="67" t="s">
        <v>81</v>
      </c>
      <c r="K245" s="38" t="str">
        <f>INDEX('[3]Zonificación '!$AK:$AK,MATCH(D245,'[3]Zonificación '!$B:$B,0))</f>
        <v>OPERADOR COMPONENTE PEDAGOGICO CON ALIMENTOS</v>
      </c>
      <c r="L245" s="67">
        <v>7</v>
      </c>
      <c r="M245" s="38">
        <f>SUMIFS(
   zonificación!$AA:$AA,
   zonificación!$A:$A,B245,
   zonificación!$K:$K, G245,
   zonificación!$I:$I,H245,
   zonificación!$W:$W, I245, zonificación!$AK:$AK, J245)</f>
        <v>466</v>
      </c>
      <c r="N245" s="69">
        <f>IF(COUNTIFS($D$2:$D245,D245)=1,SUMIFS($M:$M,D:D,D245),0)</f>
        <v>466</v>
      </c>
      <c r="O245" s="62">
        <v>3</v>
      </c>
      <c r="P245" s="67">
        <f>IF(COUNTIFS($D$2:$D245,D245)=1,SUMIFS($L:$L,D:D,D245),0)</f>
        <v>7</v>
      </c>
      <c r="Q245" s="70">
        <f>IF(COUNTIFS($D$2:$D245,D245)=1,SUMIFS($N:$N,D:D,D245),0)</f>
        <v>466</v>
      </c>
      <c r="R245" s="67" t="s">
        <v>82</v>
      </c>
      <c r="S245" s="67">
        <v>800145910</v>
      </c>
      <c r="T245" s="110">
        <v>800145910</v>
      </c>
      <c r="U245" s="67" t="s">
        <v>295</v>
      </c>
      <c r="V245" s="110" t="s">
        <v>295</v>
      </c>
      <c r="W245" s="67" t="s">
        <v>84</v>
      </c>
      <c r="X245" s="97">
        <v>46326</v>
      </c>
      <c r="Y245" s="72">
        <v>0</v>
      </c>
      <c r="Z245" s="73">
        <f>IF(COUNTIFS($D$2:$D245,$D245)=1,SUMIFS(Y:Y,$D:$D,$D245),0)</f>
        <v>0</v>
      </c>
      <c r="AA245" s="72">
        <v>0</v>
      </c>
      <c r="AB245" s="71" t="s">
        <v>85</v>
      </c>
      <c r="AC245" s="72">
        <v>0</v>
      </c>
      <c r="AD245" s="73">
        <f>IF(COUNTIFS($D$2:$D245,$D245)=1,SUMIFS(AC:AC,$D:$D,$D245),0)</f>
        <v>0</v>
      </c>
      <c r="AE245" s="73">
        <f>IF(COUNTIFS($D$2:$D245,$D245)=1,SUMIFS(AA:AA,$D:$D,$D245),0)</f>
        <v>0</v>
      </c>
      <c r="AF245" s="73">
        <f t="shared" si="110"/>
        <v>0</v>
      </c>
      <c r="AG245" s="73">
        <f t="shared" si="111"/>
        <v>0</v>
      </c>
      <c r="AH245" s="73">
        <f>IF(COUNTIFS($D$2:$D245,$D245)=1,SUMIFS(AG:AG,$D:$D,$D245),0)</f>
        <v>0</v>
      </c>
      <c r="AI245" s="65">
        <f t="shared" si="98"/>
        <v>2026</v>
      </c>
      <c r="AJ245" s="74">
        <f>AH245/VLOOKUP(AI245,SALARIOS!$A$1:$B$4,2,0)</f>
        <v>0</v>
      </c>
      <c r="AK245" s="72">
        <v>0</v>
      </c>
      <c r="AL245" s="72">
        <v>0</v>
      </c>
      <c r="AM245" s="72">
        <v>0</v>
      </c>
      <c r="AN245" s="72">
        <v>0</v>
      </c>
      <c r="AO245" s="73">
        <f t="shared" si="112"/>
        <v>0</v>
      </c>
      <c r="AP245" s="73">
        <f t="shared" si="113"/>
        <v>0</v>
      </c>
      <c r="AQ245" s="73">
        <f t="shared" si="114"/>
        <v>0</v>
      </c>
      <c r="AR245" s="73">
        <f>VALUE(IF(COUNTIFS($D$2:$D245,$D245)=1,MAX(0,SUMIFS(AP:AP,$D:$D,$D245)),0))</f>
        <v>0</v>
      </c>
      <c r="AS245" s="73">
        <f t="shared" si="97"/>
        <v>0</v>
      </c>
      <c r="AT245" s="73">
        <f>IF(COUNTIFS($D$2:$D245,$D245)=1,SUMIFS(AS:AS,$D:$D,$D245),0)</f>
        <v>0</v>
      </c>
      <c r="AU245" s="73">
        <f t="shared" si="115"/>
        <v>0</v>
      </c>
      <c r="AV245" s="73">
        <f t="shared" si="116"/>
        <v>0</v>
      </c>
      <c r="AW245" s="41">
        <f>SUMIFS(Combinaciones!$K:$K,Combinaciones!$A:$A,I245,Combinaciones!$B:$B,J245,Combinaciones!$F:$F,O245)*M245</f>
        <v>812927214</v>
      </c>
      <c r="AX245" s="73">
        <f>IF(COUNTIFS($D$2:$D245,$D245)=1,SUMIFS(AW:AW,$D:$D,$D245),0)</f>
        <v>812927214</v>
      </c>
      <c r="AY245" s="72">
        <v>0</v>
      </c>
      <c r="AZ245" s="71" t="s">
        <v>85</v>
      </c>
      <c r="BA245" s="75"/>
      <c r="BB245" s="73">
        <f t="shared" si="99"/>
        <v>0</v>
      </c>
      <c r="BC245" s="72">
        <v>0</v>
      </c>
      <c r="BD245" s="76">
        <f t="shared" si="117"/>
        <v>812927214</v>
      </c>
      <c r="BE245" s="73">
        <f>IF(COUNTIFS($D$2:$D245,$D245)=1,SUMIFS(BD:BD,$D:$D,$D245),0)</f>
        <v>812927214</v>
      </c>
      <c r="BF245" s="66">
        <v>0.02</v>
      </c>
      <c r="BG245" s="73">
        <f t="shared" si="120"/>
        <v>16258544.280000001</v>
      </c>
      <c r="BH245" s="73">
        <f>IF(COUNTIFS($D$2:$D245,$D245)=1,SUMIFS(BG:BG,$D:$D,$D245),0)</f>
        <v>16258544.280000001</v>
      </c>
      <c r="BI245" s="73">
        <f t="shared" si="100"/>
        <v>829185758.27999997</v>
      </c>
      <c r="BJ245" s="77">
        <f t="shared" si="118"/>
        <v>473.57552710169881</v>
      </c>
      <c r="BK245" s="44">
        <f t="shared" si="101"/>
        <v>812927214</v>
      </c>
      <c r="BL245" s="77">
        <f t="shared" si="102"/>
        <v>812927214</v>
      </c>
      <c r="BM245" s="73">
        <f>IF(COUNTIF($D$3:D245,D245)=1,BL245,"")</f>
        <v>812927214</v>
      </c>
      <c r="BN245" s="41">
        <f t="shared" si="103"/>
        <v>16258544.280000001</v>
      </c>
      <c r="BO245" s="41">
        <f t="shared" si="104"/>
        <v>829185758.27999997</v>
      </c>
      <c r="BP245" s="77">
        <f t="shared" si="105"/>
        <v>0</v>
      </c>
      <c r="BQ245" s="77">
        <f t="shared" si="106"/>
        <v>473.57552710169881</v>
      </c>
      <c r="BR245" s="44" t="str">
        <f t="shared" si="107"/>
        <v/>
      </c>
      <c r="BS245" s="77" t="str">
        <f t="shared" si="119"/>
        <v/>
      </c>
      <c r="BT245" s="77">
        <f t="shared" si="108"/>
        <v>473.57552710169881</v>
      </c>
      <c r="BU245" s="77" t="str">
        <f t="shared" si="109"/>
        <v/>
      </c>
    </row>
    <row r="246" spans="1:73" hidden="1">
      <c r="A246" s="95" t="s">
        <v>76</v>
      </c>
      <c r="B246" s="67">
        <v>132</v>
      </c>
      <c r="C246" s="67" t="s">
        <v>77</v>
      </c>
      <c r="D246" s="68">
        <v>5010612026</v>
      </c>
      <c r="E246" s="68" t="str">
        <f t="shared" si="96"/>
        <v/>
      </c>
      <c r="F246" s="62"/>
      <c r="G246" s="67" t="s">
        <v>78</v>
      </c>
      <c r="H246" s="67" t="s">
        <v>258</v>
      </c>
      <c r="I246" s="67" t="s">
        <v>86</v>
      </c>
      <c r="J246" s="67" t="s">
        <v>81</v>
      </c>
      <c r="K246" s="38" t="str">
        <f>INDEX('[3]Zonificación '!$AK:$AK,MATCH(D246,'[3]Zonificación '!$B:$B,0))</f>
        <v>OPERADOR COMPONENTE PEDAGOGICO CON ALIMENTOS</v>
      </c>
      <c r="L246" s="67">
        <v>11</v>
      </c>
      <c r="M246" s="38">
        <f>SUMIFS(
   zonificación!$AA:$AA,
   zonificación!$A:$A,B246,
   zonificación!$K:$K, G246,
   zonificación!$I:$I,H246,
   zonificación!$W:$W, I246, zonificación!$AK:$AK, J246)</f>
        <v>807</v>
      </c>
      <c r="N246" s="69">
        <f>IF(COUNTIFS($D$2:$D246,D246)=1,SUMIFS($M:$M,D:D,D246),0)</f>
        <v>807</v>
      </c>
      <c r="O246" s="62">
        <v>3</v>
      </c>
      <c r="P246" s="67">
        <f>IF(COUNTIFS($D$2:$D246,D246)=1,SUMIFS($L:$L,D:D,D246),0)</f>
        <v>11</v>
      </c>
      <c r="Q246" s="70">
        <f>IF(COUNTIFS($D$2:$D246,D246)=1,SUMIFS($N:$N,D:D,D246),0)</f>
        <v>807</v>
      </c>
      <c r="R246" s="67" t="s">
        <v>82</v>
      </c>
      <c r="S246" s="67">
        <v>800069125</v>
      </c>
      <c r="T246" s="110">
        <v>800069125</v>
      </c>
      <c r="U246" s="67" t="s">
        <v>278</v>
      </c>
      <c r="V246" s="110" t="s">
        <v>278</v>
      </c>
      <c r="W246" s="67" t="s">
        <v>87</v>
      </c>
      <c r="X246" s="97">
        <v>46326</v>
      </c>
      <c r="Y246" s="72">
        <v>0</v>
      </c>
      <c r="Z246" s="73">
        <f>IF(COUNTIFS($D$2:$D246,$D246)=1,SUMIFS(Y:Y,$D:$D,$D246),0)</f>
        <v>0</v>
      </c>
      <c r="AA246" s="72">
        <v>0</v>
      </c>
      <c r="AB246" s="71" t="s">
        <v>85</v>
      </c>
      <c r="AC246" s="72">
        <v>0</v>
      </c>
      <c r="AD246" s="73">
        <f>IF(COUNTIFS($D$2:$D246,$D246)=1,SUMIFS(AC:AC,$D:$D,$D246),0)</f>
        <v>0</v>
      </c>
      <c r="AE246" s="73">
        <f>IF(COUNTIFS($D$2:$D246,$D246)=1,SUMIFS(AA:AA,$D:$D,$D246),0)</f>
        <v>0</v>
      </c>
      <c r="AF246" s="73">
        <f t="shared" si="110"/>
        <v>0</v>
      </c>
      <c r="AG246" s="73">
        <f t="shared" si="111"/>
        <v>0</v>
      </c>
      <c r="AH246" s="73">
        <f>IF(COUNTIFS($D$2:$D246,$D246)=1,SUMIFS(AG:AG,$D:$D,$D246),0)</f>
        <v>0</v>
      </c>
      <c r="AI246" s="65">
        <f t="shared" si="98"/>
        <v>2026</v>
      </c>
      <c r="AJ246" s="74">
        <f>AH246/VLOOKUP(AI246,SALARIOS!$A$1:$B$4,2,0)</f>
        <v>0</v>
      </c>
      <c r="AK246" s="72">
        <v>0</v>
      </c>
      <c r="AL246" s="72">
        <v>0</v>
      </c>
      <c r="AM246" s="72">
        <v>0</v>
      </c>
      <c r="AN246" s="72">
        <v>0</v>
      </c>
      <c r="AO246" s="73">
        <f t="shared" si="112"/>
        <v>0</v>
      </c>
      <c r="AP246" s="73">
        <f t="shared" si="113"/>
        <v>0</v>
      </c>
      <c r="AQ246" s="73">
        <f t="shared" si="114"/>
        <v>0</v>
      </c>
      <c r="AR246" s="73">
        <f>VALUE(IF(COUNTIFS($D$2:$D246,$D246)=1,MAX(0,SUMIFS(AP:AP,$D:$D,$D246)),0))</f>
        <v>0</v>
      </c>
      <c r="AS246" s="73">
        <f t="shared" si="97"/>
        <v>0</v>
      </c>
      <c r="AT246" s="73">
        <f>IF(COUNTIFS($D$2:$D246,$D246)=1,SUMIFS(AS:AS,$D:$D,$D246),0)</f>
        <v>0</v>
      </c>
      <c r="AU246" s="73">
        <f t="shared" si="115"/>
        <v>0</v>
      </c>
      <c r="AV246" s="73">
        <f t="shared" si="116"/>
        <v>0</v>
      </c>
      <c r="AW246" s="41">
        <f>SUMIFS(Combinaciones!$K:$K,Combinaciones!$A:$A,I246,Combinaciones!$B:$B,J246,Combinaciones!$F:$F,O246)*M246</f>
        <v>998906214</v>
      </c>
      <c r="AX246" s="73">
        <f>IF(COUNTIFS($D$2:$D246,$D246)=1,SUMIFS(AW:AW,$D:$D,$D246),0)</f>
        <v>998906214</v>
      </c>
      <c r="AY246" s="72">
        <v>0</v>
      </c>
      <c r="AZ246" s="71" t="s">
        <v>85</v>
      </c>
      <c r="BA246" s="75"/>
      <c r="BB246" s="73">
        <f t="shared" si="99"/>
        <v>0</v>
      </c>
      <c r="BC246" s="72">
        <v>0</v>
      </c>
      <c r="BD246" s="76">
        <f t="shared" si="117"/>
        <v>998906214</v>
      </c>
      <c r="BE246" s="73">
        <f>IF(COUNTIFS($D$2:$D246,$D246)=1,SUMIFS(BD:BD,$D:$D,$D246),0)</f>
        <v>998906214</v>
      </c>
      <c r="BF246" s="66">
        <v>0.02</v>
      </c>
      <c r="BG246" s="73">
        <f t="shared" si="120"/>
        <v>19978124.280000001</v>
      </c>
      <c r="BH246" s="73">
        <f>IF(COUNTIFS($D$2:$D246,$D246)=1,SUMIFS(BG:BG,$D:$D,$D246),0)</f>
        <v>19978124.280000001</v>
      </c>
      <c r="BI246" s="73">
        <f t="shared" si="100"/>
        <v>1018884338.28</v>
      </c>
      <c r="BJ246" s="77">
        <f t="shared" si="118"/>
        <v>581.91868678197841</v>
      </c>
      <c r="BK246" s="44">
        <f t="shared" si="101"/>
        <v>998906214</v>
      </c>
      <c r="BL246" s="77">
        <f t="shared" si="102"/>
        <v>998906214</v>
      </c>
      <c r="BM246" s="73">
        <f>IF(COUNTIF($D$3:D246,D246)=1,BL246,"")</f>
        <v>998906214</v>
      </c>
      <c r="BN246" s="41">
        <f t="shared" si="103"/>
        <v>19978124.280000001</v>
      </c>
      <c r="BO246" s="41">
        <f t="shared" si="104"/>
        <v>1018884338.28</v>
      </c>
      <c r="BP246" s="77">
        <f t="shared" si="105"/>
        <v>0</v>
      </c>
      <c r="BQ246" s="77">
        <f t="shared" si="106"/>
        <v>581.91868678197841</v>
      </c>
      <c r="BR246" s="44" t="str">
        <f t="shared" si="107"/>
        <v/>
      </c>
      <c r="BS246" s="77" t="str">
        <f t="shared" si="119"/>
        <v/>
      </c>
      <c r="BT246" s="77">
        <f t="shared" si="108"/>
        <v>581.91868678197841</v>
      </c>
      <c r="BU246" s="77" t="str">
        <f t="shared" si="109"/>
        <v/>
      </c>
    </row>
    <row r="247" spans="1:73" hidden="1">
      <c r="A247" s="95" t="s">
        <v>76</v>
      </c>
      <c r="B247" s="67">
        <v>133</v>
      </c>
      <c r="C247" s="67" t="s">
        <v>77</v>
      </c>
      <c r="D247" s="68">
        <v>5020892025</v>
      </c>
      <c r="E247" s="68" t="str">
        <f t="shared" si="96"/>
        <v/>
      </c>
      <c r="F247" s="62"/>
      <c r="G247" s="67" t="s">
        <v>176</v>
      </c>
      <c r="H247" s="67" t="s">
        <v>177</v>
      </c>
      <c r="I247" s="67" t="s">
        <v>89</v>
      </c>
      <c r="J247" s="67" t="s">
        <v>81</v>
      </c>
      <c r="K247" s="38" t="str">
        <f>INDEX('[3]Zonificación '!$AK:$AK,MATCH(D247,'[3]Zonificación '!$B:$B,0))</f>
        <v>OPERADOR COMPONENTE PEDAGOGICO CON ALIMENTOS</v>
      </c>
      <c r="L247" s="67">
        <v>2</v>
      </c>
      <c r="M247" s="38">
        <f>SUMIFS(
   zonificación!$AA:$AA,
   zonificación!$A:$A,B247,
   zonificación!$K:$K, G247,
   zonificación!$I:$I,H247,
   zonificación!$W:$W, I247, zonificación!$AK:$AK, J247)</f>
        <v>140</v>
      </c>
      <c r="N247" s="69">
        <f>IF(COUNTIFS($D$2:$D247,D247)=1,SUMIFS($M:$M,D:D,D247),0)</f>
        <v>428</v>
      </c>
      <c r="O247" s="62">
        <v>3</v>
      </c>
      <c r="P247" s="67">
        <f>IF(COUNTIFS($D$2:$D247,D247)=1,SUMIFS($L:$L,D:D,D247),0)</f>
        <v>3</v>
      </c>
      <c r="Q247" s="70">
        <f>IF(COUNTIFS($D$2:$D247,D247)=1,SUMIFS($N:$N,D:D,D247),0)</f>
        <v>428</v>
      </c>
      <c r="R247" s="67" t="s">
        <v>82</v>
      </c>
      <c r="S247" s="67">
        <v>900612763</v>
      </c>
      <c r="T247" s="110">
        <v>900612763</v>
      </c>
      <c r="U247" s="67" t="s">
        <v>296</v>
      </c>
      <c r="V247" s="110" t="s">
        <v>296</v>
      </c>
      <c r="W247" s="67" t="s">
        <v>84</v>
      </c>
      <c r="X247" s="97">
        <v>46326</v>
      </c>
      <c r="Y247" s="72">
        <v>0</v>
      </c>
      <c r="Z247" s="73">
        <f>IF(COUNTIFS($D$2:$D247,$D247)=1,SUMIFS(Y:Y,$D:$D,$D247),0)</f>
        <v>0</v>
      </c>
      <c r="AA247" s="72">
        <v>0</v>
      </c>
      <c r="AB247" s="71" t="s">
        <v>85</v>
      </c>
      <c r="AC247" s="72">
        <v>0</v>
      </c>
      <c r="AD247" s="73">
        <f>IF(COUNTIFS($D$2:$D247,$D247)=1,SUMIFS(AC:AC,$D:$D,$D247),0)</f>
        <v>0</v>
      </c>
      <c r="AE247" s="73">
        <f>IF(COUNTIFS($D$2:$D247,$D247)=1,SUMIFS(AA:AA,$D:$D,$D247),0)</f>
        <v>0</v>
      </c>
      <c r="AF247" s="73">
        <f t="shared" si="110"/>
        <v>0</v>
      </c>
      <c r="AG247" s="73">
        <f t="shared" si="111"/>
        <v>0</v>
      </c>
      <c r="AH247" s="73">
        <f>IF(COUNTIFS($D$2:$D247,$D247)=1,SUMIFS(AG:AG,$D:$D,$D247),0)</f>
        <v>0</v>
      </c>
      <c r="AI247" s="65">
        <f t="shared" si="98"/>
        <v>2026</v>
      </c>
      <c r="AJ247" s="74">
        <f>AH247/VLOOKUP(AI247,SALARIOS!$A$1:$B$4,2,0)</f>
        <v>0</v>
      </c>
      <c r="AK247" s="72">
        <v>0</v>
      </c>
      <c r="AL247" s="72">
        <v>0</v>
      </c>
      <c r="AM247" s="72">
        <v>0</v>
      </c>
      <c r="AN247" s="72">
        <v>0</v>
      </c>
      <c r="AO247" s="73">
        <f t="shared" si="112"/>
        <v>0</v>
      </c>
      <c r="AP247" s="73">
        <f t="shared" si="113"/>
        <v>0</v>
      </c>
      <c r="AQ247" s="73">
        <f t="shared" si="114"/>
        <v>0</v>
      </c>
      <c r="AR247" s="73">
        <f>VALUE(IF(COUNTIFS($D$2:$D247,$D247)=1,MAX(0,SUMIFS(AP:AP,$D:$D,$D247)),0))</f>
        <v>0</v>
      </c>
      <c r="AS247" s="73">
        <f t="shared" si="97"/>
        <v>0</v>
      </c>
      <c r="AT247" s="73">
        <f>IF(COUNTIFS($D$2:$D247,$D247)=1,SUMIFS(AS:AS,$D:$D,$D247),0)</f>
        <v>0</v>
      </c>
      <c r="AU247" s="73">
        <f t="shared" si="115"/>
        <v>0</v>
      </c>
      <c r="AV247" s="73">
        <f t="shared" si="116"/>
        <v>0</v>
      </c>
      <c r="AW247" s="41">
        <f>SUMIFS(Combinaciones!$K:$K,Combinaciones!$A:$A,I247,Combinaciones!$B:$B,J247,Combinaciones!$F:$F,O247)*M247</f>
        <v>244227060</v>
      </c>
      <c r="AX247" s="73">
        <f>IF(COUNTIFS($D$2:$D247,$D247)=1,SUMIFS(AW:AW,$D:$D,$D247),0)</f>
        <v>730683252</v>
      </c>
      <c r="AY247" s="72">
        <v>0</v>
      </c>
      <c r="AZ247" s="71" t="s">
        <v>85</v>
      </c>
      <c r="BA247" s="75"/>
      <c r="BB247" s="73">
        <f t="shared" si="99"/>
        <v>0</v>
      </c>
      <c r="BC247" s="72">
        <v>0</v>
      </c>
      <c r="BD247" s="76">
        <f t="shared" si="117"/>
        <v>244227060</v>
      </c>
      <c r="BE247" s="73">
        <f>IF(COUNTIFS($D$2:$D247,$D247)=1,SUMIFS(BD:BD,$D:$D,$D247),0)</f>
        <v>730683252</v>
      </c>
      <c r="BF247" s="66">
        <v>0.02</v>
      </c>
      <c r="BG247" s="73">
        <f t="shared" si="120"/>
        <v>14613665.040000001</v>
      </c>
      <c r="BH247" s="73">
        <f>IF(COUNTIFS($D$2:$D247,$D247)=1,SUMIFS(BG:BG,$D:$D,$D247),0)</f>
        <v>14613665.040000001</v>
      </c>
      <c r="BI247" s="73">
        <f t="shared" si="100"/>
        <v>745296917.03999996</v>
      </c>
      <c r="BJ247" s="77">
        <f t="shared" si="118"/>
        <v>425.66382358837285</v>
      </c>
      <c r="BK247" s="44">
        <f t="shared" si="101"/>
        <v>244227060</v>
      </c>
      <c r="BL247" s="77">
        <f t="shared" si="102"/>
        <v>730683252</v>
      </c>
      <c r="BM247" s="73">
        <f>IF(COUNTIF($D$3:D247,D247)=1,BL247,"")</f>
        <v>730683252</v>
      </c>
      <c r="BN247" s="41">
        <f t="shared" si="103"/>
        <v>14613665.040000001</v>
      </c>
      <c r="BO247" s="41">
        <f t="shared" si="104"/>
        <v>745296917.03999996</v>
      </c>
      <c r="BP247" s="77">
        <f t="shared" si="105"/>
        <v>0</v>
      </c>
      <c r="BQ247" s="77">
        <f t="shared" si="106"/>
        <v>425.66382358837285</v>
      </c>
      <c r="BR247" s="44" t="str">
        <f t="shared" si="107"/>
        <v/>
      </c>
      <c r="BS247" s="77" t="str">
        <f t="shared" si="119"/>
        <v/>
      </c>
      <c r="BT247" s="77">
        <f t="shared" si="108"/>
        <v>425.66382358837285</v>
      </c>
      <c r="BU247" s="77" t="str">
        <f t="shared" si="109"/>
        <v/>
      </c>
    </row>
    <row r="248" spans="1:73" hidden="1">
      <c r="A248" s="95" t="s">
        <v>76</v>
      </c>
      <c r="B248" s="67">
        <v>133</v>
      </c>
      <c r="C248" s="67" t="s">
        <v>77</v>
      </c>
      <c r="D248" s="68">
        <v>5020892025</v>
      </c>
      <c r="E248" s="68" t="str">
        <f t="shared" si="96"/>
        <v/>
      </c>
      <c r="F248" s="62"/>
      <c r="G248" s="67" t="s">
        <v>176</v>
      </c>
      <c r="H248" s="67" t="s">
        <v>177</v>
      </c>
      <c r="I248" s="67" t="s">
        <v>80</v>
      </c>
      <c r="J248" s="67" t="s">
        <v>81</v>
      </c>
      <c r="K248" s="38" t="str">
        <f>INDEX('[3]Zonificación '!$AK:$AK,MATCH(D248,'[3]Zonificación '!$B:$B,0))</f>
        <v>OPERADOR COMPONENTE PEDAGOGICO CON ALIMENTOS</v>
      </c>
      <c r="L248" s="67">
        <v>1</v>
      </c>
      <c r="M248" s="38">
        <f>SUMIFS(
   zonificación!$AA:$AA,
   zonificación!$A:$A,B248,
   zonificación!$K:$K, G248,
   zonificación!$I:$I,H248,
   zonificación!$W:$W, I248, zonificación!$AK:$AK, J248)</f>
        <v>288</v>
      </c>
      <c r="N248" s="69">
        <f>IF(COUNTIFS($D$2:$D248,D248)=1,SUMIFS($M:$M,D:D,D248),0)</f>
        <v>0</v>
      </c>
      <c r="O248" s="62">
        <v>3</v>
      </c>
      <c r="P248" s="67">
        <f>IF(COUNTIFS($D$2:$D248,D248)=1,SUMIFS($L:$L,D:D,D248),0)</f>
        <v>0</v>
      </c>
      <c r="Q248" s="70">
        <f>IF(COUNTIFS($D$2:$D248,D248)=1,SUMIFS($N:$N,D:D,D248),0)</f>
        <v>0</v>
      </c>
      <c r="R248" s="67" t="s">
        <v>82</v>
      </c>
      <c r="S248" s="67">
        <v>900612763</v>
      </c>
      <c r="T248" s="110">
        <v>900612763</v>
      </c>
      <c r="U248" s="67" t="s">
        <v>296</v>
      </c>
      <c r="V248" s="110" t="s">
        <v>296</v>
      </c>
      <c r="W248" s="67" t="s">
        <v>84</v>
      </c>
      <c r="X248" s="97">
        <v>46326</v>
      </c>
      <c r="Y248" s="72">
        <v>0</v>
      </c>
      <c r="Z248" s="73">
        <f>IF(COUNTIFS($D$2:$D248,$D248)=1,SUMIFS(Y:Y,$D:$D,$D248),0)</f>
        <v>0</v>
      </c>
      <c r="AA248" s="72">
        <v>0</v>
      </c>
      <c r="AB248" s="71" t="s">
        <v>85</v>
      </c>
      <c r="AC248" s="72">
        <v>0</v>
      </c>
      <c r="AD248" s="73">
        <f>IF(COUNTIFS($D$2:$D248,$D248)=1,SUMIFS(AC:AC,$D:$D,$D248),0)</f>
        <v>0</v>
      </c>
      <c r="AE248" s="73">
        <f>IF(COUNTIFS($D$2:$D248,$D248)=1,SUMIFS(AA:AA,$D:$D,$D248),0)</f>
        <v>0</v>
      </c>
      <c r="AF248" s="73">
        <f t="shared" si="110"/>
        <v>0</v>
      </c>
      <c r="AG248" s="73">
        <f t="shared" si="111"/>
        <v>0</v>
      </c>
      <c r="AH248" s="73">
        <f>IF(COUNTIFS($D$2:$D248,$D248)=1,SUMIFS(AG:AG,$D:$D,$D248),0)</f>
        <v>0</v>
      </c>
      <c r="AI248" s="65">
        <f t="shared" si="98"/>
        <v>2026</v>
      </c>
      <c r="AJ248" s="74">
        <f>AH248/VLOOKUP(AI248,SALARIOS!$A$1:$B$4,2,0)</f>
        <v>0</v>
      </c>
      <c r="AK248" s="72">
        <v>0</v>
      </c>
      <c r="AL248" s="72">
        <v>0</v>
      </c>
      <c r="AM248" s="72">
        <v>0</v>
      </c>
      <c r="AN248" s="72">
        <v>0</v>
      </c>
      <c r="AO248" s="73">
        <f t="shared" si="112"/>
        <v>0</v>
      </c>
      <c r="AP248" s="73">
        <f t="shared" si="113"/>
        <v>0</v>
      </c>
      <c r="AQ248" s="73">
        <f t="shared" si="114"/>
        <v>0</v>
      </c>
      <c r="AR248" s="73">
        <f>VALUE(IF(COUNTIFS($D$2:$D248,$D248)=1,MAX(0,SUMIFS(AP:AP,$D:$D,$D248)),0))</f>
        <v>0</v>
      </c>
      <c r="AS248" s="73">
        <f t="shared" si="97"/>
        <v>0</v>
      </c>
      <c r="AT248" s="73">
        <f>IF(COUNTIFS($D$2:$D248,$D248)=1,SUMIFS(AS:AS,$D:$D,$D248),0)</f>
        <v>0</v>
      </c>
      <c r="AU248" s="73">
        <f t="shared" si="115"/>
        <v>0</v>
      </c>
      <c r="AV248" s="73">
        <f t="shared" si="116"/>
        <v>0</v>
      </c>
      <c r="AW248" s="41">
        <f>SUMIFS(Combinaciones!$K:$K,Combinaciones!$A:$A,I248,Combinaciones!$B:$B,J248,Combinaciones!$F:$F,O248)*M248</f>
        <v>486456192</v>
      </c>
      <c r="AX248" s="73">
        <f>IF(COUNTIFS($D$2:$D248,$D248)=1,SUMIFS(AW:AW,$D:$D,$D248),0)</f>
        <v>0</v>
      </c>
      <c r="AY248" s="72">
        <v>0</v>
      </c>
      <c r="AZ248" s="71" t="s">
        <v>85</v>
      </c>
      <c r="BA248" s="75"/>
      <c r="BB248" s="73">
        <f t="shared" si="99"/>
        <v>0</v>
      </c>
      <c r="BC248" s="72">
        <v>0</v>
      </c>
      <c r="BD248" s="76">
        <f t="shared" si="117"/>
        <v>486456192</v>
      </c>
      <c r="BE248" s="73">
        <f>IF(COUNTIFS($D$2:$D248,$D248)=1,SUMIFS(BD:BD,$D:$D,$D248),0)</f>
        <v>0</v>
      </c>
      <c r="BF248" s="66">
        <v>0.02</v>
      </c>
      <c r="BG248" s="73">
        <f t="shared" si="120"/>
        <v>0</v>
      </c>
      <c r="BH248" s="73">
        <f>IF(COUNTIFS($D$2:$D248,$D248)=1,SUMIFS(BG:BG,$D:$D,$D248),0)</f>
        <v>0</v>
      </c>
      <c r="BI248" s="73">
        <f t="shared" si="100"/>
        <v>0</v>
      </c>
      <c r="BJ248" s="77">
        <f t="shared" si="118"/>
        <v>0</v>
      </c>
      <c r="BK248" s="44">
        <f t="shared" si="101"/>
        <v>486456192</v>
      </c>
      <c r="BL248" s="77">
        <f t="shared" si="102"/>
        <v>730683252</v>
      </c>
      <c r="BM248" s="73" t="str">
        <f>IF(COUNTIF($D$3:D248,D248)=1,BL248,"")</f>
        <v/>
      </c>
      <c r="BN248" s="41">
        <f t="shared" si="103"/>
        <v>0</v>
      </c>
      <c r="BO248" s="41">
        <f t="shared" si="104"/>
        <v>0</v>
      </c>
      <c r="BP248" s="77">
        <f t="shared" si="105"/>
        <v>0</v>
      </c>
      <c r="BQ248" s="77">
        <f t="shared" si="106"/>
        <v>0</v>
      </c>
      <c r="BR248" s="44" t="str">
        <f t="shared" si="107"/>
        <v/>
      </c>
      <c r="BS248" s="77" t="str">
        <f t="shared" si="119"/>
        <v/>
      </c>
      <c r="BT248" s="77">
        <f t="shared" si="108"/>
        <v>0</v>
      </c>
      <c r="BU248" s="77" t="str">
        <f t="shared" si="109"/>
        <v/>
      </c>
    </row>
    <row r="249" spans="1:73" hidden="1">
      <c r="A249" s="95" t="s">
        <v>76</v>
      </c>
      <c r="B249" s="67">
        <v>134</v>
      </c>
      <c r="C249" s="67" t="s">
        <v>77</v>
      </c>
      <c r="D249" s="68">
        <v>5020622025</v>
      </c>
      <c r="E249" s="68" t="str">
        <f t="shared" si="96"/>
        <v/>
      </c>
      <c r="F249" s="62"/>
      <c r="G249" s="67" t="s">
        <v>161</v>
      </c>
      <c r="H249" s="67" t="s">
        <v>297</v>
      </c>
      <c r="I249" s="67" t="s">
        <v>80</v>
      </c>
      <c r="J249" s="67" t="s">
        <v>81</v>
      </c>
      <c r="K249" s="38" t="str">
        <f>INDEX('[3]Zonificación '!$AK:$AK,MATCH(D249,'[3]Zonificación '!$B:$B,0))</f>
        <v>OPERADOR COMPONENTE PEDAGOGICO CON ALIMENTOS</v>
      </c>
      <c r="L249" s="67">
        <v>1</v>
      </c>
      <c r="M249" s="38">
        <f>SUMIFS(
   zonificación!$AA:$AA,
   zonificación!$A:$A,B249,
   zonificación!$K:$K, G249,
   zonificación!$I:$I,H249,
   zonificación!$W:$W, I249, zonificación!$AK:$AK, J249)</f>
        <v>56</v>
      </c>
      <c r="N249" s="69">
        <f>IF(COUNTIFS($D$2:$D249,D249)=1,SUMIFS($M:$M,D:D,D249),0)</f>
        <v>284</v>
      </c>
      <c r="O249" s="62">
        <v>3</v>
      </c>
      <c r="P249" s="67">
        <f>IF(COUNTIFS($D$2:$D249,D249)=1,SUMIFS($L:$L,D:D,D249),0)</f>
        <v>18</v>
      </c>
      <c r="Q249" s="70">
        <f>IF(COUNTIFS($D$2:$D249,D249)=1,SUMIFS($N:$N,D:D,D249),0)</f>
        <v>284</v>
      </c>
      <c r="R249" s="67" t="s">
        <v>82</v>
      </c>
      <c r="S249" s="67">
        <v>800178314</v>
      </c>
      <c r="T249" s="110">
        <v>800178314</v>
      </c>
      <c r="U249" s="67" t="s">
        <v>173</v>
      </c>
      <c r="V249" s="110" t="s">
        <v>173</v>
      </c>
      <c r="W249" s="67" t="s">
        <v>84</v>
      </c>
      <c r="X249" s="97">
        <v>46326</v>
      </c>
      <c r="Y249" s="72">
        <v>0</v>
      </c>
      <c r="Z249" s="73">
        <f>IF(COUNTIFS($D$2:$D249,$D249)=1,SUMIFS(Y:Y,$D:$D,$D249),0)</f>
        <v>0</v>
      </c>
      <c r="AA249" s="72">
        <v>0</v>
      </c>
      <c r="AB249" s="71" t="s">
        <v>85</v>
      </c>
      <c r="AC249" s="72">
        <v>0</v>
      </c>
      <c r="AD249" s="73">
        <f>IF(COUNTIFS($D$2:$D249,$D249)=1,SUMIFS(AC:AC,$D:$D,$D249),0)</f>
        <v>0</v>
      </c>
      <c r="AE249" s="73">
        <f>IF(COUNTIFS($D$2:$D249,$D249)=1,SUMIFS(AA:AA,$D:$D,$D249),0)</f>
        <v>0</v>
      </c>
      <c r="AF249" s="73">
        <f t="shared" si="110"/>
        <v>0</v>
      </c>
      <c r="AG249" s="73">
        <f t="shared" si="111"/>
        <v>0</v>
      </c>
      <c r="AH249" s="73">
        <f>IF(COUNTIFS($D$2:$D249,$D249)=1,SUMIFS(AG:AG,$D:$D,$D249),0)</f>
        <v>0</v>
      </c>
      <c r="AI249" s="65">
        <f t="shared" si="98"/>
        <v>2026</v>
      </c>
      <c r="AJ249" s="74">
        <f>AH249/VLOOKUP(AI249,SALARIOS!$A$1:$B$4,2,0)</f>
        <v>0</v>
      </c>
      <c r="AK249" s="72">
        <v>0</v>
      </c>
      <c r="AL249" s="72">
        <v>0</v>
      </c>
      <c r="AM249" s="72">
        <v>0</v>
      </c>
      <c r="AN249" s="72">
        <v>0</v>
      </c>
      <c r="AO249" s="73">
        <f t="shared" si="112"/>
        <v>0</v>
      </c>
      <c r="AP249" s="73">
        <f t="shared" si="113"/>
        <v>0</v>
      </c>
      <c r="AQ249" s="73">
        <f t="shared" si="114"/>
        <v>0</v>
      </c>
      <c r="AR249" s="73">
        <f>VALUE(IF(COUNTIFS($D$2:$D249,$D249)=1,MAX(0,SUMIFS(AP:AP,$D:$D,$D249)),0))</f>
        <v>0</v>
      </c>
      <c r="AS249" s="73">
        <f t="shared" si="97"/>
        <v>0</v>
      </c>
      <c r="AT249" s="73">
        <f>IF(COUNTIFS($D$2:$D249,$D249)=1,SUMIFS(AS:AS,$D:$D,$D249),0)</f>
        <v>0</v>
      </c>
      <c r="AU249" s="73">
        <f t="shared" si="115"/>
        <v>0</v>
      </c>
      <c r="AV249" s="73">
        <f t="shared" si="116"/>
        <v>0</v>
      </c>
      <c r="AW249" s="41">
        <f>SUMIFS(Combinaciones!$K:$K,Combinaciones!$A:$A,I249,Combinaciones!$B:$B,J249,Combinaciones!$F:$F,O249)*M249</f>
        <v>94588704</v>
      </c>
      <c r="AX249" s="73">
        <f>IF(COUNTIFS($D$2:$D249,$D249)=1,SUMIFS(AW:AW,$D:$D,$D249),0)</f>
        <v>424663380</v>
      </c>
      <c r="AY249" s="72">
        <v>0</v>
      </c>
      <c r="AZ249" s="71" t="s">
        <v>85</v>
      </c>
      <c r="BA249" s="75"/>
      <c r="BB249" s="73">
        <f t="shared" si="99"/>
        <v>0</v>
      </c>
      <c r="BC249" s="72">
        <v>0</v>
      </c>
      <c r="BD249" s="76">
        <f t="shared" si="117"/>
        <v>94588704</v>
      </c>
      <c r="BE249" s="73">
        <f>IF(COUNTIFS($D$2:$D249,$D249)=1,SUMIFS(BD:BD,$D:$D,$D249),0)</f>
        <v>424663380</v>
      </c>
      <c r="BF249" s="66">
        <v>0.02</v>
      </c>
      <c r="BG249" s="73">
        <f t="shared" si="120"/>
        <v>8493267.5999999996</v>
      </c>
      <c r="BH249" s="73">
        <f>IF(COUNTIFS($D$2:$D249,$D249)=1,SUMIFS(BG:BG,$D:$D,$D249),0)</f>
        <v>8493267.5999999996</v>
      </c>
      <c r="BI249" s="73">
        <f t="shared" si="100"/>
        <v>433156647.60000002</v>
      </c>
      <c r="BJ249" s="77">
        <f t="shared" si="118"/>
        <v>247.39014829473902</v>
      </c>
      <c r="BK249" s="44">
        <f t="shared" si="101"/>
        <v>94588704</v>
      </c>
      <c r="BL249" s="77">
        <f t="shared" si="102"/>
        <v>424663380</v>
      </c>
      <c r="BM249" s="73">
        <f>IF(COUNTIF($D$3:D249,D249)=1,BL249,"")</f>
        <v>424663380</v>
      </c>
      <c r="BN249" s="41">
        <f t="shared" si="103"/>
        <v>8493267.5999999996</v>
      </c>
      <c r="BO249" s="41">
        <f t="shared" si="104"/>
        <v>433156647.60000002</v>
      </c>
      <c r="BP249" s="77">
        <f t="shared" si="105"/>
        <v>0</v>
      </c>
      <c r="BQ249" s="77">
        <f t="shared" si="106"/>
        <v>247.39014829473902</v>
      </c>
      <c r="BR249" s="44" t="str">
        <f t="shared" si="107"/>
        <v/>
      </c>
      <c r="BS249" s="77" t="str">
        <f t="shared" si="119"/>
        <v/>
      </c>
      <c r="BT249" s="77">
        <f t="shared" si="108"/>
        <v>247.39014829473902</v>
      </c>
      <c r="BU249" s="77" t="str">
        <f t="shared" si="109"/>
        <v/>
      </c>
    </row>
    <row r="250" spans="1:73" hidden="1">
      <c r="A250" s="95" t="s">
        <v>76</v>
      </c>
      <c r="B250" s="67">
        <v>134</v>
      </c>
      <c r="C250" s="67" t="s">
        <v>77</v>
      </c>
      <c r="D250" s="68">
        <v>5020622025</v>
      </c>
      <c r="E250" s="68" t="str">
        <f t="shared" si="96"/>
        <v/>
      </c>
      <c r="F250" s="62"/>
      <c r="G250" s="67" t="s">
        <v>161</v>
      </c>
      <c r="H250" s="67" t="s">
        <v>297</v>
      </c>
      <c r="I250" s="67" t="s">
        <v>118</v>
      </c>
      <c r="J250" s="67" t="s">
        <v>81</v>
      </c>
      <c r="K250" s="38" t="str">
        <f>INDEX('[3]Zonificación '!$AK:$AK,MATCH(D250,'[3]Zonificación '!$B:$B,0))</f>
        <v>OPERADOR COMPONENTE PEDAGOGICO CON ALIMENTOS</v>
      </c>
      <c r="L250" s="67">
        <v>16</v>
      </c>
      <c r="M250" s="38">
        <f>SUMIFS(
   zonificación!$AA:$AA,
   zonificación!$A:$A,B250,
   zonificación!$K:$K, G250,
   zonificación!$I:$I,H250,
   zonificación!$W:$W, I250, zonificación!$AK:$AK, J250)</f>
        <v>212</v>
      </c>
      <c r="N250" s="69">
        <f>IF(COUNTIFS($D$2:$D250,D250)=1,SUMIFS($M:$M,D:D,D250),0)</f>
        <v>0</v>
      </c>
      <c r="O250" s="62">
        <v>3</v>
      </c>
      <c r="P250" s="67">
        <f>IF(COUNTIFS($D$2:$D250,D250)=1,SUMIFS($L:$L,D:D,D250),0)</f>
        <v>0</v>
      </c>
      <c r="Q250" s="70">
        <f>IF(COUNTIFS($D$2:$D250,D250)=1,SUMIFS($N:$N,D:D,D250),0)</f>
        <v>0</v>
      </c>
      <c r="R250" s="67" t="s">
        <v>82</v>
      </c>
      <c r="S250" s="67">
        <v>800178314</v>
      </c>
      <c r="T250" s="110">
        <v>800178314</v>
      </c>
      <c r="U250" s="67" t="s">
        <v>173</v>
      </c>
      <c r="V250" s="110" t="s">
        <v>173</v>
      </c>
      <c r="W250" s="67" t="s">
        <v>120</v>
      </c>
      <c r="X250" s="97">
        <v>46326</v>
      </c>
      <c r="Y250" s="72">
        <v>0</v>
      </c>
      <c r="Z250" s="73">
        <f>IF(COUNTIFS($D$2:$D250,$D250)=1,SUMIFS(Y:Y,$D:$D,$D250),0)</f>
        <v>0</v>
      </c>
      <c r="AA250" s="72">
        <v>0</v>
      </c>
      <c r="AB250" s="71" t="s">
        <v>85</v>
      </c>
      <c r="AC250" s="72">
        <v>0</v>
      </c>
      <c r="AD250" s="73">
        <f>IF(COUNTIFS($D$2:$D250,$D250)=1,SUMIFS(AC:AC,$D:$D,$D250),0)</f>
        <v>0</v>
      </c>
      <c r="AE250" s="73">
        <f>IF(COUNTIFS($D$2:$D250,$D250)=1,SUMIFS(AA:AA,$D:$D,$D250),0)</f>
        <v>0</v>
      </c>
      <c r="AF250" s="73">
        <f t="shared" si="110"/>
        <v>0</v>
      </c>
      <c r="AG250" s="73">
        <f t="shared" si="111"/>
        <v>0</v>
      </c>
      <c r="AH250" s="73">
        <f>IF(COUNTIFS($D$2:$D250,$D250)=1,SUMIFS(AG:AG,$D:$D,$D250),0)</f>
        <v>0</v>
      </c>
      <c r="AI250" s="65">
        <f t="shared" si="98"/>
        <v>2026</v>
      </c>
      <c r="AJ250" s="74">
        <f>AH250/VLOOKUP(AI250,SALARIOS!$A$1:$B$4,2,0)</f>
        <v>0</v>
      </c>
      <c r="AK250" s="72">
        <v>0</v>
      </c>
      <c r="AL250" s="72">
        <v>0</v>
      </c>
      <c r="AM250" s="72">
        <v>0</v>
      </c>
      <c r="AN250" s="72">
        <v>0</v>
      </c>
      <c r="AO250" s="73">
        <f t="shared" si="112"/>
        <v>0</v>
      </c>
      <c r="AP250" s="73">
        <f t="shared" si="113"/>
        <v>0</v>
      </c>
      <c r="AQ250" s="73">
        <f t="shared" si="114"/>
        <v>0</v>
      </c>
      <c r="AR250" s="73">
        <f>VALUE(IF(COUNTIFS($D$2:$D250,$D250)=1,MAX(0,SUMIFS(AP:AP,$D:$D,$D250)),0))</f>
        <v>0</v>
      </c>
      <c r="AS250" s="73">
        <f t="shared" si="97"/>
        <v>0</v>
      </c>
      <c r="AT250" s="73">
        <f>IF(COUNTIFS($D$2:$D250,$D250)=1,SUMIFS(AS:AS,$D:$D,$D250),0)</f>
        <v>0</v>
      </c>
      <c r="AU250" s="73">
        <f t="shared" si="115"/>
        <v>0</v>
      </c>
      <c r="AV250" s="73">
        <f t="shared" si="116"/>
        <v>0</v>
      </c>
      <c r="AW250" s="41">
        <f>SUMIFS(Combinaciones!$K:$K,Combinaciones!$A:$A,I250,Combinaciones!$B:$B,J250,Combinaciones!$F:$F,O250)*M250</f>
        <v>310269844</v>
      </c>
      <c r="AX250" s="73">
        <f>IF(COUNTIFS($D$2:$D250,$D250)=1,SUMIFS(AW:AW,$D:$D,$D250),0)</f>
        <v>0</v>
      </c>
      <c r="AY250" s="72">
        <v>0</v>
      </c>
      <c r="AZ250" s="71" t="s">
        <v>85</v>
      </c>
      <c r="BA250" s="75"/>
      <c r="BB250" s="73">
        <f t="shared" si="99"/>
        <v>0</v>
      </c>
      <c r="BC250" s="72">
        <v>0</v>
      </c>
      <c r="BD250" s="76">
        <f t="shared" si="117"/>
        <v>310269844</v>
      </c>
      <c r="BE250" s="73">
        <f>IF(COUNTIFS($D$2:$D250,$D250)=1,SUMIFS(BD:BD,$D:$D,$D250),0)</f>
        <v>0</v>
      </c>
      <c r="BF250" s="66">
        <v>0.02</v>
      </c>
      <c r="BG250" s="73">
        <f t="shared" si="120"/>
        <v>0</v>
      </c>
      <c r="BH250" s="73">
        <f>IF(COUNTIFS($D$2:$D250,$D250)=1,SUMIFS(BG:BG,$D:$D,$D250),0)</f>
        <v>0</v>
      </c>
      <c r="BI250" s="73">
        <f t="shared" si="100"/>
        <v>0</v>
      </c>
      <c r="BJ250" s="77">
        <f t="shared" si="118"/>
        <v>0</v>
      </c>
      <c r="BK250" s="44">
        <f t="shared" si="101"/>
        <v>310269844</v>
      </c>
      <c r="BL250" s="77">
        <f t="shared" si="102"/>
        <v>424663380</v>
      </c>
      <c r="BM250" s="73" t="str">
        <f>IF(COUNTIF($D$3:D250,D250)=1,BL250,"")</f>
        <v/>
      </c>
      <c r="BN250" s="41">
        <f t="shared" si="103"/>
        <v>0</v>
      </c>
      <c r="BO250" s="41">
        <f t="shared" si="104"/>
        <v>0</v>
      </c>
      <c r="BP250" s="77">
        <f t="shared" si="105"/>
        <v>0</v>
      </c>
      <c r="BQ250" s="77">
        <f t="shared" si="106"/>
        <v>0</v>
      </c>
      <c r="BR250" s="44" t="str">
        <f t="shared" si="107"/>
        <v/>
      </c>
      <c r="BS250" s="77" t="str">
        <f t="shared" si="119"/>
        <v/>
      </c>
      <c r="BT250" s="77">
        <f t="shared" si="108"/>
        <v>0</v>
      </c>
      <c r="BU250" s="77" t="str">
        <f t="shared" si="109"/>
        <v/>
      </c>
    </row>
    <row r="251" spans="1:73" hidden="1">
      <c r="A251" s="95" t="s">
        <v>76</v>
      </c>
      <c r="B251" s="67">
        <v>134</v>
      </c>
      <c r="C251" s="67" t="s">
        <v>77</v>
      </c>
      <c r="D251" s="68">
        <v>5020622025</v>
      </c>
      <c r="E251" s="68" t="str">
        <f t="shared" si="96"/>
        <v/>
      </c>
      <c r="F251" s="62"/>
      <c r="G251" s="67" t="s">
        <v>161</v>
      </c>
      <c r="H251" s="67" t="s">
        <v>297</v>
      </c>
      <c r="I251" s="67" t="s">
        <v>86</v>
      </c>
      <c r="J251" s="67" t="s">
        <v>81</v>
      </c>
      <c r="K251" s="38" t="str">
        <f>INDEX('[3]Zonificación '!$AK:$AK,MATCH(D251,'[3]Zonificación '!$B:$B,0))</f>
        <v>OPERADOR COMPONENTE PEDAGOGICO CON ALIMENTOS</v>
      </c>
      <c r="L251" s="67">
        <v>1</v>
      </c>
      <c r="M251" s="38">
        <f>SUMIFS(
   zonificación!$AA:$AA,
   zonificación!$A:$A,B251,
   zonificación!$K:$K, G251,
   zonificación!$I:$I,H251,
   zonificación!$W:$W, I251, zonificación!$AK:$AK, J251)</f>
        <v>16</v>
      </c>
      <c r="N251" s="69">
        <f>IF(COUNTIFS($D$2:$D251,D251)=1,SUMIFS($M:$M,D:D,D251),0)</f>
        <v>0</v>
      </c>
      <c r="O251" s="62">
        <v>3</v>
      </c>
      <c r="P251" s="67">
        <f>IF(COUNTIFS($D$2:$D251,D251)=1,SUMIFS($L:$L,D:D,D251),0)</f>
        <v>0</v>
      </c>
      <c r="Q251" s="70">
        <f>IF(COUNTIFS($D$2:$D251,D251)=1,SUMIFS($N:$N,D:D,D251),0)</f>
        <v>0</v>
      </c>
      <c r="R251" s="67" t="s">
        <v>82</v>
      </c>
      <c r="S251" s="67">
        <v>800178314</v>
      </c>
      <c r="T251" s="110">
        <v>800178314</v>
      </c>
      <c r="U251" s="67" t="s">
        <v>173</v>
      </c>
      <c r="V251" s="110" t="s">
        <v>173</v>
      </c>
      <c r="W251" s="67" t="s">
        <v>87</v>
      </c>
      <c r="X251" s="97">
        <v>46326</v>
      </c>
      <c r="Y251" s="72">
        <v>0</v>
      </c>
      <c r="Z251" s="73">
        <f>IF(COUNTIFS($D$2:$D251,$D251)=1,SUMIFS(Y:Y,$D:$D,$D251),0)</f>
        <v>0</v>
      </c>
      <c r="AA251" s="72">
        <v>0</v>
      </c>
      <c r="AB251" s="71" t="s">
        <v>85</v>
      </c>
      <c r="AC251" s="72">
        <v>0</v>
      </c>
      <c r="AD251" s="73">
        <f>IF(COUNTIFS($D$2:$D251,$D251)=1,SUMIFS(AC:AC,$D:$D,$D251),0)</f>
        <v>0</v>
      </c>
      <c r="AE251" s="73">
        <f>IF(COUNTIFS($D$2:$D251,$D251)=1,SUMIFS(AA:AA,$D:$D,$D251),0)</f>
        <v>0</v>
      </c>
      <c r="AF251" s="73">
        <f t="shared" si="110"/>
        <v>0</v>
      </c>
      <c r="AG251" s="73">
        <f t="shared" si="111"/>
        <v>0</v>
      </c>
      <c r="AH251" s="73">
        <f>IF(COUNTIFS($D$2:$D251,$D251)=1,SUMIFS(AG:AG,$D:$D,$D251),0)</f>
        <v>0</v>
      </c>
      <c r="AI251" s="65">
        <f t="shared" si="98"/>
        <v>2026</v>
      </c>
      <c r="AJ251" s="74">
        <f>AH251/VLOOKUP(AI251,SALARIOS!$A$1:$B$4,2,0)</f>
        <v>0</v>
      </c>
      <c r="AK251" s="72">
        <v>0</v>
      </c>
      <c r="AL251" s="72">
        <v>0</v>
      </c>
      <c r="AM251" s="72">
        <v>0</v>
      </c>
      <c r="AN251" s="72">
        <v>0</v>
      </c>
      <c r="AO251" s="73">
        <f t="shared" si="112"/>
        <v>0</v>
      </c>
      <c r="AP251" s="73">
        <f t="shared" si="113"/>
        <v>0</v>
      </c>
      <c r="AQ251" s="73">
        <f t="shared" si="114"/>
        <v>0</v>
      </c>
      <c r="AR251" s="73">
        <f>VALUE(IF(COUNTIFS($D$2:$D251,$D251)=1,MAX(0,SUMIFS(AP:AP,$D:$D,$D251)),0))</f>
        <v>0</v>
      </c>
      <c r="AS251" s="73">
        <f t="shared" si="97"/>
        <v>0</v>
      </c>
      <c r="AT251" s="73">
        <f>IF(COUNTIFS($D$2:$D251,$D251)=1,SUMIFS(AS:AS,$D:$D,$D251),0)</f>
        <v>0</v>
      </c>
      <c r="AU251" s="73">
        <f t="shared" si="115"/>
        <v>0</v>
      </c>
      <c r="AV251" s="73">
        <f t="shared" si="116"/>
        <v>0</v>
      </c>
      <c r="AW251" s="41">
        <f>SUMIFS(Combinaciones!$K:$K,Combinaciones!$A:$A,I251,Combinaciones!$B:$B,J251,Combinaciones!$F:$F,O251)*M251</f>
        <v>19804832</v>
      </c>
      <c r="AX251" s="73">
        <f>IF(COUNTIFS($D$2:$D251,$D251)=1,SUMIFS(AW:AW,$D:$D,$D251),0)</f>
        <v>0</v>
      </c>
      <c r="AY251" s="72">
        <v>0</v>
      </c>
      <c r="AZ251" s="71" t="s">
        <v>85</v>
      </c>
      <c r="BA251" s="75"/>
      <c r="BB251" s="73">
        <f t="shared" si="99"/>
        <v>0</v>
      </c>
      <c r="BC251" s="72">
        <v>0</v>
      </c>
      <c r="BD251" s="76">
        <f t="shared" si="117"/>
        <v>19804832</v>
      </c>
      <c r="BE251" s="73">
        <f>IF(COUNTIFS($D$2:$D251,$D251)=1,SUMIFS(BD:BD,$D:$D,$D251),0)</f>
        <v>0</v>
      </c>
      <c r="BF251" s="66">
        <v>0.02</v>
      </c>
      <c r="BG251" s="73">
        <f t="shared" si="120"/>
        <v>0</v>
      </c>
      <c r="BH251" s="73">
        <f>IF(COUNTIFS($D$2:$D251,$D251)=1,SUMIFS(BG:BG,$D:$D,$D251),0)</f>
        <v>0</v>
      </c>
      <c r="BI251" s="73">
        <f t="shared" si="100"/>
        <v>0</v>
      </c>
      <c r="BJ251" s="77">
        <f t="shared" si="118"/>
        <v>0</v>
      </c>
      <c r="BK251" s="44">
        <f t="shared" si="101"/>
        <v>19804832</v>
      </c>
      <c r="BL251" s="77">
        <f t="shared" si="102"/>
        <v>424663380</v>
      </c>
      <c r="BM251" s="73" t="str">
        <f>IF(COUNTIF($D$3:D251,D251)=1,BL251,"")</f>
        <v/>
      </c>
      <c r="BN251" s="41">
        <f t="shared" si="103"/>
        <v>0</v>
      </c>
      <c r="BO251" s="41">
        <f t="shared" si="104"/>
        <v>0</v>
      </c>
      <c r="BP251" s="77">
        <f t="shared" si="105"/>
        <v>0</v>
      </c>
      <c r="BQ251" s="77">
        <f t="shared" si="106"/>
        <v>0</v>
      </c>
      <c r="BR251" s="44" t="str">
        <f t="shared" si="107"/>
        <v/>
      </c>
      <c r="BS251" s="77" t="str">
        <f t="shared" si="119"/>
        <v/>
      </c>
      <c r="BT251" s="77">
        <f t="shared" si="108"/>
        <v>0</v>
      </c>
      <c r="BU251" s="77" t="str">
        <f t="shared" si="109"/>
        <v/>
      </c>
    </row>
    <row r="252" spans="1:73" hidden="1">
      <c r="A252" s="95" t="s">
        <v>76</v>
      </c>
      <c r="B252" s="67">
        <v>135</v>
      </c>
      <c r="C252" s="67" t="s">
        <v>77</v>
      </c>
      <c r="D252" s="68">
        <v>5010752026</v>
      </c>
      <c r="E252" s="68" t="str">
        <f t="shared" si="96"/>
        <v/>
      </c>
      <c r="F252" s="62"/>
      <c r="G252" s="67" t="s">
        <v>94</v>
      </c>
      <c r="H252" s="67" t="s">
        <v>102</v>
      </c>
      <c r="I252" s="67" t="s">
        <v>80</v>
      </c>
      <c r="J252" s="67" t="s">
        <v>81</v>
      </c>
      <c r="K252" s="67"/>
      <c r="L252" s="67">
        <v>1</v>
      </c>
      <c r="M252" s="38">
        <f>SUMIFS(
   zonificación!$AA:$AA,
   zonificación!$A:$A,B252,
   zonificación!$K:$K, G252,
   zonificación!$I:$I,H252,
   zonificación!$W:$W, I252, zonificación!$AK:$AK, J252)</f>
        <v>130</v>
      </c>
      <c r="N252" s="69">
        <f>IF(COUNTIFS($D$2:$D252,D252)=1,SUMIFS($M:$M,D:D,D252),0)</f>
        <v>130</v>
      </c>
      <c r="O252" s="62">
        <v>3</v>
      </c>
      <c r="P252" s="67">
        <f>IF(COUNTIFS($D$2:$D252,D252)=1,SUMIFS($L:$L,D:D,D252),0)</f>
        <v>1</v>
      </c>
      <c r="Q252" s="70">
        <f>IF(COUNTIFS($D$2:$D252,D252)=1,SUMIFS($N:$N,D:D,D252),0)</f>
        <v>130</v>
      </c>
      <c r="R252" s="67" t="s">
        <v>183</v>
      </c>
      <c r="S252" s="67">
        <v>901838321</v>
      </c>
      <c r="T252" s="110">
        <v>901838321</v>
      </c>
      <c r="U252" s="67" t="s">
        <v>282</v>
      </c>
      <c r="V252" s="110" t="s">
        <v>282</v>
      </c>
      <c r="W252" s="67" t="s">
        <v>84</v>
      </c>
      <c r="X252" s="97">
        <v>46326</v>
      </c>
      <c r="Y252" s="72">
        <v>0</v>
      </c>
      <c r="Z252" s="73">
        <f>IF(COUNTIFS($D$2:$D252,$D252)=1,SUMIFS(Y:Y,$D:$D,$D252),0)</f>
        <v>0</v>
      </c>
      <c r="AA252" s="72">
        <v>0</v>
      </c>
      <c r="AB252" s="71" t="s">
        <v>85</v>
      </c>
      <c r="AC252" s="72">
        <v>0</v>
      </c>
      <c r="AD252" s="73">
        <f>IF(COUNTIFS($D$2:$D252,$D252)=1,SUMIFS(AC:AC,$D:$D,$D252),0)</f>
        <v>0</v>
      </c>
      <c r="AE252" s="73">
        <f>IF(COUNTIFS($D$2:$D252,$D252)=1,SUMIFS(AA:AA,$D:$D,$D252),0)</f>
        <v>0</v>
      </c>
      <c r="AF252" s="73">
        <f t="shared" si="110"/>
        <v>0</v>
      </c>
      <c r="AG252" s="73">
        <f t="shared" si="111"/>
        <v>0</v>
      </c>
      <c r="AH252" s="73">
        <f>IF(COUNTIFS($D$2:$D252,$D252)=1,SUMIFS(AG:AG,$D:$D,$D252),0)</f>
        <v>0</v>
      </c>
      <c r="AI252" s="65">
        <f t="shared" si="98"/>
        <v>2026</v>
      </c>
      <c r="AJ252" s="74">
        <f>AH252/VLOOKUP(AI252,SALARIOS!$A$1:$B$4,2,0)</f>
        <v>0</v>
      </c>
      <c r="AK252" s="72">
        <v>0</v>
      </c>
      <c r="AL252" s="72">
        <v>0</v>
      </c>
      <c r="AM252" s="72">
        <v>0</v>
      </c>
      <c r="AN252" s="72">
        <v>0</v>
      </c>
      <c r="AO252" s="73">
        <f t="shared" si="112"/>
        <v>0</v>
      </c>
      <c r="AP252" s="73">
        <f t="shared" si="113"/>
        <v>0</v>
      </c>
      <c r="AQ252" s="73">
        <f t="shared" si="114"/>
        <v>0</v>
      </c>
      <c r="AR252" s="73">
        <f>VALUE(IF(COUNTIFS($D$2:$D252,$D252)=1,MAX(0,SUMIFS(AP:AP,$D:$D,$D252)),0))</f>
        <v>0</v>
      </c>
      <c r="AS252" s="73">
        <f t="shared" si="97"/>
        <v>0</v>
      </c>
      <c r="AT252" s="73">
        <f>IF(COUNTIFS($D$2:$D252,$D252)=1,SUMIFS(AS:AS,$D:$D,$D252),0)</f>
        <v>0</v>
      </c>
      <c r="AU252" s="73">
        <f t="shared" si="115"/>
        <v>0</v>
      </c>
      <c r="AV252" s="73">
        <f t="shared" si="116"/>
        <v>0</v>
      </c>
      <c r="AW252" s="41">
        <f>SUMIFS(Combinaciones!$K:$K,Combinaciones!$A:$A,I252,Combinaciones!$B:$B,J252,Combinaciones!$F:$F,O252)*M252</f>
        <v>219580920</v>
      </c>
      <c r="AX252" s="73">
        <f>IF(COUNTIFS($D$2:$D252,$D252)=1,SUMIFS(AW:AW,$D:$D,$D252),0)</f>
        <v>219580920</v>
      </c>
      <c r="AY252" s="72">
        <v>0</v>
      </c>
      <c r="AZ252" s="71" t="s">
        <v>85</v>
      </c>
      <c r="BA252" s="75"/>
      <c r="BB252" s="73">
        <f t="shared" si="99"/>
        <v>0</v>
      </c>
      <c r="BC252" s="72">
        <v>0</v>
      </c>
      <c r="BD252" s="76">
        <f t="shared" si="117"/>
        <v>219580920</v>
      </c>
      <c r="BE252" s="73">
        <f>IF(COUNTIFS($D$2:$D252,$D252)=1,SUMIFS(BD:BD,$D:$D,$D252),0)</f>
        <v>219580920</v>
      </c>
      <c r="BF252" s="66">
        <v>0</v>
      </c>
      <c r="BG252" s="73">
        <f t="shared" si="120"/>
        <v>0</v>
      </c>
      <c r="BH252" s="73">
        <f>IF(COUNTIFS($D$2:$D252,$D252)=1,SUMIFS(BG:BG,$D:$D,$D252),0)</f>
        <v>0</v>
      </c>
      <c r="BI252" s="73">
        <f t="shared" si="100"/>
        <v>219580920</v>
      </c>
      <c r="BJ252" s="77">
        <f t="shared" si="118"/>
        <v>125.40995656531908</v>
      </c>
      <c r="BK252" s="44">
        <f t="shared" si="101"/>
        <v>219580920</v>
      </c>
      <c r="BL252" s="77">
        <f t="shared" si="102"/>
        <v>219580920</v>
      </c>
      <c r="BM252" s="73">
        <f>IF(COUNTIF($D$3:D252,D252)=1,BL252,"")</f>
        <v>219580920</v>
      </c>
      <c r="BN252" s="41">
        <f t="shared" si="103"/>
        <v>0</v>
      </c>
      <c r="BO252" s="41">
        <f t="shared" si="104"/>
        <v>219580920</v>
      </c>
      <c r="BP252" s="77">
        <f t="shared" si="105"/>
        <v>0</v>
      </c>
      <c r="BQ252" s="77">
        <f t="shared" si="106"/>
        <v>125.40995656531908</v>
      </c>
      <c r="BR252" s="44" t="str">
        <f t="shared" si="107"/>
        <v/>
      </c>
      <c r="BS252" s="77" t="str">
        <f t="shared" si="119"/>
        <v/>
      </c>
      <c r="BT252" s="77">
        <f t="shared" si="108"/>
        <v>125.40995656531908</v>
      </c>
      <c r="BU252" s="77" t="str">
        <f t="shared" si="109"/>
        <v/>
      </c>
    </row>
    <row r="253" spans="1:73" hidden="1">
      <c r="A253" s="95" t="s">
        <v>76</v>
      </c>
      <c r="B253" s="67">
        <v>136</v>
      </c>
      <c r="C253" s="67" t="s">
        <v>77</v>
      </c>
      <c r="D253" s="68">
        <v>5021302025</v>
      </c>
      <c r="E253" s="68" t="str">
        <f t="shared" si="96"/>
        <v/>
      </c>
      <c r="F253" s="62"/>
      <c r="G253" s="67" t="s">
        <v>176</v>
      </c>
      <c r="H253" s="67" t="s">
        <v>298</v>
      </c>
      <c r="I253" s="67" t="s">
        <v>80</v>
      </c>
      <c r="J253" s="67" t="s">
        <v>81</v>
      </c>
      <c r="K253" s="38" t="str">
        <f>INDEX('[3]Zonificación '!$AK:$AK,MATCH(D253,'[3]Zonificación '!$B:$B,0))</f>
        <v>OPERADOR COMPONENTE PEDAGOGICO CON ALIMENTOS</v>
      </c>
      <c r="L253" s="67">
        <v>2</v>
      </c>
      <c r="M253" s="38">
        <f>SUMIFS(
   zonificación!$AA:$AA,
   zonificación!$A:$A,B253,
   zonificación!$K:$K, G253,
   zonificación!$I:$I,H253,
   zonificación!$W:$W, I253, zonificación!$AK:$AK, J253)</f>
        <v>163</v>
      </c>
      <c r="N253" s="69">
        <f>IF(COUNTIFS($D$2:$D253,D253)=1,SUMIFS($M:$M,D:D,D253),0)</f>
        <v>517</v>
      </c>
      <c r="O253" s="62">
        <v>3</v>
      </c>
      <c r="P253" s="67">
        <f>IF(COUNTIFS($D$2:$D253,D253)=1,SUMIFS($L:$L,D:D,D253),0)</f>
        <v>11</v>
      </c>
      <c r="Q253" s="70">
        <f>IF(COUNTIFS($D$2:$D253,D253)=1,SUMIFS($N:$N,D:D,D253),0)</f>
        <v>517</v>
      </c>
      <c r="R253" s="67" t="s">
        <v>82</v>
      </c>
      <c r="S253" s="67">
        <v>900321584</v>
      </c>
      <c r="T253" s="110">
        <v>900321584</v>
      </c>
      <c r="U253" s="67" t="s">
        <v>299</v>
      </c>
      <c r="V253" s="110" t="s">
        <v>299</v>
      </c>
      <c r="W253" s="67" t="s">
        <v>84</v>
      </c>
      <c r="X253" s="97">
        <v>46326</v>
      </c>
      <c r="Y253" s="72">
        <v>0</v>
      </c>
      <c r="Z253" s="73">
        <f>IF(COUNTIFS($D$2:$D253,$D253)=1,SUMIFS(Y:Y,$D:$D,$D253),0)</f>
        <v>0</v>
      </c>
      <c r="AA253" s="72">
        <v>0</v>
      </c>
      <c r="AB253" s="71" t="s">
        <v>85</v>
      </c>
      <c r="AC253" s="72">
        <v>0</v>
      </c>
      <c r="AD253" s="73">
        <f>IF(COUNTIFS($D$2:$D253,$D253)=1,SUMIFS(AC:AC,$D:$D,$D253),0)</f>
        <v>0</v>
      </c>
      <c r="AE253" s="73">
        <f>IF(COUNTIFS($D$2:$D253,$D253)=1,SUMIFS(AA:AA,$D:$D,$D253),0)</f>
        <v>0</v>
      </c>
      <c r="AF253" s="73">
        <f t="shared" si="110"/>
        <v>0</v>
      </c>
      <c r="AG253" s="73">
        <f t="shared" si="111"/>
        <v>0</v>
      </c>
      <c r="AH253" s="73">
        <f>IF(COUNTIFS($D$2:$D253,$D253)=1,SUMIFS(AG:AG,$D:$D,$D253),0)</f>
        <v>0</v>
      </c>
      <c r="AI253" s="65">
        <f t="shared" si="98"/>
        <v>2026</v>
      </c>
      <c r="AJ253" s="74">
        <f>AH253/VLOOKUP(AI253,SALARIOS!$A$1:$B$4,2,0)</f>
        <v>0</v>
      </c>
      <c r="AK253" s="72">
        <v>0</v>
      </c>
      <c r="AL253" s="72">
        <v>0</v>
      </c>
      <c r="AM253" s="72">
        <v>0</v>
      </c>
      <c r="AN253" s="72">
        <v>0</v>
      </c>
      <c r="AO253" s="73">
        <f t="shared" si="112"/>
        <v>0</v>
      </c>
      <c r="AP253" s="73">
        <f t="shared" si="113"/>
        <v>0</v>
      </c>
      <c r="AQ253" s="73">
        <f t="shared" si="114"/>
        <v>0</v>
      </c>
      <c r="AR253" s="73">
        <f>VALUE(IF(COUNTIFS($D$2:$D253,$D253)=1,MAX(0,SUMIFS(AP:AP,$D:$D,$D253)),0))</f>
        <v>0</v>
      </c>
      <c r="AS253" s="73">
        <f t="shared" si="97"/>
        <v>0</v>
      </c>
      <c r="AT253" s="73">
        <f>IF(COUNTIFS($D$2:$D253,$D253)=1,SUMIFS(AS:AS,$D:$D,$D253),0)</f>
        <v>0</v>
      </c>
      <c r="AU253" s="73">
        <f t="shared" si="115"/>
        <v>0</v>
      </c>
      <c r="AV253" s="73">
        <f t="shared" si="116"/>
        <v>0</v>
      </c>
      <c r="AW253" s="41">
        <f>SUMIFS(Combinaciones!$K:$K,Combinaciones!$A:$A,I253,Combinaciones!$B:$B,J253,Combinaciones!$F:$F,O253)*M253</f>
        <v>275320692</v>
      </c>
      <c r="AX253" s="73">
        <f>IF(COUNTIFS($D$2:$D253,$D253)=1,SUMIFS(AW:AW,$D:$D,$D253),0)</f>
        <v>793412790</v>
      </c>
      <c r="AY253" s="72">
        <v>0</v>
      </c>
      <c r="AZ253" s="71" t="s">
        <v>85</v>
      </c>
      <c r="BA253" s="75"/>
      <c r="BB253" s="73">
        <f t="shared" si="99"/>
        <v>0</v>
      </c>
      <c r="BC253" s="72">
        <v>0</v>
      </c>
      <c r="BD253" s="76">
        <f t="shared" si="117"/>
        <v>275320692</v>
      </c>
      <c r="BE253" s="73">
        <f>IF(COUNTIFS($D$2:$D253,$D253)=1,SUMIFS(BD:BD,$D:$D,$D253),0)</f>
        <v>793412790</v>
      </c>
      <c r="BF253" s="66">
        <v>0.02</v>
      </c>
      <c r="BG253" s="73">
        <f t="shared" si="120"/>
        <v>15868255.800000001</v>
      </c>
      <c r="BH253" s="73">
        <f>IF(COUNTIFS($D$2:$D253,$D253)=1,SUMIFS(BG:BG,$D:$D,$D253),0)</f>
        <v>15868255.800000001</v>
      </c>
      <c r="BI253" s="73">
        <f t="shared" si="100"/>
        <v>809281045.79999995</v>
      </c>
      <c r="BJ253" s="77">
        <f t="shared" si="118"/>
        <v>462.20728468991746</v>
      </c>
      <c r="BK253" s="44">
        <f t="shared" si="101"/>
        <v>275320692</v>
      </c>
      <c r="BL253" s="77">
        <f t="shared" si="102"/>
        <v>793412790</v>
      </c>
      <c r="BM253" s="73">
        <f>IF(COUNTIF($D$3:D253,D253)=1,BL253,"")</f>
        <v>793412790</v>
      </c>
      <c r="BN253" s="41">
        <f t="shared" si="103"/>
        <v>15868255.800000001</v>
      </c>
      <c r="BO253" s="41">
        <f t="shared" si="104"/>
        <v>809281045.79999995</v>
      </c>
      <c r="BP253" s="77">
        <f t="shared" si="105"/>
        <v>0</v>
      </c>
      <c r="BQ253" s="77">
        <f t="shared" si="106"/>
        <v>462.20728468991746</v>
      </c>
      <c r="BR253" s="44" t="str">
        <f t="shared" si="107"/>
        <v/>
      </c>
      <c r="BS253" s="77" t="str">
        <f t="shared" si="119"/>
        <v/>
      </c>
      <c r="BT253" s="77">
        <f t="shared" si="108"/>
        <v>462.20728468991746</v>
      </c>
      <c r="BU253" s="77" t="str">
        <f t="shared" si="109"/>
        <v/>
      </c>
    </row>
    <row r="254" spans="1:73" hidden="1">
      <c r="A254" s="95" t="s">
        <v>76</v>
      </c>
      <c r="B254" s="67">
        <v>136</v>
      </c>
      <c r="C254" s="67" t="s">
        <v>77</v>
      </c>
      <c r="D254" s="68">
        <v>5021302025</v>
      </c>
      <c r="E254" s="68" t="str">
        <f t="shared" ref="E254:E317" si="121">IF($A254="SI","",$D254)</f>
        <v/>
      </c>
      <c r="F254" s="62"/>
      <c r="G254" s="67" t="s">
        <v>176</v>
      </c>
      <c r="H254" s="67" t="s">
        <v>298</v>
      </c>
      <c r="I254" s="67" t="s">
        <v>118</v>
      </c>
      <c r="J254" s="67" t="s">
        <v>81</v>
      </c>
      <c r="K254" s="38" t="str">
        <f>INDEX('[3]Zonificación '!$AK:$AK,MATCH(D254,'[3]Zonificación '!$B:$B,0))</f>
        <v>OPERADOR COMPONENTE PEDAGOGICO CON ALIMENTOS</v>
      </c>
      <c r="L254" s="67">
        <v>9</v>
      </c>
      <c r="M254" s="38">
        <f>SUMIFS(
   zonificación!$AA:$AA,
   zonificación!$A:$A,B254,
   zonificación!$K:$K, G254,
   zonificación!$I:$I,H254,
   zonificación!$W:$W, I254, zonificación!$AK:$AK, J254)</f>
        <v>354</v>
      </c>
      <c r="N254" s="69">
        <f>IF(COUNTIFS($D$2:$D254,D254)=1,SUMIFS($M:$M,D:D,D254),0)</f>
        <v>0</v>
      </c>
      <c r="O254" s="62">
        <v>3</v>
      </c>
      <c r="P254" s="67">
        <f>IF(COUNTIFS($D$2:$D254,D254)=1,SUMIFS($L:$L,D:D,D254),0)</f>
        <v>0</v>
      </c>
      <c r="Q254" s="70">
        <f>IF(COUNTIFS($D$2:$D254,D254)=1,SUMIFS($N:$N,D:D,D254),0)</f>
        <v>0</v>
      </c>
      <c r="R254" s="67" t="s">
        <v>82</v>
      </c>
      <c r="S254" s="67">
        <v>900321584</v>
      </c>
      <c r="T254" s="110">
        <v>900321584</v>
      </c>
      <c r="U254" s="67" t="s">
        <v>299</v>
      </c>
      <c r="V254" s="110" t="s">
        <v>299</v>
      </c>
      <c r="W254" s="67" t="s">
        <v>120</v>
      </c>
      <c r="X254" s="97">
        <v>46326</v>
      </c>
      <c r="Y254" s="72">
        <v>0</v>
      </c>
      <c r="Z254" s="73">
        <f>IF(COUNTIFS($D$2:$D254,$D254)=1,SUMIFS(Y:Y,$D:$D,$D254),0)</f>
        <v>0</v>
      </c>
      <c r="AA254" s="72">
        <v>0</v>
      </c>
      <c r="AB254" s="71" t="s">
        <v>85</v>
      </c>
      <c r="AC254" s="72">
        <v>0</v>
      </c>
      <c r="AD254" s="73">
        <f>IF(COUNTIFS($D$2:$D254,$D254)=1,SUMIFS(AC:AC,$D:$D,$D254),0)</f>
        <v>0</v>
      </c>
      <c r="AE254" s="73">
        <f>IF(COUNTIFS($D$2:$D254,$D254)=1,SUMIFS(AA:AA,$D:$D,$D254),0)</f>
        <v>0</v>
      </c>
      <c r="AF254" s="73">
        <f t="shared" si="110"/>
        <v>0</v>
      </c>
      <c r="AG254" s="73">
        <f t="shared" si="111"/>
        <v>0</v>
      </c>
      <c r="AH254" s="73">
        <f>IF(COUNTIFS($D$2:$D254,$D254)=1,SUMIFS(AG:AG,$D:$D,$D254),0)</f>
        <v>0</v>
      </c>
      <c r="AI254" s="65">
        <f t="shared" si="98"/>
        <v>2026</v>
      </c>
      <c r="AJ254" s="74">
        <f>AH254/VLOOKUP(AI254,SALARIOS!$A$1:$B$4,2,0)</f>
        <v>0</v>
      </c>
      <c r="AK254" s="72">
        <v>0</v>
      </c>
      <c r="AL254" s="72">
        <v>0</v>
      </c>
      <c r="AM254" s="72">
        <v>0</v>
      </c>
      <c r="AN254" s="72">
        <v>0</v>
      </c>
      <c r="AO254" s="73">
        <f t="shared" si="112"/>
        <v>0</v>
      </c>
      <c r="AP254" s="73">
        <f t="shared" si="113"/>
        <v>0</v>
      </c>
      <c r="AQ254" s="73">
        <f t="shared" si="114"/>
        <v>0</v>
      </c>
      <c r="AR254" s="73">
        <f>VALUE(IF(COUNTIFS($D$2:$D254,$D254)=1,MAX(0,SUMIFS(AP:AP,$D:$D,$D254)),0))</f>
        <v>0</v>
      </c>
      <c r="AS254" s="73">
        <f t="shared" ref="AS254:AS317" si="122">$AP254-$AO254</f>
        <v>0</v>
      </c>
      <c r="AT254" s="73">
        <f>IF(COUNTIFS($D$2:$D254,$D254)=1,SUMIFS(AS:AS,$D:$D,$D254),0)</f>
        <v>0</v>
      </c>
      <c r="AU254" s="73">
        <f t="shared" si="115"/>
        <v>0</v>
      </c>
      <c r="AV254" s="73">
        <f t="shared" si="116"/>
        <v>0</v>
      </c>
      <c r="AW254" s="41">
        <f>SUMIFS(Combinaciones!$K:$K,Combinaciones!$A:$A,I254,Combinaciones!$B:$B,J254,Combinaciones!$F:$F,O254)*M254</f>
        <v>518092098</v>
      </c>
      <c r="AX254" s="73">
        <f>IF(COUNTIFS($D$2:$D254,$D254)=1,SUMIFS(AW:AW,$D:$D,$D254),0)</f>
        <v>0</v>
      </c>
      <c r="AY254" s="72">
        <v>0</v>
      </c>
      <c r="AZ254" s="71" t="s">
        <v>85</v>
      </c>
      <c r="BA254" s="75"/>
      <c r="BB254" s="73">
        <f t="shared" si="99"/>
        <v>0</v>
      </c>
      <c r="BC254" s="72">
        <v>0</v>
      </c>
      <c r="BD254" s="76">
        <f t="shared" si="117"/>
        <v>518092098</v>
      </c>
      <c r="BE254" s="73">
        <f>IF(COUNTIFS($D$2:$D254,$D254)=1,SUMIFS(BD:BD,$D:$D,$D254),0)</f>
        <v>0</v>
      </c>
      <c r="BF254" s="66">
        <v>0.02</v>
      </c>
      <c r="BG254" s="73">
        <f t="shared" si="120"/>
        <v>0</v>
      </c>
      <c r="BH254" s="73">
        <f>IF(COUNTIFS($D$2:$D254,$D254)=1,SUMIFS(BG:BG,$D:$D,$D254),0)</f>
        <v>0</v>
      </c>
      <c r="BI254" s="73">
        <f t="shared" si="100"/>
        <v>0</v>
      </c>
      <c r="BJ254" s="77">
        <f t="shared" si="118"/>
        <v>0</v>
      </c>
      <c r="BK254" s="44">
        <f t="shared" si="101"/>
        <v>518092098</v>
      </c>
      <c r="BL254" s="77">
        <f t="shared" si="102"/>
        <v>793412790</v>
      </c>
      <c r="BM254" s="73" t="str">
        <f>IF(COUNTIF($D$3:D254,D254)=1,BL254,"")</f>
        <v/>
      </c>
      <c r="BN254" s="41">
        <f t="shared" si="103"/>
        <v>0</v>
      </c>
      <c r="BO254" s="41">
        <f t="shared" si="104"/>
        <v>0</v>
      </c>
      <c r="BP254" s="77">
        <f t="shared" si="105"/>
        <v>0</v>
      </c>
      <c r="BQ254" s="77">
        <f t="shared" si="106"/>
        <v>0</v>
      </c>
      <c r="BR254" s="44" t="str">
        <f t="shared" si="107"/>
        <v/>
      </c>
      <c r="BS254" s="77" t="str">
        <f t="shared" si="119"/>
        <v/>
      </c>
      <c r="BT254" s="77">
        <f t="shared" si="108"/>
        <v>0</v>
      </c>
      <c r="BU254" s="77" t="str">
        <f t="shared" si="109"/>
        <v/>
      </c>
    </row>
    <row r="255" spans="1:73" hidden="1">
      <c r="A255" s="95" t="s">
        <v>76</v>
      </c>
      <c r="B255" s="67">
        <v>137</v>
      </c>
      <c r="C255" s="67" t="s">
        <v>77</v>
      </c>
      <c r="D255" s="68">
        <v>5010572026</v>
      </c>
      <c r="E255" s="68" t="str">
        <f t="shared" si="121"/>
        <v/>
      </c>
      <c r="F255" s="62"/>
      <c r="G255" s="67" t="s">
        <v>176</v>
      </c>
      <c r="H255" s="67" t="s">
        <v>185</v>
      </c>
      <c r="I255" s="67" t="s">
        <v>86</v>
      </c>
      <c r="J255" s="67" t="s">
        <v>81</v>
      </c>
      <c r="K255" s="38" t="str">
        <f>INDEX('[3]Zonificación '!$AK:$AK,MATCH(D255,'[3]Zonificación '!$B:$B,0))</f>
        <v>OPERADOR COMPONENTE PEDAGOGICO CON ALIMENTOS</v>
      </c>
      <c r="L255" s="67">
        <v>7</v>
      </c>
      <c r="M255" s="38">
        <f>SUMIFS(
   zonificación!$AA:$AA,
   zonificación!$A:$A,B255,
   zonificación!$K:$K, G255,
   zonificación!$I:$I,H255,
   zonificación!$W:$W, I255, zonificación!$AK:$AK, J255)</f>
        <v>394</v>
      </c>
      <c r="N255" s="69">
        <f>IF(COUNTIFS($D$2:$D255,D255)=1,SUMIFS($M:$M,D:D,D255),0)</f>
        <v>394</v>
      </c>
      <c r="O255" s="62">
        <v>3</v>
      </c>
      <c r="P255" s="67">
        <f>IF(COUNTIFS($D$2:$D255,D255)=1,SUMIFS($L:$L,D:D,D255),0)</f>
        <v>7</v>
      </c>
      <c r="Q255" s="70">
        <f>IF(COUNTIFS($D$2:$D255,D255)=1,SUMIFS($N:$N,D:D,D255),0)</f>
        <v>394</v>
      </c>
      <c r="R255" s="67" t="s">
        <v>82</v>
      </c>
      <c r="S255" s="67">
        <v>800145148</v>
      </c>
      <c r="T255" s="110">
        <v>800145148</v>
      </c>
      <c r="U255" s="67" t="s">
        <v>204</v>
      </c>
      <c r="V255" s="110" t="s">
        <v>204</v>
      </c>
      <c r="W255" s="67" t="s">
        <v>87</v>
      </c>
      <c r="X255" s="97">
        <v>46326</v>
      </c>
      <c r="Y255" s="72">
        <v>0</v>
      </c>
      <c r="Z255" s="73">
        <f>IF(COUNTIFS($D$2:$D255,$D255)=1,SUMIFS(Y:Y,$D:$D,$D255),0)</f>
        <v>0</v>
      </c>
      <c r="AA255" s="72">
        <v>0</v>
      </c>
      <c r="AB255" s="71" t="s">
        <v>85</v>
      </c>
      <c r="AC255" s="72">
        <v>0</v>
      </c>
      <c r="AD255" s="73">
        <f>IF(COUNTIFS($D$2:$D255,$D255)=1,SUMIFS(AC:AC,$D:$D,$D255),0)</f>
        <v>0</v>
      </c>
      <c r="AE255" s="73">
        <f>IF(COUNTIFS($D$2:$D255,$D255)=1,SUMIFS(AA:AA,$D:$D,$D255),0)</f>
        <v>0</v>
      </c>
      <c r="AF255" s="73">
        <f t="shared" si="110"/>
        <v>0</v>
      </c>
      <c r="AG255" s="73">
        <f t="shared" si="111"/>
        <v>0</v>
      </c>
      <c r="AH255" s="73">
        <f>IF(COUNTIFS($D$2:$D255,$D255)=1,SUMIFS(AG:AG,$D:$D,$D255),0)</f>
        <v>0</v>
      </c>
      <c r="AI255" s="65">
        <f t="shared" si="98"/>
        <v>2026</v>
      </c>
      <c r="AJ255" s="74">
        <f>AH255/VLOOKUP(AI255,SALARIOS!$A$1:$B$4,2,0)</f>
        <v>0</v>
      </c>
      <c r="AK255" s="72">
        <v>0</v>
      </c>
      <c r="AL255" s="72">
        <v>0</v>
      </c>
      <c r="AM255" s="72">
        <v>0</v>
      </c>
      <c r="AN255" s="72">
        <v>0</v>
      </c>
      <c r="AO255" s="73">
        <f t="shared" si="112"/>
        <v>0</v>
      </c>
      <c r="AP255" s="73">
        <f t="shared" si="113"/>
        <v>0</v>
      </c>
      <c r="AQ255" s="73">
        <f t="shared" si="114"/>
        <v>0</v>
      </c>
      <c r="AR255" s="73">
        <f>VALUE(IF(COUNTIFS($D$2:$D255,$D255)=1,MAX(0,SUMIFS(AP:AP,$D:$D,$D255)),0))</f>
        <v>0</v>
      </c>
      <c r="AS255" s="73">
        <f t="shared" si="122"/>
        <v>0</v>
      </c>
      <c r="AT255" s="73">
        <f>IF(COUNTIFS($D$2:$D255,$D255)=1,SUMIFS(AS:AS,$D:$D,$D255),0)</f>
        <v>0</v>
      </c>
      <c r="AU255" s="73">
        <f t="shared" si="115"/>
        <v>0</v>
      </c>
      <c r="AV255" s="73">
        <f t="shared" si="116"/>
        <v>0</v>
      </c>
      <c r="AW255" s="41">
        <f>SUMIFS(Combinaciones!$K:$K,Combinaciones!$A:$A,I255,Combinaciones!$B:$B,J255,Combinaciones!$F:$F,O255)*M255</f>
        <v>487693988</v>
      </c>
      <c r="AX255" s="73">
        <f>IF(COUNTIFS($D$2:$D255,$D255)=1,SUMIFS(AW:AW,$D:$D,$D255),0)</f>
        <v>487693988</v>
      </c>
      <c r="AY255" s="72">
        <v>0</v>
      </c>
      <c r="AZ255" s="71" t="s">
        <v>85</v>
      </c>
      <c r="BA255" s="75"/>
      <c r="BB255" s="73">
        <f t="shared" si="99"/>
        <v>0</v>
      </c>
      <c r="BC255" s="72">
        <v>0</v>
      </c>
      <c r="BD255" s="76">
        <f t="shared" si="117"/>
        <v>487693988</v>
      </c>
      <c r="BE255" s="73">
        <f>IF(COUNTIFS($D$2:$D255,$D255)=1,SUMIFS(BD:BD,$D:$D,$D255),0)</f>
        <v>487693988</v>
      </c>
      <c r="BF255" s="66">
        <v>0.02</v>
      </c>
      <c r="BG255" s="73">
        <f t="shared" si="120"/>
        <v>9753879.7599999998</v>
      </c>
      <c r="BH255" s="73">
        <f>IF(COUNTIFS($D$2:$D255,$D255)=1,SUMIFS(BG:BG,$D:$D,$D255),0)</f>
        <v>9753879.7599999998</v>
      </c>
      <c r="BI255" s="73">
        <f t="shared" si="100"/>
        <v>497447867.75999999</v>
      </c>
      <c r="BJ255" s="77">
        <f t="shared" si="118"/>
        <v>284.10899949454711</v>
      </c>
      <c r="BK255" s="44">
        <f t="shared" si="101"/>
        <v>487693988</v>
      </c>
      <c r="BL255" s="77">
        <f t="shared" si="102"/>
        <v>487693988</v>
      </c>
      <c r="BM255" s="73">
        <f>IF(COUNTIF($D$3:D255,D255)=1,BL255,"")</f>
        <v>487693988</v>
      </c>
      <c r="BN255" s="41">
        <f t="shared" si="103"/>
        <v>9753879.7599999998</v>
      </c>
      <c r="BO255" s="41">
        <f t="shared" si="104"/>
        <v>497447867.75999999</v>
      </c>
      <c r="BP255" s="77">
        <f t="shared" si="105"/>
        <v>0</v>
      </c>
      <c r="BQ255" s="77">
        <f t="shared" si="106"/>
        <v>284.10899949454711</v>
      </c>
      <c r="BR255" s="44" t="str">
        <f t="shared" si="107"/>
        <v/>
      </c>
      <c r="BS255" s="77" t="str">
        <f t="shared" si="119"/>
        <v/>
      </c>
      <c r="BT255" s="77">
        <f t="shared" si="108"/>
        <v>284.10899949454711</v>
      </c>
      <c r="BU255" s="77" t="str">
        <f t="shared" si="109"/>
        <v/>
      </c>
    </row>
    <row r="256" spans="1:73" hidden="1">
      <c r="A256" s="95" t="s">
        <v>76</v>
      </c>
      <c r="B256" s="67">
        <v>138</v>
      </c>
      <c r="C256" s="67" t="s">
        <v>77</v>
      </c>
      <c r="D256" s="68">
        <v>5011722026</v>
      </c>
      <c r="E256" s="68" t="str">
        <f t="shared" si="121"/>
        <v/>
      </c>
      <c r="F256" s="62"/>
      <c r="G256" s="67" t="s">
        <v>116</v>
      </c>
      <c r="H256" s="67" t="s">
        <v>126</v>
      </c>
      <c r="I256" s="67" t="s">
        <v>118</v>
      </c>
      <c r="J256" s="67" t="s">
        <v>81</v>
      </c>
      <c r="K256" s="38" t="str">
        <f>INDEX('[3]Zonificación '!$AK:$AK,MATCH(D256,'[3]Zonificación '!$B:$B,0))</f>
        <v>OPERADOR COMPONENTE PEDAGOGICO CON ALIMENTOS</v>
      </c>
      <c r="L256" s="67">
        <v>34</v>
      </c>
      <c r="M256" s="38">
        <f>SUMIFS(
   zonificación!$AA:$AA,
   zonificación!$A:$A,B256,
   zonificación!$K:$K, G256,
   zonificación!$I:$I,H256,
   zonificación!$W:$W, I256, zonificación!$AK:$AK, J256)</f>
        <v>584</v>
      </c>
      <c r="N256" s="69">
        <f>IF(COUNTIFS($D$2:$D256,D256)=1,SUMIFS($M:$M,D:D,D256),0)</f>
        <v>584</v>
      </c>
      <c r="O256" s="62">
        <v>3</v>
      </c>
      <c r="P256" s="67">
        <f>IF(COUNTIFS($D$2:$D256,D256)=1,SUMIFS($L:$L,D:D,D256),0)</f>
        <v>34</v>
      </c>
      <c r="Q256" s="70">
        <f>IF(COUNTIFS($D$2:$D256,D256)=1,SUMIFS($N:$N,D:D,D256),0)</f>
        <v>584</v>
      </c>
      <c r="R256" s="67" t="s">
        <v>82</v>
      </c>
      <c r="S256" s="67">
        <v>900795296</v>
      </c>
      <c r="T256" s="110">
        <v>900795296</v>
      </c>
      <c r="U256" s="67" t="s">
        <v>286</v>
      </c>
      <c r="V256" s="110" t="s">
        <v>287</v>
      </c>
      <c r="W256" s="67" t="s">
        <v>120</v>
      </c>
      <c r="X256" s="97">
        <v>46326</v>
      </c>
      <c r="Y256" s="72">
        <v>0</v>
      </c>
      <c r="Z256" s="73">
        <f>IF(COUNTIFS($D$2:$D256,$D256)=1,SUMIFS(Y:Y,$D:$D,$D256),0)</f>
        <v>0</v>
      </c>
      <c r="AA256" s="72">
        <v>0</v>
      </c>
      <c r="AB256" s="71" t="s">
        <v>85</v>
      </c>
      <c r="AC256" s="72">
        <v>0</v>
      </c>
      <c r="AD256" s="73">
        <f>IF(COUNTIFS($D$2:$D256,$D256)=1,SUMIFS(AC:AC,$D:$D,$D256),0)</f>
        <v>0</v>
      </c>
      <c r="AE256" s="73">
        <f>IF(COUNTIFS($D$2:$D256,$D256)=1,SUMIFS(AA:AA,$D:$D,$D256),0)</f>
        <v>0</v>
      </c>
      <c r="AF256" s="73">
        <f t="shared" si="110"/>
        <v>0</v>
      </c>
      <c r="AG256" s="73">
        <f t="shared" si="111"/>
        <v>0</v>
      </c>
      <c r="AH256" s="73">
        <f>IF(COUNTIFS($D$2:$D256,$D256)=1,SUMIFS(AG:AG,$D:$D,$D256),0)</f>
        <v>0</v>
      </c>
      <c r="AI256" s="65">
        <f t="shared" si="98"/>
        <v>2026</v>
      </c>
      <c r="AJ256" s="74">
        <f>AH256/VLOOKUP(AI256,SALARIOS!$A$1:$B$4,2,0)</f>
        <v>0</v>
      </c>
      <c r="AK256" s="72">
        <v>0</v>
      </c>
      <c r="AL256" s="72">
        <v>0</v>
      </c>
      <c r="AM256" s="72">
        <v>0</v>
      </c>
      <c r="AN256" s="72">
        <v>0</v>
      </c>
      <c r="AO256" s="73">
        <f t="shared" si="112"/>
        <v>0</v>
      </c>
      <c r="AP256" s="73">
        <f t="shared" si="113"/>
        <v>0</v>
      </c>
      <c r="AQ256" s="73">
        <f t="shared" si="114"/>
        <v>0</v>
      </c>
      <c r="AR256" s="73">
        <f>VALUE(IF(COUNTIFS($D$2:$D256,$D256)=1,MAX(0,SUMIFS(AP:AP,$D:$D,$D256)),0))</f>
        <v>0</v>
      </c>
      <c r="AS256" s="73">
        <f t="shared" si="122"/>
        <v>0</v>
      </c>
      <c r="AT256" s="73">
        <f>IF(COUNTIFS($D$2:$D256,$D256)=1,SUMIFS(AS:AS,$D:$D,$D256),0)</f>
        <v>0</v>
      </c>
      <c r="AU256" s="73">
        <f t="shared" si="115"/>
        <v>0</v>
      </c>
      <c r="AV256" s="73">
        <f t="shared" si="116"/>
        <v>0</v>
      </c>
      <c r="AW256" s="41">
        <f>SUMIFS(Combinaciones!$K:$K,Combinaciones!$A:$A,I256,Combinaciones!$B:$B,J256,Combinaciones!$F:$F,O256)*M256</f>
        <v>854705608</v>
      </c>
      <c r="AX256" s="73">
        <f>IF(COUNTIFS($D$2:$D256,$D256)=1,SUMIFS(AW:AW,$D:$D,$D256),0)</f>
        <v>854705608</v>
      </c>
      <c r="AY256" s="72">
        <v>0</v>
      </c>
      <c r="AZ256" s="71" t="s">
        <v>85</v>
      </c>
      <c r="BA256" s="75"/>
      <c r="BB256" s="73">
        <f t="shared" si="99"/>
        <v>0</v>
      </c>
      <c r="BC256" s="72">
        <v>0</v>
      </c>
      <c r="BD256" s="76">
        <f t="shared" si="117"/>
        <v>854705608</v>
      </c>
      <c r="BE256" s="73">
        <f>IF(COUNTIFS($D$2:$D256,$D256)=1,SUMIFS(BD:BD,$D:$D,$D256),0)</f>
        <v>854705608</v>
      </c>
      <c r="BF256" s="66">
        <v>0.02</v>
      </c>
      <c r="BG256" s="73">
        <f t="shared" si="120"/>
        <v>17094112.16</v>
      </c>
      <c r="BH256" s="73">
        <f>IF(COUNTIFS($D$2:$D256,$D256)=1,SUMIFS(BG:BG,$D:$D,$D256),0)</f>
        <v>17094112.16</v>
      </c>
      <c r="BI256" s="73">
        <f t="shared" si="100"/>
        <v>871799720.15999997</v>
      </c>
      <c r="BJ256" s="77">
        <f t="shared" si="118"/>
        <v>497.9137761100688</v>
      </c>
      <c r="BK256" s="44">
        <f t="shared" si="101"/>
        <v>854705608</v>
      </c>
      <c r="BL256" s="77">
        <f t="shared" si="102"/>
        <v>854705608</v>
      </c>
      <c r="BM256" s="73">
        <f>IF(COUNTIF($D$3:D256,D256)=1,BL256,"")</f>
        <v>854705608</v>
      </c>
      <c r="BN256" s="41">
        <f t="shared" si="103"/>
        <v>17094112.16</v>
      </c>
      <c r="BO256" s="41">
        <f t="shared" si="104"/>
        <v>871799720.15999997</v>
      </c>
      <c r="BP256" s="77">
        <f t="shared" si="105"/>
        <v>0</v>
      </c>
      <c r="BQ256" s="77">
        <f t="shared" si="106"/>
        <v>497.9137761100688</v>
      </c>
      <c r="BR256" s="44" t="str">
        <f t="shared" si="107"/>
        <v/>
      </c>
      <c r="BS256" s="77" t="str">
        <f t="shared" si="119"/>
        <v/>
      </c>
      <c r="BT256" s="77">
        <f t="shared" si="108"/>
        <v>497.9137761100688</v>
      </c>
      <c r="BU256" s="77" t="str">
        <f t="shared" si="109"/>
        <v/>
      </c>
    </row>
    <row r="257" spans="1:73" hidden="1">
      <c r="A257" s="95" t="s">
        <v>76</v>
      </c>
      <c r="B257" s="67">
        <v>140</v>
      </c>
      <c r="C257" s="67" t="s">
        <v>77</v>
      </c>
      <c r="D257" s="68">
        <v>5010892026</v>
      </c>
      <c r="E257" s="68" t="str">
        <f t="shared" si="121"/>
        <v/>
      </c>
      <c r="F257" s="62"/>
      <c r="G257" s="67" t="s">
        <v>165</v>
      </c>
      <c r="H257" s="67" t="s">
        <v>300</v>
      </c>
      <c r="I257" s="67" t="s">
        <v>118</v>
      </c>
      <c r="J257" s="67" t="s">
        <v>81</v>
      </c>
      <c r="K257" s="38" t="str">
        <f>INDEX('[3]Zonificación '!$AK:$AK,MATCH(D257,'[3]Zonificación '!$B:$B,0))</f>
        <v>OPERADOR COMPONENTE PEDAGOGICO CON ALIMENTOS</v>
      </c>
      <c r="L257" s="67">
        <v>11</v>
      </c>
      <c r="M257" s="38">
        <f>SUMIFS(
   zonificación!$AA:$AA,
   zonificación!$A:$A,B257,
   zonificación!$K:$K, G257,
   zonificación!$I:$I,H257,
   zonificación!$W:$W, I257, zonificación!$AK:$AK, J257)</f>
        <v>186</v>
      </c>
      <c r="N257" s="69">
        <f>IF(COUNTIFS($D$2:$D257,D257)=1,SUMIFS($M:$M,D:D,D257),0)</f>
        <v>656</v>
      </c>
      <c r="O257" s="62">
        <v>3</v>
      </c>
      <c r="P257" s="67">
        <f>IF(COUNTIFS($D$2:$D257,D257)=1,SUMIFS($L:$L,D:D,D257),0)</f>
        <v>31</v>
      </c>
      <c r="Q257" s="70">
        <f>IF(COUNTIFS($D$2:$D257,D257)=1,SUMIFS($N:$N,D:D,D257),0)</f>
        <v>656</v>
      </c>
      <c r="R257" s="67" t="s">
        <v>82</v>
      </c>
      <c r="S257" s="67">
        <v>841000281</v>
      </c>
      <c r="T257" s="110">
        <v>841000281</v>
      </c>
      <c r="U257" s="67" t="s">
        <v>301</v>
      </c>
      <c r="V257" s="110" t="s">
        <v>302</v>
      </c>
      <c r="W257" s="67" t="s">
        <v>120</v>
      </c>
      <c r="X257" s="97">
        <v>46326</v>
      </c>
      <c r="Y257" s="72">
        <v>0</v>
      </c>
      <c r="Z257" s="73">
        <f>IF(COUNTIFS($D$2:$D257,$D257)=1,SUMIFS(Y:Y,$D:$D,$D257),0)</f>
        <v>0</v>
      </c>
      <c r="AA257" s="72">
        <v>0</v>
      </c>
      <c r="AB257" s="71" t="s">
        <v>85</v>
      </c>
      <c r="AC257" s="72">
        <v>0</v>
      </c>
      <c r="AD257" s="73">
        <f>IF(COUNTIFS($D$2:$D257,$D257)=1,SUMIFS(AC:AC,$D:$D,$D257),0)</f>
        <v>0</v>
      </c>
      <c r="AE257" s="73">
        <f>IF(COUNTIFS($D$2:$D257,$D257)=1,SUMIFS(AA:AA,$D:$D,$D257),0)</f>
        <v>0</v>
      </c>
      <c r="AF257" s="73">
        <f t="shared" si="110"/>
        <v>0</v>
      </c>
      <c r="AG257" s="73">
        <f t="shared" si="111"/>
        <v>0</v>
      </c>
      <c r="AH257" s="73">
        <f>IF(COUNTIFS($D$2:$D257,$D257)=1,SUMIFS(AG:AG,$D:$D,$D257),0)</f>
        <v>0</v>
      </c>
      <c r="AI257" s="65">
        <f t="shared" si="98"/>
        <v>2026</v>
      </c>
      <c r="AJ257" s="74">
        <f>AH257/VLOOKUP(AI257,SALARIOS!$A$1:$B$4,2,0)</f>
        <v>0</v>
      </c>
      <c r="AK257" s="72">
        <v>0</v>
      </c>
      <c r="AL257" s="72">
        <v>0</v>
      </c>
      <c r="AM257" s="72">
        <v>0</v>
      </c>
      <c r="AN257" s="72">
        <v>0</v>
      </c>
      <c r="AO257" s="73">
        <f t="shared" si="112"/>
        <v>0</v>
      </c>
      <c r="AP257" s="73">
        <f t="shared" si="113"/>
        <v>0</v>
      </c>
      <c r="AQ257" s="73">
        <f t="shared" si="114"/>
        <v>0</v>
      </c>
      <c r="AR257" s="73">
        <f>VALUE(IF(COUNTIFS($D$2:$D257,$D257)=1,MAX(0,SUMIFS(AP:AP,$D:$D,$D257)),0))</f>
        <v>0</v>
      </c>
      <c r="AS257" s="73">
        <f t="shared" si="122"/>
        <v>0</v>
      </c>
      <c r="AT257" s="73">
        <f>IF(COUNTIFS($D$2:$D257,$D257)=1,SUMIFS(AS:AS,$D:$D,$D257),0)</f>
        <v>0</v>
      </c>
      <c r="AU257" s="73">
        <f t="shared" si="115"/>
        <v>0</v>
      </c>
      <c r="AV257" s="73">
        <f t="shared" si="116"/>
        <v>0</v>
      </c>
      <c r="AW257" s="41">
        <f>SUMIFS(Combinaciones!$K:$K,Combinaciones!$A:$A,I257,Combinaciones!$B:$B,J257,Combinaciones!$F:$F,O257)*M257</f>
        <v>272217882</v>
      </c>
      <c r="AX257" s="73">
        <f>IF(COUNTIFS($D$2:$D257,$D257)=1,SUMIFS(AW:AW,$D:$D,$D257),0)</f>
        <v>853984822</v>
      </c>
      <c r="AY257" s="72">
        <v>0</v>
      </c>
      <c r="AZ257" s="71" t="s">
        <v>85</v>
      </c>
      <c r="BA257" s="75"/>
      <c r="BB257" s="73">
        <f t="shared" si="99"/>
        <v>0</v>
      </c>
      <c r="BC257" s="72">
        <v>0</v>
      </c>
      <c r="BD257" s="76">
        <f t="shared" si="117"/>
        <v>272217882</v>
      </c>
      <c r="BE257" s="73">
        <f>IF(COUNTIFS($D$2:$D257,$D257)=1,SUMIFS(BD:BD,$D:$D,$D257),0)</f>
        <v>853984822</v>
      </c>
      <c r="BF257" s="66">
        <v>0.02</v>
      </c>
      <c r="BG257" s="73">
        <f t="shared" si="120"/>
        <v>17079696.440000001</v>
      </c>
      <c r="BH257" s="73">
        <f>IF(COUNTIFS($D$2:$D257,$D257)=1,SUMIFS(BG:BG,$D:$D,$D257),0)</f>
        <v>17079696.440000001</v>
      </c>
      <c r="BI257" s="73">
        <f t="shared" si="100"/>
        <v>871064518.44000006</v>
      </c>
      <c r="BJ257" s="77">
        <f t="shared" si="118"/>
        <v>497.49387798881151</v>
      </c>
      <c r="BK257" s="44">
        <f t="shared" si="101"/>
        <v>272217882</v>
      </c>
      <c r="BL257" s="77">
        <f t="shared" si="102"/>
        <v>853984822</v>
      </c>
      <c r="BM257" s="73">
        <f>IF(COUNTIF($D$3:D257,D257)=1,BL257,"")</f>
        <v>853984822</v>
      </c>
      <c r="BN257" s="41">
        <f t="shared" si="103"/>
        <v>17079696.440000001</v>
      </c>
      <c r="BO257" s="41">
        <f t="shared" si="104"/>
        <v>871064518.44000006</v>
      </c>
      <c r="BP257" s="77">
        <f t="shared" si="105"/>
        <v>0</v>
      </c>
      <c r="BQ257" s="77">
        <f t="shared" si="106"/>
        <v>497.49387798881151</v>
      </c>
      <c r="BR257" s="44" t="str">
        <f t="shared" si="107"/>
        <v/>
      </c>
      <c r="BS257" s="77" t="str">
        <f t="shared" si="119"/>
        <v/>
      </c>
      <c r="BT257" s="77">
        <f t="shared" si="108"/>
        <v>497.49387798881151</v>
      </c>
      <c r="BU257" s="77" t="str">
        <f t="shared" si="109"/>
        <v/>
      </c>
    </row>
    <row r="258" spans="1:73" hidden="1">
      <c r="A258" s="95" t="s">
        <v>76</v>
      </c>
      <c r="B258" s="67">
        <v>140</v>
      </c>
      <c r="C258" s="67" t="s">
        <v>77</v>
      </c>
      <c r="D258" s="68">
        <v>5010892026</v>
      </c>
      <c r="E258" s="68" t="str">
        <f t="shared" si="121"/>
        <v/>
      </c>
      <c r="F258" s="62"/>
      <c r="G258" s="67" t="s">
        <v>165</v>
      </c>
      <c r="H258" s="67" t="s">
        <v>300</v>
      </c>
      <c r="I258" s="67" t="s">
        <v>86</v>
      </c>
      <c r="J258" s="67" t="s">
        <v>81</v>
      </c>
      <c r="K258" s="38" t="str">
        <f>INDEX('[3]Zonificación '!$AK:$AK,MATCH(D258,'[3]Zonificación '!$B:$B,0))</f>
        <v>OPERADOR COMPONENTE PEDAGOGICO CON ALIMENTOS</v>
      </c>
      <c r="L258" s="67">
        <v>20</v>
      </c>
      <c r="M258" s="38">
        <f>SUMIFS(
   zonificación!$AA:$AA,
   zonificación!$A:$A,B258,
   zonificación!$K:$K, G258,
   zonificación!$I:$I,H258,
   zonificación!$W:$W, I258, zonificación!$AK:$AK, J258)</f>
        <v>470</v>
      </c>
      <c r="N258" s="69">
        <f>IF(COUNTIFS($D$2:$D258,D258)=1,SUMIFS($M:$M,D:D,D258),0)</f>
        <v>0</v>
      </c>
      <c r="O258" s="62">
        <v>3</v>
      </c>
      <c r="P258" s="67">
        <f>IF(COUNTIFS($D$2:$D258,D258)=1,SUMIFS($L:$L,D:D,D258),0)</f>
        <v>0</v>
      </c>
      <c r="Q258" s="70">
        <f>IF(COUNTIFS($D$2:$D258,D258)=1,SUMIFS($N:$N,D:D,D258),0)</f>
        <v>0</v>
      </c>
      <c r="R258" s="67" t="s">
        <v>82</v>
      </c>
      <c r="S258" s="67">
        <v>841000281</v>
      </c>
      <c r="T258" s="110">
        <v>841000281</v>
      </c>
      <c r="U258" s="67" t="s">
        <v>301</v>
      </c>
      <c r="V258" s="110" t="s">
        <v>302</v>
      </c>
      <c r="W258" s="67" t="s">
        <v>87</v>
      </c>
      <c r="X258" s="97">
        <v>46326</v>
      </c>
      <c r="Y258" s="72">
        <v>0</v>
      </c>
      <c r="Z258" s="73">
        <f>IF(COUNTIFS($D$2:$D258,$D258)=1,SUMIFS(Y:Y,$D:$D,$D258),0)</f>
        <v>0</v>
      </c>
      <c r="AA258" s="72">
        <v>0</v>
      </c>
      <c r="AB258" s="71" t="s">
        <v>85</v>
      </c>
      <c r="AC258" s="72">
        <v>0</v>
      </c>
      <c r="AD258" s="73">
        <f>IF(COUNTIFS($D$2:$D258,$D258)=1,SUMIFS(AC:AC,$D:$D,$D258),0)</f>
        <v>0</v>
      </c>
      <c r="AE258" s="73">
        <f>IF(COUNTIFS($D$2:$D258,$D258)=1,SUMIFS(AA:AA,$D:$D,$D258),0)</f>
        <v>0</v>
      </c>
      <c r="AF258" s="73">
        <f t="shared" si="110"/>
        <v>0</v>
      </c>
      <c r="AG258" s="73">
        <f t="shared" si="111"/>
        <v>0</v>
      </c>
      <c r="AH258" s="73">
        <f>IF(COUNTIFS($D$2:$D258,$D258)=1,SUMIFS(AG:AG,$D:$D,$D258),0)</f>
        <v>0</v>
      </c>
      <c r="AI258" s="65">
        <f t="shared" si="98"/>
        <v>2026</v>
      </c>
      <c r="AJ258" s="74">
        <f>AH258/VLOOKUP(AI258,SALARIOS!$A$1:$B$4,2,0)</f>
        <v>0</v>
      </c>
      <c r="AK258" s="72">
        <v>0</v>
      </c>
      <c r="AL258" s="72">
        <v>0</v>
      </c>
      <c r="AM258" s="72">
        <v>0</v>
      </c>
      <c r="AN258" s="72">
        <v>0</v>
      </c>
      <c r="AO258" s="73">
        <f t="shared" si="112"/>
        <v>0</v>
      </c>
      <c r="AP258" s="73">
        <f t="shared" si="113"/>
        <v>0</v>
      </c>
      <c r="AQ258" s="73">
        <f t="shared" si="114"/>
        <v>0</v>
      </c>
      <c r="AR258" s="73">
        <f>VALUE(IF(COUNTIFS($D$2:$D258,$D258)=1,MAX(0,SUMIFS(AP:AP,$D:$D,$D258)),0))</f>
        <v>0</v>
      </c>
      <c r="AS258" s="73">
        <f t="shared" si="122"/>
        <v>0</v>
      </c>
      <c r="AT258" s="73">
        <f>IF(COUNTIFS($D$2:$D258,$D258)=1,SUMIFS(AS:AS,$D:$D,$D258),0)</f>
        <v>0</v>
      </c>
      <c r="AU258" s="73">
        <f t="shared" si="115"/>
        <v>0</v>
      </c>
      <c r="AV258" s="73">
        <f t="shared" si="116"/>
        <v>0</v>
      </c>
      <c r="AW258" s="41">
        <f>SUMIFS(Combinaciones!$K:$K,Combinaciones!$A:$A,I258,Combinaciones!$B:$B,J258,Combinaciones!$F:$F,O258)*M258</f>
        <v>581766940</v>
      </c>
      <c r="AX258" s="73">
        <f>IF(COUNTIFS($D$2:$D258,$D258)=1,SUMIFS(AW:AW,$D:$D,$D258),0)</f>
        <v>0</v>
      </c>
      <c r="AY258" s="72">
        <v>0</v>
      </c>
      <c r="AZ258" s="71" t="s">
        <v>85</v>
      </c>
      <c r="BA258" s="75"/>
      <c r="BB258" s="73">
        <f t="shared" si="99"/>
        <v>0</v>
      </c>
      <c r="BC258" s="72">
        <v>0</v>
      </c>
      <c r="BD258" s="76">
        <f t="shared" si="117"/>
        <v>581766940</v>
      </c>
      <c r="BE258" s="73">
        <f>IF(COUNTIFS($D$2:$D258,$D258)=1,SUMIFS(BD:BD,$D:$D,$D258),0)</f>
        <v>0</v>
      </c>
      <c r="BF258" s="66">
        <v>0.02</v>
      </c>
      <c r="BG258" s="73">
        <f t="shared" si="120"/>
        <v>0</v>
      </c>
      <c r="BH258" s="73">
        <f>IF(COUNTIFS($D$2:$D258,$D258)=1,SUMIFS(BG:BG,$D:$D,$D258),0)</f>
        <v>0</v>
      </c>
      <c r="BI258" s="73">
        <f t="shared" si="100"/>
        <v>0</v>
      </c>
      <c r="BJ258" s="77">
        <f t="shared" si="118"/>
        <v>0</v>
      </c>
      <c r="BK258" s="44">
        <f t="shared" si="101"/>
        <v>581766940</v>
      </c>
      <c r="BL258" s="77">
        <f t="shared" si="102"/>
        <v>853984822</v>
      </c>
      <c r="BM258" s="73" t="str">
        <f>IF(COUNTIF($D$3:D258,D258)=1,BL258,"")</f>
        <v/>
      </c>
      <c r="BN258" s="41">
        <f t="shared" si="103"/>
        <v>0</v>
      </c>
      <c r="BO258" s="41">
        <f t="shared" si="104"/>
        <v>0</v>
      </c>
      <c r="BP258" s="77">
        <f t="shared" si="105"/>
        <v>0</v>
      </c>
      <c r="BQ258" s="77">
        <f t="shared" si="106"/>
        <v>0</v>
      </c>
      <c r="BR258" s="44" t="str">
        <f t="shared" si="107"/>
        <v/>
      </c>
      <c r="BS258" s="77" t="str">
        <f t="shared" si="119"/>
        <v/>
      </c>
      <c r="BT258" s="77">
        <f t="shared" si="108"/>
        <v>0</v>
      </c>
      <c r="BU258" s="77" t="str">
        <f t="shared" si="109"/>
        <v/>
      </c>
    </row>
    <row r="259" spans="1:73" hidden="1">
      <c r="A259" s="95" t="s">
        <v>76</v>
      </c>
      <c r="B259" s="67">
        <v>141</v>
      </c>
      <c r="C259" s="67" t="s">
        <v>77</v>
      </c>
      <c r="D259" s="68">
        <v>5010672026</v>
      </c>
      <c r="E259" s="68" t="str">
        <f t="shared" si="121"/>
        <v/>
      </c>
      <c r="F259" s="62"/>
      <c r="G259" s="67" t="s">
        <v>165</v>
      </c>
      <c r="H259" s="67" t="s">
        <v>300</v>
      </c>
      <c r="I259" s="67" t="s">
        <v>80</v>
      </c>
      <c r="J259" s="67" t="s">
        <v>81</v>
      </c>
      <c r="K259" s="38" t="str">
        <f>INDEX('[3]Zonificación '!$AK:$AK,MATCH(D259,'[3]Zonificación '!$B:$B,0))</f>
        <v>OPERADOR COMPONENTE PEDAGOGICO CON ALIMENTOS</v>
      </c>
      <c r="L259" s="67">
        <v>1</v>
      </c>
      <c r="M259" s="38">
        <f>SUMIFS(
   zonificación!$AA:$AA,
   zonificación!$A:$A,B259,
   zonificación!$K:$K, G259,
   zonificación!$I:$I,H259,
   zonificación!$W:$W, I259, zonificación!$AK:$AK, J259)</f>
        <v>188</v>
      </c>
      <c r="N259" s="69">
        <f>IF(COUNTIFS($D$2:$D259,D259)=1,SUMIFS($M:$M,D:D,D259),0)</f>
        <v>222</v>
      </c>
      <c r="O259" s="62">
        <v>3</v>
      </c>
      <c r="P259" s="67">
        <f>IF(COUNTIFS($D$2:$D259,D259)=1,SUMIFS($L:$L,D:D,D259),0)</f>
        <v>2</v>
      </c>
      <c r="Q259" s="70">
        <f>IF(COUNTIFS($D$2:$D259,D259)=1,SUMIFS($N:$N,D:D,D259),0)</f>
        <v>222</v>
      </c>
      <c r="R259" s="67" t="s">
        <v>82</v>
      </c>
      <c r="S259" s="67">
        <v>841000281</v>
      </c>
      <c r="T259" s="110">
        <v>841000281</v>
      </c>
      <c r="U259" s="67" t="s">
        <v>301</v>
      </c>
      <c r="V259" s="110" t="s">
        <v>302</v>
      </c>
      <c r="W259" s="67" t="s">
        <v>84</v>
      </c>
      <c r="X259" s="97">
        <v>46326</v>
      </c>
      <c r="Y259" s="72">
        <v>0</v>
      </c>
      <c r="Z259" s="73">
        <f>IF(COUNTIFS($D$2:$D259,$D259)=1,SUMIFS(Y:Y,$D:$D,$D259),0)</f>
        <v>0</v>
      </c>
      <c r="AA259" s="72">
        <v>0</v>
      </c>
      <c r="AB259" s="71" t="s">
        <v>85</v>
      </c>
      <c r="AC259" s="72">
        <v>0</v>
      </c>
      <c r="AD259" s="73">
        <f>IF(COUNTIFS($D$2:$D259,$D259)=1,SUMIFS(AC:AC,$D:$D,$D259),0)</f>
        <v>0</v>
      </c>
      <c r="AE259" s="73">
        <f>IF(COUNTIFS($D$2:$D259,$D259)=1,SUMIFS(AA:AA,$D:$D,$D259),0)</f>
        <v>0</v>
      </c>
      <c r="AF259" s="73">
        <f t="shared" si="110"/>
        <v>0</v>
      </c>
      <c r="AG259" s="73">
        <f t="shared" si="111"/>
        <v>0</v>
      </c>
      <c r="AH259" s="73">
        <f>IF(COUNTIFS($D$2:$D259,$D259)=1,SUMIFS(AG:AG,$D:$D,$D259),0)</f>
        <v>0</v>
      </c>
      <c r="AI259" s="65">
        <f t="shared" ref="AI259:AI322" si="123">IF(E259="",2026,VALUE(RIGHT(E259,4)))</f>
        <v>2026</v>
      </c>
      <c r="AJ259" s="74">
        <f>AH259/VLOOKUP(AI259,SALARIOS!$A$1:$B$4,2,0)</f>
        <v>0</v>
      </c>
      <c r="AK259" s="72">
        <v>0</v>
      </c>
      <c r="AL259" s="72">
        <v>0</v>
      </c>
      <c r="AM259" s="72">
        <v>0</v>
      </c>
      <c r="AN259" s="72">
        <v>0</v>
      </c>
      <c r="AO259" s="73">
        <f t="shared" si="112"/>
        <v>0</v>
      </c>
      <c r="AP259" s="73">
        <f t="shared" si="113"/>
        <v>0</v>
      </c>
      <c r="AQ259" s="73">
        <f t="shared" si="114"/>
        <v>0</v>
      </c>
      <c r="AR259" s="73">
        <f>VALUE(IF(COUNTIFS($D$2:$D259,$D259)=1,MAX(0,SUMIFS(AP:AP,$D:$D,$D259)),0))</f>
        <v>0</v>
      </c>
      <c r="AS259" s="73">
        <f t="shared" si="122"/>
        <v>0</v>
      </c>
      <c r="AT259" s="73">
        <f>IF(COUNTIFS($D$2:$D259,$D259)=1,SUMIFS(AS:AS,$D:$D,$D259),0)</f>
        <v>0</v>
      </c>
      <c r="AU259" s="73">
        <f t="shared" si="115"/>
        <v>0</v>
      </c>
      <c r="AV259" s="73">
        <f t="shared" si="116"/>
        <v>0</v>
      </c>
      <c r="AW259" s="41">
        <f>SUMIFS(Combinaciones!$K:$K,Combinaciones!$A:$A,I259,Combinaciones!$B:$B,J259,Combinaciones!$F:$F,O259)*M259</f>
        <v>317547792</v>
      </c>
      <c r="AX259" s="73">
        <f>IF(COUNTIFS($D$2:$D259,$D259)=1,SUMIFS(AW:AW,$D:$D,$D259),0)</f>
        <v>359633060</v>
      </c>
      <c r="AY259" s="72">
        <v>0</v>
      </c>
      <c r="AZ259" s="71" t="s">
        <v>85</v>
      </c>
      <c r="BA259" s="75"/>
      <c r="BB259" s="73">
        <f t="shared" ref="BB259:BB322" si="124">+IF(I259="HOGAR INFANTIL – INSTITUCIONAL",BA259*(1750905*0.03)*O259,0)</f>
        <v>0</v>
      </c>
      <c r="BC259" s="72">
        <v>0</v>
      </c>
      <c r="BD259" s="76">
        <f t="shared" si="117"/>
        <v>317547792</v>
      </c>
      <c r="BE259" s="73">
        <f>IF(COUNTIFS($D$2:$D259,$D259)=1,SUMIFS(BD:BD,$D:$D,$D259),0)</f>
        <v>359633060</v>
      </c>
      <c r="BF259" s="66">
        <v>0.02</v>
      </c>
      <c r="BG259" s="73">
        <f t="shared" si="120"/>
        <v>7192661.2000000002</v>
      </c>
      <c r="BH259" s="73">
        <f>IF(COUNTIFS($D$2:$D259,$D259)=1,SUMIFS(BG:BG,$D:$D,$D259),0)</f>
        <v>7192661.2000000002</v>
      </c>
      <c r="BI259" s="73">
        <f t="shared" ref="BI259:BI322" si="125">IF(BE259&lt;&gt;"",BE259+BH259,"")</f>
        <v>366825721.19999999</v>
      </c>
      <c r="BJ259" s="77">
        <f t="shared" si="118"/>
        <v>209.5063531145322</v>
      </c>
      <c r="BK259" s="44">
        <f t="shared" ref="BK259:BK322" si="126">Y259+AL259-AK259+BD259</f>
        <v>317547792</v>
      </c>
      <c r="BL259" s="77">
        <f t="shared" ref="BL259:BL322" si="127">SUMIF($D:$D,$D:$D,$BK:$BK)</f>
        <v>359633060</v>
      </c>
      <c r="BM259" s="73">
        <f>IF(COUNTIF($D$3:D259,D259)=1,BL259,"")</f>
        <v>359633060</v>
      </c>
      <c r="BN259" s="41">
        <f t="shared" ref="BN259:BN322" si="128">+IFERROR(AD259+BG259+AN259-AM259,0)</f>
        <v>7192661.2000000002</v>
      </c>
      <c r="BO259" s="41">
        <f t="shared" ref="BO259:BO322" si="129">+IFERROR(Z259+AF259+AL259-AK259+AN259-AM259+BE259+BG259+AE259,0)</f>
        <v>366825721.19999999</v>
      </c>
      <c r="BP259" s="77">
        <f t="shared" ref="BP259:BP322" si="130">IF(AJ259&lt;&gt;"",AJ259/2,"")</f>
        <v>0</v>
      </c>
      <c r="BQ259" s="77">
        <f t="shared" ref="BQ259:BQ322" si="131">+AR259+BJ259</f>
        <v>209.5063531145322</v>
      </c>
      <c r="BR259" s="44" t="str">
        <f t="shared" ref="BR259:BR322" si="132">IF(A259="SI","",IF(BP259-BQ259&lt;0,0,BP259-BQ259))</f>
        <v/>
      </c>
      <c r="BS259" s="77" t="str">
        <f t="shared" si="119"/>
        <v/>
      </c>
      <c r="BT259" s="77">
        <f t="shared" ref="BT259:BT322" si="133">+(AJ259+BQ259)</f>
        <v>209.5063531145322</v>
      </c>
      <c r="BU259" s="77" t="str">
        <f t="shared" ref="BU259:BU322" si="134">IF(BT259="","",IF(SUMIFS(BT:BT,S:S,S259)&gt;5000,"ALERTA MAYOR QUE 5.000",""))</f>
        <v/>
      </c>
    </row>
    <row r="260" spans="1:73" hidden="1">
      <c r="A260" s="95" t="s">
        <v>76</v>
      </c>
      <c r="B260" s="67">
        <v>141</v>
      </c>
      <c r="C260" s="67" t="s">
        <v>77</v>
      </c>
      <c r="D260" s="68">
        <v>5010672026</v>
      </c>
      <c r="E260" s="68" t="str">
        <f t="shared" si="121"/>
        <v/>
      </c>
      <c r="F260" s="62"/>
      <c r="G260" s="67" t="s">
        <v>165</v>
      </c>
      <c r="H260" s="67" t="s">
        <v>300</v>
      </c>
      <c r="I260" s="67" t="s">
        <v>86</v>
      </c>
      <c r="J260" s="67" t="s">
        <v>81</v>
      </c>
      <c r="K260" s="38" t="str">
        <f>INDEX('[3]Zonificación '!$AK:$AK,MATCH(D260,'[3]Zonificación '!$B:$B,0))</f>
        <v>OPERADOR COMPONENTE PEDAGOGICO CON ALIMENTOS</v>
      </c>
      <c r="L260" s="67">
        <v>1</v>
      </c>
      <c r="M260" s="38">
        <f>SUMIFS(
   zonificación!$AA:$AA,
   zonificación!$A:$A,B260,
   zonificación!$K:$K, G260,
   zonificación!$I:$I,H260,
   zonificación!$W:$W, I260, zonificación!$AK:$AK, J260)</f>
        <v>34</v>
      </c>
      <c r="N260" s="69">
        <f>IF(COUNTIFS($D$2:$D260,D260)=1,SUMIFS($M:$M,D:D,D260),0)</f>
        <v>0</v>
      </c>
      <c r="O260" s="62">
        <v>3</v>
      </c>
      <c r="P260" s="67">
        <f>IF(COUNTIFS($D$2:$D260,D260)=1,SUMIFS($L:$L,D:D,D260),0)</f>
        <v>0</v>
      </c>
      <c r="Q260" s="70">
        <f>IF(COUNTIFS($D$2:$D260,D260)=1,SUMIFS($N:$N,D:D,D260),0)</f>
        <v>0</v>
      </c>
      <c r="R260" s="67" t="s">
        <v>82</v>
      </c>
      <c r="S260" s="67">
        <v>841000281</v>
      </c>
      <c r="T260" s="110">
        <v>841000281</v>
      </c>
      <c r="U260" s="67" t="s">
        <v>301</v>
      </c>
      <c r="V260" s="110" t="s">
        <v>302</v>
      </c>
      <c r="W260" s="67" t="s">
        <v>87</v>
      </c>
      <c r="X260" s="97">
        <v>46326</v>
      </c>
      <c r="Y260" s="72">
        <v>0</v>
      </c>
      <c r="Z260" s="73">
        <f>IF(COUNTIFS($D$2:$D260,$D260)=1,SUMIFS(Y:Y,$D:$D,$D260),0)</f>
        <v>0</v>
      </c>
      <c r="AA260" s="72">
        <v>0</v>
      </c>
      <c r="AB260" s="71" t="s">
        <v>85</v>
      </c>
      <c r="AC260" s="72">
        <v>0</v>
      </c>
      <c r="AD260" s="73">
        <f>IF(COUNTIFS($D$2:$D260,$D260)=1,SUMIFS(AC:AC,$D:$D,$D260),0)</f>
        <v>0</v>
      </c>
      <c r="AE260" s="73">
        <f>IF(COUNTIFS($D$2:$D260,$D260)=1,SUMIFS(AA:AA,$D:$D,$D260),0)</f>
        <v>0</v>
      </c>
      <c r="AF260" s="73">
        <f t="shared" si="110"/>
        <v>0</v>
      </c>
      <c r="AG260" s="73">
        <f t="shared" si="111"/>
        <v>0</v>
      </c>
      <c r="AH260" s="73">
        <f>IF(COUNTIFS($D$2:$D260,$D260)=1,SUMIFS(AG:AG,$D:$D,$D260),0)</f>
        <v>0</v>
      </c>
      <c r="AI260" s="65">
        <f t="shared" si="123"/>
        <v>2026</v>
      </c>
      <c r="AJ260" s="74">
        <f>AH260/VLOOKUP(AI260,SALARIOS!$A$1:$B$4,2,0)</f>
        <v>0</v>
      </c>
      <c r="AK260" s="72">
        <v>0</v>
      </c>
      <c r="AL260" s="72">
        <v>0</v>
      </c>
      <c r="AM260" s="72">
        <v>0</v>
      </c>
      <c r="AN260" s="72">
        <v>0</v>
      </c>
      <c r="AO260" s="73">
        <f t="shared" si="112"/>
        <v>0</v>
      </c>
      <c r="AP260" s="73">
        <f t="shared" si="113"/>
        <v>0</v>
      </c>
      <c r="AQ260" s="73">
        <f t="shared" si="114"/>
        <v>0</v>
      </c>
      <c r="AR260" s="73">
        <f>VALUE(IF(COUNTIFS($D$2:$D260,$D260)=1,MAX(0,SUMIFS(AP:AP,$D:$D,$D260)),0))</f>
        <v>0</v>
      </c>
      <c r="AS260" s="73">
        <f t="shared" si="122"/>
        <v>0</v>
      </c>
      <c r="AT260" s="73">
        <f>IF(COUNTIFS($D$2:$D260,$D260)=1,SUMIFS(AS:AS,$D:$D,$D260),0)</f>
        <v>0</v>
      </c>
      <c r="AU260" s="73">
        <f t="shared" si="115"/>
        <v>0</v>
      </c>
      <c r="AV260" s="73">
        <f t="shared" si="116"/>
        <v>0</v>
      </c>
      <c r="AW260" s="41">
        <f>SUMIFS(Combinaciones!$K:$K,Combinaciones!$A:$A,I260,Combinaciones!$B:$B,J260,Combinaciones!$F:$F,O260)*M260</f>
        <v>42085268</v>
      </c>
      <c r="AX260" s="73">
        <f>IF(COUNTIFS($D$2:$D260,$D260)=1,SUMIFS(AW:AW,$D:$D,$D260),0)</f>
        <v>0</v>
      </c>
      <c r="AY260" s="72">
        <v>0</v>
      </c>
      <c r="AZ260" s="71" t="s">
        <v>85</v>
      </c>
      <c r="BA260" s="75"/>
      <c r="BB260" s="73">
        <f t="shared" si="124"/>
        <v>0</v>
      </c>
      <c r="BC260" s="72">
        <v>0</v>
      </c>
      <c r="BD260" s="76">
        <f t="shared" si="117"/>
        <v>42085268</v>
      </c>
      <c r="BE260" s="73">
        <f>IF(COUNTIFS($D$2:$D260,$D260)=1,SUMIFS(BD:BD,$D:$D,$D260),0)</f>
        <v>0</v>
      </c>
      <c r="BF260" s="66">
        <v>0.02</v>
      </c>
      <c r="BG260" s="73">
        <f t="shared" si="120"/>
        <v>0</v>
      </c>
      <c r="BH260" s="73">
        <f>IF(COUNTIFS($D$2:$D260,$D260)=1,SUMIFS(BG:BG,$D:$D,$D260),0)</f>
        <v>0</v>
      </c>
      <c r="BI260" s="73">
        <f t="shared" si="125"/>
        <v>0</v>
      </c>
      <c r="BJ260" s="77">
        <f t="shared" si="118"/>
        <v>0</v>
      </c>
      <c r="BK260" s="44">
        <f t="shared" si="126"/>
        <v>42085268</v>
      </c>
      <c r="BL260" s="77">
        <f t="shared" si="127"/>
        <v>359633060</v>
      </c>
      <c r="BM260" s="73" t="str">
        <f>IF(COUNTIF($D$3:D260,D260)=1,BL260,"")</f>
        <v/>
      </c>
      <c r="BN260" s="41">
        <f t="shared" si="128"/>
        <v>0</v>
      </c>
      <c r="BO260" s="41">
        <f t="shared" si="129"/>
        <v>0</v>
      </c>
      <c r="BP260" s="77">
        <f t="shared" si="130"/>
        <v>0</v>
      </c>
      <c r="BQ260" s="77">
        <f t="shared" si="131"/>
        <v>0</v>
      </c>
      <c r="BR260" s="44" t="str">
        <f t="shared" si="132"/>
        <v/>
      </c>
      <c r="BS260" s="77" t="str">
        <f t="shared" si="119"/>
        <v/>
      </c>
      <c r="BT260" s="77">
        <f t="shared" si="133"/>
        <v>0</v>
      </c>
      <c r="BU260" s="77" t="str">
        <f t="shared" si="134"/>
        <v/>
      </c>
    </row>
    <row r="261" spans="1:73" hidden="1">
      <c r="A261" s="95" t="s">
        <v>76</v>
      </c>
      <c r="B261" s="67">
        <v>142</v>
      </c>
      <c r="C261" s="67" t="s">
        <v>77</v>
      </c>
      <c r="D261" s="68">
        <v>5010682026</v>
      </c>
      <c r="E261" s="68" t="str">
        <f t="shared" si="121"/>
        <v/>
      </c>
      <c r="F261" s="62"/>
      <c r="G261" s="67" t="s">
        <v>108</v>
      </c>
      <c r="H261" s="67" t="s">
        <v>250</v>
      </c>
      <c r="I261" s="67" t="s">
        <v>89</v>
      </c>
      <c r="J261" s="67" t="s">
        <v>81</v>
      </c>
      <c r="K261" s="38" t="str">
        <f>INDEX('[3]Zonificación '!$AK:$AK,MATCH(D261,'[3]Zonificación '!$B:$B,0))</f>
        <v>OPERADOR COMPONENTE PEDAGOGICO CON ALIMENTOS</v>
      </c>
      <c r="L261" s="67">
        <v>1</v>
      </c>
      <c r="M261" s="38">
        <f>SUMIFS(
   zonificación!$AA:$AA,
   zonificación!$A:$A,B261,
   zonificación!$K:$K, G261,
   zonificación!$I:$I,H261,
   zonificación!$W:$W, I261, zonificación!$AK:$AK, J261)</f>
        <v>80</v>
      </c>
      <c r="N261" s="69">
        <f>IF(COUNTIFS($D$2:$D261,D261)=1,SUMIFS($M:$M,D:D,D261),0)</f>
        <v>570</v>
      </c>
      <c r="O261" s="62">
        <v>3</v>
      </c>
      <c r="P261" s="67">
        <f>IF(COUNTIFS($D$2:$D261,D261)=1,SUMIFS($L:$L,D:D,D261),0)</f>
        <v>4</v>
      </c>
      <c r="Q261" s="70">
        <f>IF(COUNTIFS($D$2:$D261,D261)=1,SUMIFS($N:$N,D:D,D261),0)</f>
        <v>570</v>
      </c>
      <c r="R261" s="67" t="s">
        <v>82</v>
      </c>
      <c r="S261" s="67">
        <v>811011180</v>
      </c>
      <c r="T261" s="110">
        <v>811011180</v>
      </c>
      <c r="U261" s="67" t="s">
        <v>277</v>
      </c>
      <c r="V261" s="110" t="s">
        <v>277</v>
      </c>
      <c r="W261" s="67" t="s">
        <v>84</v>
      </c>
      <c r="X261" s="97">
        <v>46326</v>
      </c>
      <c r="Y261" s="72">
        <v>0</v>
      </c>
      <c r="Z261" s="73">
        <f>IF(COUNTIFS($D$2:$D261,$D261)=1,SUMIFS(Y:Y,$D:$D,$D261),0)</f>
        <v>0</v>
      </c>
      <c r="AA261" s="72">
        <v>0</v>
      </c>
      <c r="AB261" s="71" t="s">
        <v>85</v>
      </c>
      <c r="AC261" s="72">
        <v>0</v>
      </c>
      <c r="AD261" s="73">
        <f>IF(COUNTIFS($D$2:$D261,$D261)=1,SUMIFS(AC:AC,$D:$D,$D261),0)</f>
        <v>0</v>
      </c>
      <c r="AE261" s="73">
        <f>IF(COUNTIFS($D$2:$D261,$D261)=1,SUMIFS(AA:AA,$D:$D,$D261),0)</f>
        <v>0</v>
      </c>
      <c r="AF261" s="73">
        <f t="shared" si="110"/>
        <v>0</v>
      </c>
      <c r="AG261" s="73">
        <f t="shared" si="111"/>
        <v>0</v>
      </c>
      <c r="AH261" s="73">
        <f>IF(COUNTIFS($D$2:$D261,$D261)=1,SUMIFS(AG:AG,$D:$D,$D261),0)</f>
        <v>0</v>
      </c>
      <c r="AI261" s="65">
        <f t="shared" si="123"/>
        <v>2026</v>
      </c>
      <c r="AJ261" s="74">
        <f>AH261/VLOOKUP(AI261,SALARIOS!$A$1:$B$4,2,0)</f>
        <v>0</v>
      </c>
      <c r="AK261" s="72">
        <v>0</v>
      </c>
      <c r="AL261" s="72">
        <v>0</v>
      </c>
      <c r="AM261" s="72">
        <v>0</v>
      </c>
      <c r="AN261" s="72">
        <v>0</v>
      </c>
      <c r="AO261" s="73">
        <f t="shared" si="112"/>
        <v>0</v>
      </c>
      <c r="AP261" s="73">
        <f t="shared" si="113"/>
        <v>0</v>
      </c>
      <c r="AQ261" s="73">
        <f t="shared" si="114"/>
        <v>0</v>
      </c>
      <c r="AR261" s="73">
        <f>VALUE(IF(COUNTIFS($D$2:$D261,$D261)=1,MAX(0,SUMIFS(AP:AP,$D:$D,$D261)),0))</f>
        <v>0</v>
      </c>
      <c r="AS261" s="73">
        <f t="shared" si="122"/>
        <v>0</v>
      </c>
      <c r="AT261" s="73">
        <f>IF(COUNTIFS($D$2:$D261,$D261)=1,SUMIFS(AS:AS,$D:$D,$D261),0)</f>
        <v>0</v>
      </c>
      <c r="AU261" s="73">
        <f t="shared" si="115"/>
        <v>0</v>
      </c>
      <c r="AV261" s="73">
        <f t="shared" si="116"/>
        <v>0</v>
      </c>
      <c r="AW261" s="41">
        <f>SUMIFS(Combinaciones!$K:$K,Combinaciones!$A:$A,I261,Combinaciones!$B:$B,J261,Combinaciones!$F:$F,O261)*M261</f>
        <v>139558320</v>
      </c>
      <c r="AX261" s="73">
        <f>IF(COUNTIFS($D$2:$D261,$D261)=1,SUMIFS(AW:AW,$D:$D,$D261),0)</f>
        <v>967209480</v>
      </c>
      <c r="AY261" s="72">
        <v>0</v>
      </c>
      <c r="AZ261" s="71" t="s">
        <v>85</v>
      </c>
      <c r="BA261" s="75"/>
      <c r="BB261" s="73">
        <f t="shared" si="124"/>
        <v>0</v>
      </c>
      <c r="BC261" s="72">
        <v>0</v>
      </c>
      <c r="BD261" s="76">
        <f t="shared" si="117"/>
        <v>139558320</v>
      </c>
      <c r="BE261" s="73">
        <f>IF(COUNTIFS($D$2:$D261,$D261)=1,SUMIFS(BD:BD,$D:$D,$D261),0)</f>
        <v>967209480</v>
      </c>
      <c r="BF261" s="66">
        <v>0.02</v>
      </c>
      <c r="BG261" s="73">
        <f t="shared" si="120"/>
        <v>19344189.600000001</v>
      </c>
      <c r="BH261" s="73">
        <f>IF(COUNTIFS($D$2:$D261,$D261)=1,SUMIFS(BG:BG,$D:$D,$D261),0)</f>
        <v>19344189.600000001</v>
      </c>
      <c r="BI261" s="73">
        <f t="shared" si="125"/>
        <v>986553669.60000002</v>
      </c>
      <c r="BJ261" s="77">
        <f t="shared" si="118"/>
        <v>563.45356806908433</v>
      </c>
      <c r="BK261" s="44">
        <f t="shared" si="126"/>
        <v>139558320</v>
      </c>
      <c r="BL261" s="77">
        <f t="shared" si="127"/>
        <v>967209480</v>
      </c>
      <c r="BM261" s="73">
        <f>IF(COUNTIF($D$3:D261,D261)=1,BL261,"")</f>
        <v>967209480</v>
      </c>
      <c r="BN261" s="41">
        <f t="shared" si="128"/>
        <v>19344189.600000001</v>
      </c>
      <c r="BO261" s="41">
        <f t="shared" si="129"/>
        <v>986553669.60000002</v>
      </c>
      <c r="BP261" s="77">
        <f t="shared" si="130"/>
        <v>0</v>
      </c>
      <c r="BQ261" s="77">
        <f t="shared" si="131"/>
        <v>563.45356806908433</v>
      </c>
      <c r="BR261" s="44" t="str">
        <f t="shared" si="132"/>
        <v/>
      </c>
      <c r="BS261" s="77" t="str">
        <f t="shared" si="119"/>
        <v/>
      </c>
      <c r="BT261" s="77">
        <f t="shared" si="133"/>
        <v>563.45356806908433</v>
      </c>
      <c r="BU261" s="77" t="str">
        <f t="shared" si="134"/>
        <v/>
      </c>
    </row>
    <row r="262" spans="1:73" hidden="1">
      <c r="A262" s="95" t="s">
        <v>76</v>
      </c>
      <c r="B262" s="67">
        <v>142</v>
      </c>
      <c r="C262" s="67" t="s">
        <v>77</v>
      </c>
      <c r="D262" s="68">
        <v>5010682026</v>
      </c>
      <c r="E262" s="68" t="str">
        <f t="shared" si="121"/>
        <v/>
      </c>
      <c r="F262" s="62"/>
      <c r="G262" s="67" t="s">
        <v>108</v>
      </c>
      <c r="H262" s="67" t="s">
        <v>250</v>
      </c>
      <c r="I262" s="67" t="s">
        <v>80</v>
      </c>
      <c r="J262" s="67" t="s">
        <v>81</v>
      </c>
      <c r="K262" s="38" t="str">
        <f>INDEX('[3]Zonificación '!$AK:$AK,MATCH(D262,'[3]Zonificación '!$B:$B,0))</f>
        <v>OPERADOR COMPONENTE PEDAGOGICO CON ALIMENTOS</v>
      </c>
      <c r="L262" s="67">
        <v>3</v>
      </c>
      <c r="M262" s="38">
        <f>SUMIFS(
   zonificación!$AA:$AA,
   zonificación!$A:$A,B262,
   zonificación!$K:$K, G262,
   zonificación!$I:$I,H262,
   zonificación!$W:$W, I262, zonificación!$AK:$AK, J262)</f>
        <v>490</v>
      </c>
      <c r="N262" s="69">
        <f>IF(COUNTIFS($D$2:$D262,D262)=1,SUMIFS($M:$M,D:D,D262),0)</f>
        <v>0</v>
      </c>
      <c r="O262" s="62">
        <v>3</v>
      </c>
      <c r="P262" s="67">
        <f>IF(COUNTIFS($D$2:$D262,D262)=1,SUMIFS($L:$L,D:D,D262),0)</f>
        <v>0</v>
      </c>
      <c r="Q262" s="70">
        <f>IF(COUNTIFS($D$2:$D262,D262)=1,SUMIFS($N:$N,D:D,D262),0)</f>
        <v>0</v>
      </c>
      <c r="R262" s="67" t="s">
        <v>82</v>
      </c>
      <c r="S262" s="67">
        <v>811011180</v>
      </c>
      <c r="T262" s="110">
        <v>811011180</v>
      </c>
      <c r="U262" s="67" t="s">
        <v>277</v>
      </c>
      <c r="V262" s="110" t="s">
        <v>277</v>
      </c>
      <c r="W262" s="67" t="s">
        <v>84</v>
      </c>
      <c r="X262" s="97">
        <v>46326</v>
      </c>
      <c r="Y262" s="72">
        <v>0</v>
      </c>
      <c r="Z262" s="73">
        <f>IF(COUNTIFS($D$2:$D262,$D262)=1,SUMIFS(Y:Y,$D:$D,$D262),0)</f>
        <v>0</v>
      </c>
      <c r="AA262" s="72">
        <v>0</v>
      </c>
      <c r="AB262" s="71" t="s">
        <v>85</v>
      </c>
      <c r="AC262" s="72">
        <v>0</v>
      </c>
      <c r="AD262" s="73">
        <f>IF(COUNTIFS($D$2:$D262,$D262)=1,SUMIFS(AC:AC,$D:$D,$D262),0)</f>
        <v>0</v>
      </c>
      <c r="AE262" s="73">
        <f>IF(COUNTIFS($D$2:$D262,$D262)=1,SUMIFS(AA:AA,$D:$D,$D262),0)</f>
        <v>0</v>
      </c>
      <c r="AF262" s="73">
        <f t="shared" si="110"/>
        <v>0</v>
      </c>
      <c r="AG262" s="73">
        <f t="shared" si="111"/>
        <v>0</v>
      </c>
      <c r="AH262" s="73">
        <f>IF(COUNTIFS($D$2:$D262,$D262)=1,SUMIFS(AG:AG,$D:$D,$D262),0)</f>
        <v>0</v>
      </c>
      <c r="AI262" s="65">
        <f t="shared" si="123"/>
        <v>2026</v>
      </c>
      <c r="AJ262" s="74">
        <f>AH262/VLOOKUP(AI262,SALARIOS!$A$1:$B$4,2,0)</f>
        <v>0</v>
      </c>
      <c r="AK262" s="72">
        <v>0</v>
      </c>
      <c r="AL262" s="72">
        <v>0</v>
      </c>
      <c r="AM262" s="72">
        <v>0</v>
      </c>
      <c r="AN262" s="72">
        <v>0</v>
      </c>
      <c r="AO262" s="73">
        <f t="shared" si="112"/>
        <v>0</v>
      </c>
      <c r="AP262" s="73">
        <f t="shared" si="113"/>
        <v>0</v>
      </c>
      <c r="AQ262" s="73">
        <f t="shared" si="114"/>
        <v>0</v>
      </c>
      <c r="AR262" s="73">
        <f>VALUE(IF(COUNTIFS($D$2:$D262,$D262)=1,MAX(0,SUMIFS(AP:AP,$D:$D,$D262)),0))</f>
        <v>0</v>
      </c>
      <c r="AS262" s="73">
        <f t="shared" si="122"/>
        <v>0</v>
      </c>
      <c r="AT262" s="73">
        <f>IF(COUNTIFS($D$2:$D262,$D262)=1,SUMIFS(AS:AS,$D:$D,$D262),0)</f>
        <v>0</v>
      </c>
      <c r="AU262" s="73">
        <f t="shared" si="115"/>
        <v>0</v>
      </c>
      <c r="AV262" s="73">
        <f t="shared" si="116"/>
        <v>0</v>
      </c>
      <c r="AW262" s="41">
        <f>SUMIFS(Combinaciones!$K:$K,Combinaciones!$A:$A,I262,Combinaciones!$B:$B,J262,Combinaciones!$F:$F,O262)*M262</f>
        <v>827651160</v>
      </c>
      <c r="AX262" s="73">
        <f>IF(COUNTIFS($D$2:$D262,$D262)=1,SUMIFS(AW:AW,$D:$D,$D262),0)</f>
        <v>0</v>
      </c>
      <c r="AY262" s="72">
        <v>0</v>
      </c>
      <c r="AZ262" s="71" t="s">
        <v>85</v>
      </c>
      <c r="BA262" s="75"/>
      <c r="BB262" s="73">
        <f t="shared" si="124"/>
        <v>0</v>
      </c>
      <c r="BC262" s="72">
        <v>0</v>
      </c>
      <c r="BD262" s="76">
        <f t="shared" si="117"/>
        <v>827651160</v>
      </c>
      <c r="BE262" s="73">
        <f>IF(COUNTIFS($D$2:$D262,$D262)=1,SUMIFS(BD:BD,$D:$D,$D262),0)</f>
        <v>0</v>
      </c>
      <c r="BF262" s="66">
        <v>0.02</v>
      </c>
      <c r="BG262" s="73">
        <f t="shared" si="120"/>
        <v>0</v>
      </c>
      <c r="BH262" s="73">
        <f>IF(COUNTIFS($D$2:$D262,$D262)=1,SUMIFS(BG:BG,$D:$D,$D262),0)</f>
        <v>0</v>
      </c>
      <c r="BI262" s="73">
        <f t="shared" si="125"/>
        <v>0</v>
      </c>
      <c r="BJ262" s="77">
        <f t="shared" si="118"/>
        <v>0</v>
      </c>
      <c r="BK262" s="44">
        <f t="shared" si="126"/>
        <v>827651160</v>
      </c>
      <c r="BL262" s="77">
        <f t="shared" si="127"/>
        <v>967209480</v>
      </c>
      <c r="BM262" s="73" t="str">
        <f>IF(COUNTIF($D$3:D262,D262)=1,BL262,"")</f>
        <v/>
      </c>
      <c r="BN262" s="41">
        <f t="shared" si="128"/>
        <v>0</v>
      </c>
      <c r="BO262" s="41">
        <f t="shared" si="129"/>
        <v>0</v>
      </c>
      <c r="BP262" s="77">
        <f t="shared" si="130"/>
        <v>0</v>
      </c>
      <c r="BQ262" s="77">
        <f t="shared" si="131"/>
        <v>0</v>
      </c>
      <c r="BR262" s="44" t="str">
        <f t="shared" si="132"/>
        <v/>
      </c>
      <c r="BS262" s="77" t="str">
        <f t="shared" si="119"/>
        <v/>
      </c>
      <c r="BT262" s="77">
        <f t="shared" si="133"/>
        <v>0</v>
      </c>
      <c r="BU262" s="77" t="str">
        <f t="shared" si="134"/>
        <v/>
      </c>
    </row>
    <row r="263" spans="1:73" hidden="1">
      <c r="A263" s="95" t="s">
        <v>76</v>
      </c>
      <c r="B263" s="67">
        <v>143</v>
      </c>
      <c r="C263" s="67" t="s">
        <v>77</v>
      </c>
      <c r="D263" s="68">
        <v>5010692026</v>
      </c>
      <c r="E263" s="68" t="str">
        <f t="shared" si="121"/>
        <v/>
      </c>
      <c r="F263" s="62"/>
      <c r="G263" s="67" t="s">
        <v>108</v>
      </c>
      <c r="H263" s="67" t="s">
        <v>112</v>
      </c>
      <c r="I263" s="67" t="s">
        <v>118</v>
      </c>
      <c r="J263" s="67" t="s">
        <v>81</v>
      </c>
      <c r="K263" s="38" t="str">
        <f>INDEX('[3]Zonificación '!$AK:$AK,MATCH(D263,'[3]Zonificación '!$B:$B,0))</f>
        <v>OPERADOR COMPONENTE PEDAGOGICO CON ALIMENTOS</v>
      </c>
      <c r="L263" s="67">
        <v>29</v>
      </c>
      <c r="M263" s="38">
        <f>SUMIFS(
   zonificación!$AA:$AA,
   zonificación!$A:$A,B263,
   zonificación!$K:$K, G263,
   zonificación!$I:$I,H263,
   zonificación!$W:$W, I263, zonificación!$AK:$AK, J263)</f>
        <v>560</v>
      </c>
      <c r="N263" s="69">
        <f>IF(COUNTIFS($D$2:$D263,D263)=1,SUMIFS($M:$M,D:D,D263),0)</f>
        <v>560</v>
      </c>
      <c r="O263" s="62">
        <v>3</v>
      </c>
      <c r="P263" s="67">
        <f>IF(COUNTIFS($D$2:$D263,D263)=1,SUMIFS($L:$L,D:D,D263),0)</f>
        <v>29</v>
      </c>
      <c r="Q263" s="70">
        <f>IF(COUNTIFS($D$2:$D263,D263)=1,SUMIFS($N:$N,D:D,D263),0)</f>
        <v>560</v>
      </c>
      <c r="R263" s="67" t="s">
        <v>82</v>
      </c>
      <c r="S263" s="67">
        <v>811011180</v>
      </c>
      <c r="T263" s="110">
        <v>811011180</v>
      </c>
      <c r="U263" s="67" t="s">
        <v>277</v>
      </c>
      <c r="V263" s="110" t="s">
        <v>277</v>
      </c>
      <c r="W263" s="67" t="s">
        <v>120</v>
      </c>
      <c r="X263" s="97">
        <v>46326</v>
      </c>
      <c r="Y263" s="72">
        <v>0</v>
      </c>
      <c r="Z263" s="73">
        <f>IF(COUNTIFS($D$2:$D263,$D263)=1,SUMIFS(Y:Y,$D:$D,$D263),0)</f>
        <v>0</v>
      </c>
      <c r="AA263" s="72">
        <v>0</v>
      </c>
      <c r="AB263" s="71" t="s">
        <v>85</v>
      </c>
      <c r="AC263" s="72">
        <v>0</v>
      </c>
      <c r="AD263" s="73">
        <f>IF(COUNTIFS($D$2:$D263,$D263)=1,SUMIFS(AC:AC,$D:$D,$D263),0)</f>
        <v>0</v>
      </c>
      <c r="AE263" s="73">
        <f>IF(COUNTIFS($D$2:$D263,$D263)=1,SUMIFS(AA:AA,$D:$D,$D263),0)</f>
        <v>0</v>
      </c>
      <c r="AF263" s="73">
        <f t="shared" si="110"/>
        <v>0</v>
      </c>
      <c r="AG263" s="73">
        <f t="shared" si="111"/>
        <v>0</v>
      </c>
      <c r="AH263" s="73">
        <f>IF(COUNTIFS($D$2:$D263,$D263)=1,SUMIFS(AG:AG,$D:$D,$D263),0)</f>
        <v>0</v>
      </c>
      <c r="AI263" s="65">
        <f t="shared" si="123"/>
        <v>2026</v>
      </c>
      <c r="AJ263" s="74">
        <f>AH263/VLOOKUP(AI263,SALARIOS!$A$1:$B$4,2,0)</f>
        <v>0</v>
      </c>
      <c r="AK263" s="72">
        <v>0</v>
      </c>
      <c r="AL263" s="72">
        <v>0</v>
      </c>
      <c r="AM263" s="72">
        <v>0</v>
      </c>
      <c r="AN263" s="72">
        <v>0</v>
      </c>
      <c r="AO263" s="73">
        <f t="shared" si="112"/>
        <v>0</v>
      </c>
      <c r="AP263" s="73">
        <f t="shared" si="113"/>
        <v>0</v>
      </c>
      <c r="AQ263" s="73">
        <f t="shared" si="114"/>
        <v>0</v>
      </c>
      <c r="AR263" s="73">
        <f>VALUE(IF(COUNTIFS($D$2:$D263,$D263)=1,MAX(0,SUMIFS(AP:AP,$D:$D,$D263)),0))</f>
        <v>0</v>
      </c>
      <c r="AS263" s="73">
        <f t="shared" si="122"/>
        <v>0</v>
      </c>
      <c r="AT263" s="73">
        <f>IF(COUNTIFS($D$2:$D263,$D263)=1,SUMIFS(AS:AS,$D:$D,$D263),0)</f>
        <v>0</v>
      </c>
      <c r="AU263" s="73">
        <f t="shared" si="115"/>
        <v>0</v>
      </c>
      <c r="AV263" s="73">
        <f t="shared" si="116"/>
        <v>0</v>
      </c>
      <c r="AW263" s="41">
        <f>SUMIFS(Combinaciones!$K:$K,Combinaciones!$A:$A,I263,Combinaciones!$B:$B,J263,Combinaciones!$F:$F,O263)*M263</f>
        <v>819580720</v>
      </c>
      <c r="AX263" s="73">
        <f>IF(COUNTIFS($D$2:$D263,$D263)=1,SUMIFS(AW:AW,$D:$D,$D263),0)</f>
        <v>819580720</v>
      </c>
      <c r="AY263" s="72">
        <v>0</v>
      </c>
      <c r="AZ263" s="71" t="s">
        <v>85</v>
      </c>
      <c r="BA263" s="75"/>
      <c r="BB263" s="73">
        <f t="shared" si="124"/>
        <v>0</v>
      </c>
      <c r="BC263" s="72">
        <v>0</v>
      </c>
      <c r="BD263" s="76">
        <f t="shared" si="117"/>
        <v>819580720</v>
      </c>
      <c r="BE263" s="73">
        <f>IF(COUNTIFS($D$2:$D263,$D263)=1,SUMIFS(BD:BD,$D:$D,$D263),0)</f>
        <v>819580720</v>
      </c>
      <c r="BF263" s="66">
        <v>0.02</v>
      </c>
      <c r="BG263" s="73">
        <f t="shared" si="120"/>
        <v>16391614.4</v>
      </c>
      <c r="BH263" s="73">
        <f>IF(COUNTIFS($D$2:$D263,$D263)=1,SUMIFS(BG:BG,$D:$D,$D263),0)</f>
        <v>16391614.4</v>
      </c>
      <c r="BI263" s="73">
        <f t="shared" si="125"/>
        <v>835972334.39999998</v>
      </c>
      <c r="BJ263" s="77">
        <f t="shared" si="118"/>
        <v>477.45156613294267</v>
      </c>
      <c r="BK263" s="44">
        <f t="shared" si="126"/>
        <v>819580720</v>
      </c>
      <c r="BL263" s="77">
        <f t="shared" si="127"/>
        <v>819580720</v>
      </c>
      <c r="BM263" s="73">
        <f>IF(COUNTIF($D$3:D263,D263)=1,BL263,"")</f>
        <v>819580720</v>
      </c>
      <c r="BN263" s="41">
        <f t="shared" si="128"/>
        <v>16391614.4</v>
      </c>
      <c r="BO263" s="41">
        <f t="shared" si="129"/>
        <v>835972334.39999998</v>
      </c>
      <c r="BP263" s="77">
        <f t="shared" si="130"/>
        <v>0</v>
      </c>
      <c r="BQ263" s="77">
        <f t="shared" si="131"/>
        <v>477.45156613294267</v>
      </c>
      <c r="BR263" s="44" t="str">
        <f t="shared" si="132"/>
        <v/>
      </c>
      <c r="BS263" s="77" t="str">
        <f t="shared" si="119"/>
        <v/>
      </c>
      <c r="BT263" s="77">
        <f t="shared" si="133"/>
        <v>477.45156613294267</v>
      </c>
      <c r="BU263" s="77" t="str">
        <f t="shared" si="134"/>
        <v/>
      </c>
    </row>
    <row r="264" spans="1:73" hidden="1">
      <c r="A264" s="95" t="s">
        <v>76</v>
      </c>
      <c r="B264" s="67">
        <v>144</v>
      </c>
      <c r="C264" s="67" t="s">
        <v>77</v>
      </c>
      <c r="D264" s="68">
        <v>5020592025</v>
      </c>
      <c r="E264" s="68" t="str">
        <f t="shared" si="121"/>
        <v/>
      </c>
      <c r="F264" s="62"/>
      <c r="G264" s="67" t="s">
        <v>165</v>
      </c>
      <c r="H264" s="67" t="s">
        <v>303</v>
      </c>
      <c r="I264" s="67" t="s">
        <v>80</v>
      </c>
      <c r="J264" s="67" t="s">
        <v>81</v>
      </c>
      <c r="K264" s="67"/>
      <c r="L264" s="67">
        <v>3</v>
      </c>
      <c r="M264" s="38">
        <f>SUMIFS(
   zonificación!$AA:$AA,
   zonificación!$A:$A,B264,
   zonificación!$K:$K, G264,
   zonificación!$I:$I,H264,
   zonificación!$W:$W, I264, zonificación!$AK:$AK, J264)</f>
        <v>188</v>
      </c>
      <c r="N264" s="69">
        <f>IF(COUNTIFS($D$2:$D264,D264)=1,SUMIFS($M:$M,D:D,D264),0)</f>
        <v>873</v>
      </c>
      <c r="O264" s="62">
        <v>3</v>
      </c>
      <c r="P264" s="67">
        <f>IF(COUNTIFS($D$2:$D264,D264)=1,SUMIFS($L:$L,D:D,D264),0)</f>
        <v>40</v>
      </c>
      <c r="Q264" s="70">
        <f>IF(COUNTIFS($D$2:$D264,D264)=1,SUMIFS($N:$N,D:D,D264),0)</f>
        <v>873</v>
      </c>
      <c r="R264" s="67" t="s">
        <v>183</v>
      </c>
      <c r="S264" s="67">
        <v>811008215</v>
      </c>
      <c r="T264" s="110">
        <v>811008215</v>
      </c>
      <c r="U264" s="67" t="s">
        <v>97</v>
      </c>
      <c r="V264" s="110" t="s">
        <v>97</v>
      </c>
      <c r="W264" s="67" t="s">
        <v>84</v>
      </c>
      <c r="X264" s="97">
        <v>46326</v>
      </c>
      <c r="Y264" s="72">
        <v>0</v>
      </c>
      <c r="Z264" s="73">
        <f>IF(COUNTIFS($D$2:$D264,$D264)=1,SUMIFS(Y:Y,$D:$D,$D264),0)</f>
        <v>0</v>
      </c>
      <c r="AA264" s="72">
        <v>0</v>
      </c>
      <c r="AB264" s="71" t="s">
        <v>85</v>
      </c>
      <c r="AC264" s="72">
        <v>0</v>
      </c>
      <c r="AD264" s="73">
        <f>IF(COUNTIFS($D$2:$D264,$D264)=1,SUMIFS(AC:AC,$D:$D,$D264),0)</f>
        <v>0</v>
      </c>
      <c r="AE264" s="73">
        <f>IF(COUNTIFS($D$2:$D264,$D264)=1,SUMIFS(AA:AA,$D:$D,$D264),0)</f>
        <v>0</v>
      </c>
      <c r="AF264" s="73">
        <f t="shared" si="110"/>
        <v>0</v>
      </c>
      <c r="AG264" s="73">
        <f t="shared" si="111"/>
        <v>0</v>
      </c>
      <c r="AH264" s="73">
        <f>IF(COUNTIFS($D$2:$D264,$D264)=1,SUMIFS(AG:AG,$D:$D,$D264),0)</f>
        <v>0</v>
      </c>
      <c r="AI264" s="65">
        <f t="shared" si="123"/>
        <v>2026</v>
      </c>
      <c r="AJ264" s="74">
        <f>AH264/VLOOKUP(AI264,SALARIOS!$A$1:$B$4,2,0)</f>
        <v>0</v>
      </c>
      <c r="AK264" s="72">
        <v>0</v>
      </c>
      <c r="AL264" s="72">
        <v>0</v>
      </c>
      <c r="AM264" s="72">
        <v>0</v>
      </c>
      <c r="AN264" s="72">
        <v>0</v>
      </c>
      <c r="AO264" s="73">
        <f t="shared" si="112"/>
        <v>0</v>
      </c>
      <c r="AP264" s="73">
        <f t="shared" si="113"/>
        <v>0</v>
      </c>
      <c r="AQ264" s="73">
        <f t="shared" si="114"/>
        <v>0</v>
      </c>
      <c r="AR264" s="73">
        <f>VALUE(IF(COUNTIFS($D$2:$D264,$D264)=1,MAX(0,SUMIFS(AP:AP,$D:$D,$D264)),0))</f>
        <v>0</v>
      </c>
      <c r="AS264" s="73">
        <f t="shared" si="122"/>
        <v>0</v>
      </c>
      <c r="AT264" s="73">
        <f>IF(COUNTIFS($D$2:$D264,$D264)=1,SUMIFS(AS:AS,$D:$D,$D264),0)</f>
        <v>0</v>
      </c>
      <c r="AU264" s="73">
        <f t="shared" si="115"/>
        <v>0</v>
      </c>
      <c r="AV264" s="73">
        <f t="shared" si="116"/>
        <v>0</v>
      </c>
      <c r="AW264" s="41">
        <f>SUMIFS(Combinaciones!$K:$K,Combinaciones!$A:$A,I264,Combinaciones!$B:$B,J264,Combinaciones!$F:$F,O264)*M264</f>
        <v>317547792</v>
      </c>
      <c r="AX264" s="73">
        <f>IF(COUNTIFS($D$2:$D264,$D264)=1,SUMIFS(AW:AW,$D:$D,$D264),0)</f>
        <v>1181695082</v>
      </c>
      <c r="AY264" s="72">
        <v>0</v>
      </c>
      <c r="AZ264" s="71" t="s">
        <v>85</v>
      </c>
      <c r="BA264" s="75"/>
      <c r="BB264" s="73">
        <f t="shared" si="124"/>
        <v>0</v>
      </c>
      <c r="BC264" s="72">
        <v>0</v>
      </c>
      <c r="BD264" s="76">
        <f t="shared" si="117"/>
        <v>317547792</v>
      </c>
      <c r="BE264" s="73">
        <f>IF(COUNTIFS($D$2:$D264,$D264)=1,SUMIFS(BD:BD,$D:$D,$D264),0)</f>
        <v>1181695082</v>
      </c>
      <c r="BF264" s="66">
        <v>0</v>
      </c>
      <c r="BG264" s="73">
        <f t="shared" si="120"/>
        <v>0</v>
      </c>
      <c r="BH264" s="73">
        <f>IF(COUNTIFS($D$2:$D264,$D264)=1,SUMIFS(BG:BG,$D:$D,$D264),0)</f>
        <v>0</v>
      </c>
      <c r="BI264" s="73">
        <f t="shared" si="125"/>
        <v>1181695082</v>
      </c>
      <c r="BJ264" s="77">
        <f t="shared" si="118"/>
        <v>674.90531011105691</v>
      </c>
      <c r="BK264" s="44">
        <f t="shared" si="126"/>
        <v>317547792</v>
      </c>
      <c r="BL264" s="77">
        <f t="shared" si="127"/>
        <v>1181695082</v>
      </c>
      <c r="BM264" s="73">
        <f>IF(COUNTIF($D$3:D264,D264)=1,BL264,"")</f>
        <v>1181695082</v>
      </c>
      <c r="BN264" s="41">
        <f t="shared" si="128"/>
        <v>0</v>
      </c>
      <c r="BO264" s="41">
        <f t="shared" si="129"/>
        <v>1181695082</v>
      </c>
      <c r="BP264" s="77">
        <f t="shared" si="130"/>
        <v>0</v>
      </c>
      <c r="BQ264" s="77">
        <f t="shared" si="131"/>
        <v>674.90531011105691</v>
      </c>
      <c r="BR264" s="44" t="str">
        <f t="shared" si="132"/>
        <v/>
      </c>
      <c r="BS264" s="77" t="str">
        <f t="shared" si="119"/>
        <v/>
      </c>
      <c r="BT264" s="77">
        <f t="shared" si="133"/>
        <v>674.90531011105691</v>
      </c>
      <c r="BU264" s="77" t="str">
        <f t="shared" si="134"/>
        <v/>
      </c>
    </row>
    <row r="265" spans="1:73" hidden="1">
      <c r="A265" s="95" t="s">
        <v>76</v>
      </c>
      <c r="B265" s="67">
        <v>144</v>
      </c>
      <c r="C265" s="67" t="s">
        <v>77</v>
      </c>
      <c r="D265" s="68">
        <v>5020592025</v>
      </c>
      <c r="E265" s="68" t="str">
        <f t="shared" si="121"/>
        <v/>
      </c>
      <c r="F265" s="62"/>
      <c r="G265" s="67" t="s">
        <v>165</v>
      </c>
      <c r="H265" s="67" t="s">
        <v>303</v>
      </c>
      <c r="I265" s="67" t="s">
        <v>118</v>
      </c>
      <c r="J265" s="67" t="s">
        <v>81</v>
      </c>
      <c r="K265" s="67"/>
      <c r="L265" s="67">
        <v>5</v>
      </c>
      <c r="M265" s="38">
        <f>SUMIFS(
   zonificación!$AA:$AA,
   zonificación!$A:$A,B265,
   zonificación!$K:$K, G265,
   zonificación!$I:$I,H265,
   zonificación!$W:$W, I265, zonificación!$AK:$AK, J265)</f>
        <v>72</v>
      </c>
      <c r="N265" s="69">
        <f>IF(COUNTIFS($D$2:$D265,D265)=1,SUMIFS($M:$M,D:D,D265),0)</f>
        <v>0</v>
      </c>
      <c r="O265" s="62">
        <v>3</v>
      </c>
      <c r="P265" s="67">
        <f>IF(COUNTIFS($D$2:$D265,D265)=1,SUMIFS($L:$L,D:D,D265),0)</f>
        <v>0</v>
      </c>
      <c r="Q265" s="70">
        <f>IF(COUNTIFS($D$2:$D265,D265)=1,SUMIFS($N:$N,D:D,D265),0)</f>
        <v>0</v>
      </c>
      <c r="R265" s="67" t="s">
        <v>183</v>
      </c>
      <c r="S265" s="67">
        <v>811008215</v>
      </c>
      <c r="T265" s="110">
        <v>811008215</v>
      </c>
      <c r="U265" s="67" t="s">
        <v>97</v>
      </c>
      <c r="V265" s="110" t="s">
        <v>97</v>
      </c>
      <c r="W265" s="67" t="s">
        <v>120</v>
      </c>
      <c r="X265" s="97">
        <v>46326</v>
      </c>
      <c r="Y265" s="72">
        <v>0</v>
      </c>
      <c r="Z265" s="73">
        <f>IF(COUNTIFS($D$2:$D265,$D265)=1,SUMIFS(Y:Y,$D:$D,$D265),0)</f>
        <v>0</v>
      </c>
      <c r="AA265" s="72">
        <v>0</v>
      </c>
      <c r="AB265" s="71" t="s">
        <v>85</v>
      </c>
      <c r="AC265" s="72">
        <v>0</v>
      </c>
      <c r="AD265" s="73">
        <f>IF(COUNTIFS($D$2:$D265,$D265)=1,SUMIFS(AC:AC,$D:$D,$D265),0)</f>
        <v>0</v>
      </c>
      <c r="AE265" s="73">
        <f>IF(COUNTIFS($D$2:$D265,$D265)=1,SUMIFS(AA:AA,$D:$D,$D265),0)</f>
        <v>0</v>
      </c>
      <c r="AF265" s="73">
        <f t="shared" si="110"/>
        <v>0</v>
      </c>
      <c r="AG265" s="73">
        <f t="shared" si="111"/>
        <v>0</v>
      </c>
      <c r="AH265" s="73">
        <f>IF(COUNTIFS($D$2:$D265,$D265)=1,SUMIFS(AG:AG,$D:$D,$D265),0)</f>
        <v>0</v>
      </c>
      <c r="AI265" s="65">
        <f t="shared" si="123"/>
        <v>2026</v>
      </c>
      <c r="AJ265" s="74">
        <f>AH265/VLOOKUP(AI265,SALARIOS!$A$1:$B$4,2,0)</f>
        <v>0</v>
      </c>
      <c r="AK265" s="72">
        <v>0</v>
      </c>
      <c r="AL265" s="72">
        <v>0</v>
      </c>
      <c r="AM265" s="72">
        <v>0</v>
      </c>
      <c r="AN265" s="72">
        <v>0</v>
      </c>
      <c r="AO265" s="73">
        <f t="shared" si="112"/>
        <v>0</v>
      </c>
      <c r="AP265" s="73">
        <f t="shared" si="113"/>
        <v>0</v>
      </c>
      <c r="AQ265" s="73">
        <f t="shared" si="114"/>
        <v>0</v>
      </c>
      <c r="AR265" s="73">
        <f>VALUE(IF(COUNTIFS($D$2:$D265,$D265)=1,MAX(0,SUMIFS(AP:AP,$D:$D,$D265)),0))</f>
        <v>0</v>
      </c>
      <c r="AS265" s="73">
        <f t="shared" si="122"/>
        <v>0</v>
      </c>
      <c r="AT265" s="73">
        <f>IF(COUNTIFS($D$2:$D265,$D265)=1,SUMIFS(AS:AS,$D:$D,$D265),0)</f>
        <v>0</v>
      </c>
      <c r="AU265" s="73">
        <f t="shared" si="115"/>
        <v>0</v>
      </c>
      <c r="AV265" s="73">
        <f t="shared" si="116"/>
        <v>0</v>
      </c>
      <c r="AW265" s="41">
        <f>SUMIFS(Combinaciones!$K:$K,Combinaciones!$A:$A,I265,Combinaciones!$B:$B,J265,Combinaciones!$F:$F,O265)*M265</f>
        <v>105374664</v>
      </c>
      <c r="AX265" s="73">
        <f>IF(COUNTIFS($D$2:$D265,$D265)=1,SUMIFS(AW:AW,$D:$D,$D265),0)</f>
        <v>0</v>
      </c>
      <c r="AY265" s="72">
        <v>0</v>
      </c>
      <c r="AZ265" s="71" t="s">
        <v>85</v>
      </c>
      <c r="BA265" s="75"/>
      <c r="BB265" s="73">
        <f t="shared" si="124"/>
        <v>0</v>
      </c>
      <c r="BC265" s="72">
        <v>0</v>
      </c>
      <c r="BD265" s="76">
        <f t="shared" si="117"/>
        <v>105374664</v>
      </c>
      <c r="BE265" s="73">
        <f>IF(COUNTIFS($D$2:$D265,$D265)=1,SUMIFS(BD:BD,$D:$D,$D265),0)</f>
        <v>0</v>
      </c>
      <c r="BF265" s="66">
        <v>0</v>
      </c>
      <c r="BG265" s="73">
        <f t="shared" si="120"/>
        <v>0</v>
      </c>
      <c r="BH265" s="73">
        <f>IF(COUNTIFS($D$2:$D265,$D265)=1,SUMIFS(BG:BG,$D:$D,$D265),0)</f>
        <v>0</v>
      </c>
      <c r="BI265" s="73">
        <f t="shared" si="125"/>
        <v>0</v>
      </c>
      <c r="BJ265" s="77">
        <f t="shared" si="118"/>
        <v>0</v>
      </c>
      <c r="BK265" s="44">
        <f t="shared" si="126"/>
        <v>105374664</v>
      </c>
      <c r="BL265" s="77">
        <f t="shared" si="127"/>
        <v>1181695082</v>
      </c>
      <c r="BM265" s="73" t="str">
        <f>IF(COUNTIF($D$3:D265,D265)=1,BL265,"")</f>
        <v/>
      </c>
      <c r="BN265" s="41">
        <f t="shared" si="128"/>
        <v>0</v>
      </c>
      <c r="BO265" s="41">
        <f t="shared" si="129"/>
        <v>0</v>
      </c>
      <c r="BP265" s="77">
        <f t="shared" si="130"/>
        <v>0</v>
      </c>
      <c r="BQ265" s="77">
        <f t="shared" si="131"/>
        <v>0</v>
      </c>
      <c r="BR265" s="44" t="str">
        <f t="shared" si="132"/>
        <v/>
      </c>
      <c r="BS265" s="77" t="str">
        <f t="shared" si="119"/>
        <v/>
      </c>
      <c r="BT265" s="77">
        <f t="shared" si="133"/>
        <v>0</v>
      </c>
      <c r="BU265" s="77" t="str">
        <f t="shared" si="134"/>
        <v/>
      </c>
    </row>
    <row r="266" spans="1:73" hidden="1">
      <c r="A266" s="95" t="s">
        <v>76</v>
      </c>
      <c r="B266" s="67">
        <v>144</v>
      </c>
      <c r="C266" s="67" t="s">
        <v>77</v>
      </c>
      <c r="D266" s="68">
        <v>5020592025</v>
      </c>
      <c r="E266" s="68" t="str">
        <f t="shared" si="121"/>
        <v/>
      </c>
      <c r="F266" s="62"/>
      <c r="G266" s="67" t="s">
        <v>165</v>
      </c>
      <c r="H266" s="67" t="s">
        <v>303</v>
      </c>
      <c r="I266" s="67" t="s">
        <v>86</v>
      </c>
      <c r="J266" s="67" t="s">
        <v>81</v>
      </c>
      <c r="K266" s="67"/>
      <c r="L266" s="67">
        <v>19</v>
      </c>
      <c r="M266" s="38">
        <f>SUMIFS(
   zonificación!$AA:$AA,
   zonificación!$A:$A,B266,
   zonificación!$K:$K, G266,
   zonificación!$I:$I,H266,
   zonificación!$W:$W, I266, zonificación!$AK:$AK, J266)</f>
        <v>354</v>
      </c>
      <c r="N266" s="69">
        <f>IF(COUNTIFS($D$2:$D266,D266)=1,SUMIFS($M:$M,D:D,D266),0)</f>
        <v>0</v>
      </c>
      <c r="O266" s="62">
        <v>3</v>
      </c>
      <c r="P266" s="67">
        <f>IF(COUNTIFS($D$2:$D266,D266)=1,SUMIFS($L:$L,D:D,D266),0)</f>
        <v>0</v>
      </c>
      <c r="Q266" s="70">
        <f>IF(COUNTIFS($D$2:$D266,D266)=1,SUMIFS($N:$N,D:D,D266),0)</f>
        <v>0</v>
      </c>
      <c r="R266" s="67" t="s">
        <v>183</v>
      </c>
      <c r="S266" s="67">
        <v>811008215</v>
      </c>
      <c r="T266" s="110">
        <v>811008215</v>
      </c>
      <c r="U266" s="67" t="s">
        <v>97</v>
      </c>
      <c r="V266" s="110" t="s">
        <v>97</v>
      </c>
      <c r="W266" s="67" t="s">
        <v>87</v>
      </c>
      <c r="X266" s="97">
        <v>46326</v>
      </c>
      <c r="Y266" s="72">
        <v>0</v>
      </c>
      <c r="Z266" s="73">
        <f>IF(COUNTIFS($D$2:$D266,$D266)=1,SUMIFS(Y:Y,$D:$D,$D266),0)</f>
        <v>0</v>
      </c>
      <c r="AA266" s="72">
        <v>0</v>
      </c>
      <c r="AB266" s="71" t="s">
        <v>85</v>
      </c>
      <c r="AC266" s="72">
        <v>0</v>
      </c>
      <c r="AD266" s="73">
        <f>IF(COUNTIFS($D$2:$D266,$D266)=1,SUMIFS(AC:AC,$D:$D,$D266),0)</f>
        <v>0</v>
      </c>
      <c r="AE266" s="73">
        <f>IF(COUNTIFS($D$2:$D266,$D266)=1,SUMIFS(AA:AA,$D:$D,$D266),0)</f>
        <v>0</v>
      </c>
      <c r="AF266" s="73">
        <f t="shared" si="110"/>
        <v>0</v>
      </c>
      <c r="AG266" s="73">
        <f t="shared" si="111"/>
        <v>0</v>
      </c>
      <c r="AH266" s="73">
        <f>IF(COUNTIFS($D$2:$D266,$D266)=1,SUMIFS(AG:AG,$D:$D,$D266),0)</f>
        <v>0</v>
      </c>
      <c r="AI266" s="65">
        <f t="shared" si="123"/>
        <v>2026</v>
      </c>
      <c r="AJ266" s="74">
        <f>AH266/VLOOKUP(AI266,SALARIOS!$A$1:$B$4,2,0)</f>
        <v>0</v>
      </c>
      <c r="AK266" s="72">
        <v>0</v>
      </c>
      <c r="AL266" s="72">
        <v>0</v>
      </c>
      <c r="AM266" s="72">
        <v>0</v>
      </c>
      <c r="AN266" s="72">
        <v>0</v>
      </c>
      <c r="AO266" s="73">
        <f t="shared" si="112"/>
        <v>0</v>
      </c>
      <c r="AP266" s="73">
        <f t="shared" si="113"/>
        <v>0</v>
      </c>
      <c r="AQ266" s="73">
        <f t="shared" si="114"/>
        <v>0</v>
      </c>
      <c r="AR266" s="73">
        <f>VALUE(IF(COUNTIFS($D$2:$D266,$D266)=1,MAX(0,SUMIFS(AP:AP,$D:$D,$D266)),0))</f>
        <v>0</v>
      </c>
      <c r="AS266" s="73">
        <f t="shared" si="122"/>
        <v>0</v>
      </c>
      <c r="AT266" s="73">
        <f>IF(COUNTIFS($D$2:$D266,$D266)=1,SUMIFS(AS:AS,$D:$D,$D266),0)</f>
        <v>0</v>
      </c>
      <c r="AU266" s="73">
        <f t="shared" si="115"/>
        <v>0</v>
      </c>
      <c r="AV266" s="73">
        <f t="shared" si="116"/>
        <v>0</v>
      </c>
      <c r="AW266" s="41">
        <f>SUMIFS(Combinaciones!$K:$K,Combinaciones!$A:$A,I266,Combinaciones!$B:$B,J266,Combinaciones!$F:$F,O266)*M266</f>
        <v>438181908</v>
      </c>
      <c r="AX266" s="73">
        <f>IF(COUNTIFS($D$2:$D266,$D266)=1,SUMIFS(AW:AW,$D:$D,$D266),0)</f>
        <v>0</v>
      </c>
      <c r="AY266" s="72">
        <v>0</v>
      </c>
      <c r="AZ266" s="71" t="s">
        <v>85</v>
      </c>
      <c r="BA266" s="75"/>
      <c r="BB266" s="73">
        <f t="shared" si="124"/>
        <v>0</v>
      </c>
      <c r="BC266" s="72">
        <v>0</v>
      </c>
      <c r="BD266" s="76">
        <f t="shared" si="117"/>
        <v>438181908</v>
      </c>
      <c r="BE266" s="73">
        <f>IF(COUNTIFS($D$2:$D266,$D266)=1,SUMIFS(BD:BD,$D:$D,$D266),0)</f>
        <v>0</v>
      </c>
      <c r="BF266" s="66">
        <v>0</v>
      </c>
      <c r="BG266" s="73">
        <f t="shared" si="120"/>
        <v>0</v>
      </c>
      <c r="BH266" s="73">
        <f>IF(COUNTIFS($D$2:$D266,$D266)=1,SUMIFS(BG:BG,$D:$D,$D266),0)</f>
        <v>0</v>
      </c>
      <c r="BI266" s="73">
        <f t="shared" si="125"/>
        <v>0</v>
      </c>
      <c r="BJ266" s="77">
        <f t="shared" si="118"/>
        <v>0</v>
      </c>
      <c r="BK266" s="44">
        <f t="shared" si="126"/>
        <v>438181908</v>
      </c>
      <c r="BL266" s="77">
        <f t="shared" si="127"/>
        <v>1181695082</v>
      </c>
      <c r="BM266" s="73" t="str">
        <f>IF(COUNTIF($D$3:D266,D266)=1,BL266,"")</f>
        <v/>
      </c>
      <c r="BN266" s="41">
        <f t="shared" si="128"/>
        <v>0</v>
      </c>
      <c r="BO266" s="41">
        <f t="shared" si="129"/>
        <v>0</v>
      </c>
      <c r="BP266" s="77">
        <f t="shared" si="130"/>
        <v>0</v>
      </c>
      <c r="BQ266" s="77">
        <f t="shared" si="131"/>
        <v>0</v>
      </c>
      <c r="BR266" s="44" t="str">
        <f t="shared" si="132"/>
        <v/>
      </c>
      <c r="BS266" s="77" t="str">
        <f t="shared" si="119"/>
        <v/>
      </c>
      <c r="BT266" s="77">
        <f t="shared" si="133"/>
        <v>0</v>
      </c>
      <c r="BU266" s="77" t="str">
        <f t="shared" si="134"/>
        <v/>
      </c>
    </row>
    <row r="267" spans="1:73" hidden="1">
      <c r="A267" s="95" t="s">
        <v>76</v>
      </c>
      <c r="B267" s="67">
        <v>144</v>
      </c>
      <c r="C267" s="67" t="s">
        <v>77</v>
      </c>
      <c r="D267" s="68">
        <v>5020592025</v>
      </c>
      <c r="E267" s="68" t="str">
        <f t="shared" si="121"/>
        <v/>
      </c>
      <c r="F267" s="62"/>
      <c r="G267" s="67" t="s">
        <v>165</v>
      </c>
      <c r="H267" s="67" t="s">
        <v>304</v>
      </c>
      <c r="I267" s="67" t="s">
        <v>86</v>
      </c>
      <c r="J267" s="67" t="s">
        <v>81</v>
      </c>
      <c r="K267" s="67"/>
      <c r="L267" s="67">
        <v>13</v>
      </c>
      <c r="M267" s="38">
        <f>SUMIFS(
   zonificación!$AA:$AA,
   zonificación!$A:$A,B267,
   zonificación!$K:$K, G267,
   zonificación!$I:$I,H267,
   zonificación!$W:$W, I267, zonificación!$AK:$AK, J267)</f>
        <v>259</v>
      </c>
      <c r="N267" s="69">
        <f>IF(COUNTIFS($D$2:$D267,D267)=1,SUMIFS($M:$M,D:D,D267),0)</f>
        <v>0</v>
      </c>
      <c r="O267" s="62">
        <v>3</v>
      </c>
      <c r="P267" s="67">
        <f>IF(COUNTIFS($D$2:$D267,D267)=1,SUMIFS($L:$L,D:D,D267),0)</f>
        <v>0</v>
      </c>
      <c r="Q267" s="70">
        <f>IF(COUNTIFS($D$2:$D267,D267)=1,SUMIFS($N:$N,D:D,D267),0)</f>
        <v>0</v>
      </c>
      <c r="R267" s="67" t="s">
        <v>183</v>
      </c>
      <c r="S267" s="67">
        <v>811008215</v>
      </c>
      <c r="T267" s="110">
        <v>811008215</v>
      </c>
      <c r="U267" s="67" t="s">
        <v>97</v>
      </c>
      <c r="V267" s="110" t="s">
        <v>97</v>
      </c>
      <c r="W267" s="67" t="s">
        <v>87</v>
      </c>
      <c r="X267" s="97">
        <v>46326</v>
      </c>
      <c r="Y267" s="72">
        <v>0</v>
      </c>
      <c r="Z267" s="73">
        <f>IF(COUNTIFS($D$2:$D267,$D267)=1,SUMIFS(Y:Y,$D:$D,$D267),0)</f>
        <v>0</v>
      </c>
      <c r="AA267" s="72">
        <v>0</v>
      </c>
      <c r="AB267" s="71" t="s">
        <v>85</v>
      </c>
      <c r="AC267" s="72">
        <v>0</v>
      </c>
      <c r="AD267" s="73">
        <f>IF(COUNTIFS($D$2:$D267,$D267)=1,SUMIFS(AC:AC,$D:$D,$D267),0)</f>
        <v>0</v>
      </c>
      <c r="AE267" s="73">
        <f>IF(COUNTIFS($D$2:$D267,$D267)=1,SUMIFS(AA:AA,$D:$D,$D267),0)</f>
        <v>0</v>
      </c>
      <c r="AF267" s="73">
        <f t="shared" si="110"/>
        <v>0</v>
      </c>
      <c r="AG267" s="73">
        <f t="shared" si="111"/>
        <v>0</v>
      </c>
      <c r="AH267" s="73">
        <f>IF(COUNTIFS($D$2:$D267,$D267)=1,SUMIFS(AG:AG,$D:$D,$D267),0)</f>
        <v>0</v>
      </c>
      <c r="AI267" s="65">
        <f t="shared" si="123"/>
        <v>2026</v>
      </c>
      <c r="AJ267" s="74">
        <f>AH267/VLOOKUP(AI267,SALARIOS!$A$1:$B$4,2,0)</f>
        <v>0</v>
      </c>
      <c r="AK267" s="72">
        <v>0</v>
      </c>
      <c r="AL267" s="72">
        <v>0</v>
      </c>
      <c r="AM267" s="72">
        <v>0</v>
      </c>
      <c r="AN267" s="72">
        <v>0</v>
      </c>
      <c r="AO267" s="73">
        <f t="shared" si="112"/>
        <v>0</v>
      </c>
      <c r="AP267" s="73">
        <f t="shared" si="113"/>
        <v>0</v>
      </c>
      <c r="AQ267" s="73">
        <f t="shared" si="114"/>
        <v>0</v>
      </c>
      <c r="AR267" s="73">
        <f>VALUE(IF(COUNTIFS($D$2:$D267,$D267)=1,MAX(0,SUMIFS(AP:AP,$D:$D,$D267)),0))</f>
        <v>0</v>
      </c>
      <c r="AS267" s="73">
        <f t="shared" si="122"/>
        <v>0</v>
      </c>
      <c r="AT267" s="73">
        <f>IF(COUNTIFS($D$2:$D267,$D267)=1,SUMIFS(AS:AS,$D:$D,$D267),0)</f>
        <v>0</v>
      </c>
      <c r="AU267" s="73">
        <f t="shared" si="115"/>
        <v>0</v>
      </c>
      <c r="AV267" s="73">
        <f t="shared" si="116"/>
        <v>0</v>
      </c>
      <c r="AW267" s="41">
        <f>SUMIFS(Combinaciones!$K:$K,Combinaciones!$A:$A,I267,Combinaciones!$B:$B,J267,Combinaciones!$F:$F,O267)*M267</f>
        <v>320590718</v>
      </c>
      <c r="AX267" s="73">
        <f>IF(COUNTIFS($D$2:$D267,$D267)=1,SUMIFS(AW:AW,$D:$D,$D267),0)</f>
        <v>0</v>
      </c>
      <c r="AY267" s="72">
        <v>0</v>
      </c>
      <c r="AZ267" s="71" t="s">
        <v>85</v>
      </c>
      <c r="BA267" s="75"/>
      <c r="BB267" s="73">
        <f t="shared" si="124"/>
        <v>0</v>
      </c>
      <c r="BC267" s="72">
        <v>0</v>
      </c>
      <c r="BD267" s="76">
        <f t="shared" si="117"/>
        <v>320590718</v>
      </c>
      <c r="BE267" s="73">
        <f>IF(COUNTIFS($D$2:$D267,$D267)=1,SUMIFS(BD:BD,$D:$D,$D267),0)</f>
        <v>0</v>
      </c>
      <c r="BF267" s="66">
        <v>0</v>
      </c>
      <c r="BG267" s="73">
        <f t="shared" si="120"/>
        <v>0</v>
      </c>
      <c r="BH267" s="73">
        <f>IF(COUNTIFS($D$2:$D267,$D267)=1,SUMIFS(BG:BG,$D:$D,$D267),0)</f>
        <v>0</v>
      </c>
      <c r="BI267" s="73">
        <f t="shared" si="125"/>
        <v>0</v>
      </c>
      <c r="BJ267" s="77">
        <f t="shared" si="118"/>
        <v>0</v>
      </c>
      <c r="BK267" s="44">
        <f t="shared" si="126"/>
        <v>320590718</v>
      </c>
      <c r="BL267" s="77">
        <f t="shared" si="127"/>
        <v>1181695082</v>
      </c>
      <c r="BM267" s="73" t="str">
        <f>IF(COUNTIF($D$3:D267,D267)=1,BL267,"")</f>
        <v/>
      </c>
      <c r="BN267" s="41">
        <f t="shared" si="128"/>
        <v>0</v>
      </c>
      <c r="BO267" s="41">
        <f t="shared" si="129"/>
        <v>0</v>
      </c>
      <c r="BP267" s="77">
        <f t="shared" si="130"/>
        <v>0</v>
      </c>
      <c r="BQ267" s="77">
        <f t="shared" si="131"/>
        <v>0</v>
      </c>
      <c r="BR267" s="44" t="str">
        <f t="shared" si="132"/>
        <v/>
      </c>
      <c r="BS267" s="77" t="str">
        <f t="shared" si="119"/>
        <v/>
      </c>
      <c r="BT267" s="77">
        <f t="shared" si="133"/>
        <v>0</v>
      </c>
      <c r="BU267" s="77" t="str">
        <f t="shared" si="134"/>
        <v/>
      </c>
    </row>
    <row r="268" spans="1:73" hidden="1">
      <c r="A268" s="95" t="s">
        <v>76</v>
      </c>
      <c r="B268" s="67">
        <v>145</v>
      </c>
      <c r="C268" s="67" t="s">
        <v>77</v>
      </c>
      <c r="D268" s="68">
        <v>5010702026</v>
      </c>
      <c r="E268" s="68" t="str">
        <f t="shared" si="121"/>
        <v/>
      </c>
      <c r="F268" s="62"/>
      <c r="G268" s="67" t="s">
        <v>140</v>
      </c>
      <c r="H268" s="67" t="s">
        <v>305</v>
      </c>
      <c r="I268" s="67" t="s">
        <v>80</v>
      </c>
      <c r="J268" s="67" t="s">
        <v>81</v>
      </c>
      <c r="K268" s="38" t="str">
        <f>INDEX('[3]Zonificación '!$AK:$AK,MATCH(D268,'[3]Zonificación '!$B:$B,0))</f>
        <v>OPERADOR COMPONENTE PEDAGOGICO CON ALIMENTOS</v>
      </c>
      <c r="L268" s="67">
        <v>1</v>
      </c>
      <c r="M268" s="38">
        <f>SUMIFS(
   zonificación!$AA:$AA,
   zonificación!$A:$A,B268,
   zonificación!$K:$K, G268,
   zonificación!$I:$I,H268,
   zonificación!$W:$W, I268, zonificación!$AK:$AK, J268)</f>
        <v>44</v>
      </c>
      <c r="N268" s="69">
        <f>IF(COUNTIFS($D$2:$D268,D268)=1,SUMIFS($M:$M,D:D,D268),0)</f>
        <v>226</v>
      </c>
      <c r="O268" s="62">
        <v>3</v>
      </c>
      <c r="P268" s="67">
        <f>IF(COUNTIFS($D$2:$D268,D268)=1,SUMIFS($L:$L,D:D,D268),0)</f>
        <v>4</v>
      </c>
      <c r="Q268" s="70">
        <f>IF(COUNTIFS($D$2:$D268,D268)=1,SUMIFS($N:$N,D:D,D268),0)</f>
        <v>226</v>
      </c>
      <c r="R268" s="67" t="s">
        <v>82</v>
      </c>
      <c r="S268" s="67">
        <v>800069965</v>
      </c>
      <c r="T268" s="110">
        <v>800069965</v>
      </c>
      <c r="U268" s="67" t="s">
        <v>273</v>
      </c>
      <c r="V268" s="110" t="s">
        <v>273</v>
      </c>
      <c r="W268" s="67" t="s">
        <v>84</v>
      </c>
      <c r="X268" s="97">
        <v>46326</v>
      </c>
      <c r="Y268" s="72">
        <v>0</v>
      </c>
      <c r="Z268" s="73">
        <f>IF(COUNTIFS($D$2:$D268,$D268)=1,SUMIFS(Y:Y,$D:$D,$D268),0)</f>
        <v>0</v>
      </c>
      <c r="AA268" s="72">
        <v>0</v>
      </c>
      <c r="AB268" s="71" t="s">
        <v>85</v>
      </c>
      <c r="AC268" s="72">
        <v>0</v>
      </c>
      <c r="AD268" s="73">
        <f>IF(COUNTIFS($D$2:$D268,$D268)=1,SUMIFS(AC:AC,$D:$D,$D268),0)</f>
        <v>0</v>
      </c>
      <c r="AE268" s="73">
        <f>IF(COUNTIFS($D$2:$D268,$D268)=1,SUMIFS(AA:AA,$D:$D,$D268),0)</f>
        <v>0</v>
      </c>
      <c r="AF268" s="73">
        <f t="shared" si="110"/>
        <v>0</v>
      </c>
      <c r="AG268" s="73">
        <f t="shared" si="111"/>
        <v>0</v>
      </c>
      <c r="AH268" s="73">
        <f>IF(COUNTIFS($D$2:$D268,$D268)=1,SUMIFS(AG:AG,$D:$D,$D268),0)</f>
        <v>0</v>
      </c>
      <c r="AI268" s="65">
        <f t="shared" si="123"/>
        <v>2026</v>
      </c>
      <c r="AJ268" s="74">
        <f>AH268/VLOOKUP(AI268,SALARIOS!$A$1:$B$4,2,0)</f>
        <v>0</v>
      </c>
      <c r="AK268" s="72">
        <v>0</v>
      </c>
      <c r="AL268" s="72">
        <v>0</v>
      </c>
      <c r="AM268" s="72">
        <v>0</v>
      </c>
      <c r="AN268" s="72">
        <v>0</v>
      </c>
      <c r="AO268" s="73">
        <f t="shared" si="112"/>
        <v>0</v>
      </c>
      <c r="AP268" s="73">
        <f t="shared" si="113"/>
        <v>0</v>
      </c>
      <c r="AQ268" s="73">
        <f t="shared" si="114"/>
        <v>0</v>
      </c>
      <c r="AR268" s="73">
        <f>VALUE(IF(COUNTIFS($D$2:$D268,$D268)=1,MAX(0,SUMIFS(AP:AP,$D:$D,$D268)),0))</f>
        <v>0</v>
      </c>
      <c r="AS268" s="73">
        <f t="shared" si="122"/>
        <v>0</v>
      </c>
      <c r="AT268" s="73">
        <f>IF(COUNTIFS($D$2:$D268,$D268)=1,SUMIFS(AS:AS,$D:$D,$D268),0)</f>
        <v>0</v>
      </c>
      <c r="AU268" s="73">
        <f t="shared" si="115"/>
        <v>0</v>
      </c>
      <c r="AV268" s="73">
        <f t="shared" si="116"/>
        <v>0</v>
      </c>
      <c r="AW268" s="41">
        <f>SUMIFS(Combinaciones!$K:$K,Combinaciones!$A:$A,I268,Combinaciones!$B:$B,J268,Combinaciones!$F:$F,O268)*M268</f>
        <v>74319696</v>
      </c>
      <c r="AX268" s="73">
        <f>IF(COUNTIFS($D$2:$D268,$D268)=1,SUMIFS(AW:AW,$D:$D,$D268),0)</f>
        <v>391814874</v>
      </c>
      <c r="AY268" s="72">
        <v>0</v>
      </c>
      <c r="AZ268" s="71" t="s">
        <v>85</v>
      </c>
      <c r="BA268" s="75"/>
      <c r="BB268" s="73">
        <f t="shared" si="124"/>
        <v>0</v>
      </c>
      <c r="BC268" s="72">
        <v>0</v>
      </c>
      <c r="BD268" s="76">
        <f t="shared" si="117"/>
        <v>74319696</v>
      </c>
      <c r="BE268" s="73">
        <f>IF(COUNTIFS($D$2:$D268,$D268)=1,SUMIFS(BD:BD,$D:$D,$D268),0)</f>
        <v>391814874</v>
      </c>
      <c r="BF268" s="66">
        <v>0.02</v>
      </c>
      <c r="BG268" s="73">
        <f t="shared" si="120"/>
        <v>7836297.4800000004</v>
      </c>
      <c r="BH268" s="73">
        <f>IF(COUNTIFS($D$2:$D268,$D268)=1,SUMIFS(BG:BG,$D:$D,$D268),0)</f>
        <v>7836297.4800000004</v>
      </c>
      <c r="BI268" s="73">
        <f t="shared" si="125"/>
        <v>399651171.48000002</v>
      </c>
      <c r="BJ268" s="77">
        <f t="shared" si="118"/>
        <v>228.25405803284588</v>
      </c>
      <c r="BK268" s="44">
        <f t="shared" si="126"/>
        <v>74319696</v>
      </c>
      <c r="BL268" s="77">
        <f t="shared" si="127"/>
        <v>391814874</v>
      </c>
      <c r="BM268" s="73">
        <f>IF(COUNTIF($D$3:D268,D268)=1,BL268,"")</f>
        <v>391814874</v>
      </c>
      <c r="BN268" s="41">
        <f t="shared" si="128"/>
        <v>7836297.4800000004</v>
      </c>
      <c r="BO268" s="41">
        <f t="shared" si="129"/>
        <v>399651171.48000002</v>
      </c>
      <c r="BP268" s="77">
        <f t="shared" si="130"/>
        <v>0</v>
      </c>
      <c r="BQ268" s="77">
        <f t="shared" si="131"/>
        <v>228.25405803284588</v>
      </c>
      <c r="BR268" s="44" t="str">
        <f t="shared" si="132"/>
        <v/>
      </c>
      <c r="BS268" s="77" t="str">
        <f t="shared" si="119"/>
        <v/>
      </c>
      <c r="BT268" s="77">
        <f t="shared" si="133"/>
        <v>228.25405803284588</v>
      </c>
      <c r="BU268" s="77" t="str">
        <f t="shared" si="134"/>
        <v/>
      </c>
    </row>
    <row r="269" spans="1:73" hidden="1">
      <c r="A269" s="95" t="s">
        <v>76</v>
      </c>
      <c r="B269" s="67">
        <v>145</v>
      </c>
      <c r="C269" s="67" t="s">
        <v>77</v>
      </c>
      <c r="D269" s="68">
        <v>5010702026</v>
      </c>
      <c r="E269" s="68" t="str">
        <f t="shared" si="121"/>
        <v/>
      </c>
      <c r="F269" s="62"/>
      <c r="G269" s="67" t="s">
        <v>140</v>
      </c>
      <c r="H269" s="67" t="s">
        <v>141</v>
      </c>
      <c r="I269" s="67" t="s">
        <v>89</v>
      </c>
      <c r="J269" s="67" t="s">
        <v>81</v>
      </c>
      <c r="K269" s="38" t="str">
        <f>INDEX('[3]Zonificación '!$AK:$AK,MATCH(D269,'[3]Zonificación '!$B:$B,0))</f>
        <v>OPERADOR COMPONENTE PEDAGOGICO CON ALIMENTOS</v>
      </c>
      <c r="L269" s="67">
        <v>3</v>
      </c>
      <c r="M269" s="38">
        <f>SUMIFS(
   zonificación!$AA:$AA,
   zonificación!$A:$A,B269,
   zonificación!$K:$K, G269,
   zonificación!$I:$I,H269,
   zonificación!$W:$W, I269, zonificación!$AK:$AK, J269)</f>
        <v>182</v>
      </c>
      <c r="N269" s="69">
        <f>IF(COUNTIFS($D$2:$D269,D269)=1,SUMIFS($M:$M,D:D,D269),0)</f>
        <v>0</v>
      </c>
      <c r="O269" s="62">
        <v>3</v>
      </c>
      <c r="P269" s="67">
        <f>IF(COUNTIFS($D$2:$D269,D269)=1,SUMIFS($L:$L,D:D,D269),0)</f>
        <v>0</v>
      </c>
      <c r="Q269" s="70">
        <f>IF(COUNTIFS($D$2:$D269,D269)=1,SUMIFS($N:$N,D:D,D269),0)</f>
        <v>0</v>
      </c>
      <c r="R269" s="67" t="s">
        <v>82</v>
      </c>
      <c r="S269" s="67">
        <v>800069965</v>
      </c>
      <c r="T269" s="110">
        <v>800069965</v>
      </c>
      <c r="U269" s="67" t="s">
        <v>273</v>
      </c>
      <c r="V269" s="110" t="s">
        <v>273</v>
      </c>
      <c r="W269" s="67" t="s">
        <v>84</v>
      </c>
      <c r="X269" s="97">
        <v>46326</v>
      </c>
      <c r="Y269" s="72">
        <v>0</v>
      </c>
      <c r="Z269" s="73">
        <f>IF(COUNTIFS($D$2:$D269,$D269)=1,SUMIFS(Y:Y,$D:$D,$D269),0)</f>
        <v>0</v>
      </c>
      <c r="AA269" s="72">
        <v>0</v>
      </c>
      <c r="AB269" s="71" t="s">
        <v>85</v>
      </c>
      <c r="AC269" s="72">
        <v>0</v>
      </c>
      <c r="AD269" s="73">
        <f>IF(COUNTIFS($D$2:$D269,$D269)=1,SUMIFS(AC:AC,$D:$D,$D269),0)</f>
        <v>0</v>
      </c>
      <c r="AE269" s="73">
        <f>IF(COUNTIFS($D$2:$D269,$D269)=1,SUMIFS(AA:AA,$D:$D,$D269),0)</f>
        <v>0</v>
      </c>
      <c r="AF269" s="73">
        <f t="shared" si="110"/>
        <v>0</v>
      </c>
      <c r="AG269" s="73">
        <f t="shared" si="111"/>
        <v>0</v>
      </c>
      <c r="AH269" s="73">
        <f>IF(COUNTIFS($D$2:$D269,$D269)=1,SUMIFS(AG:AG,$D:$D,$D269),0)</f>
        <v>0</v>
      </c>
      <c r="AI269" s="65">
        <f t="shared" si="123"/>
        <v>2026</v>
      </c>
      <c r="AJ269" s="74">
        <f>AH269/VLOOKUP(AI269,SALARIOS!$A$1:$B$4,2,0)</f>
        <v>0</v>
      </c>
      <c r="AK269" s="72">
        <v>0</v>
      </c>
      <c r="AL269" s="72">
        <v>0</v>
      </c>
      <c r="AM269" s="72">
        <v>0</v>
      </c>
      <c r="AN269" s="72">
        <v>0</v>
      </c>
      <c r="AO269" s="73">
        <f t="shared" si="112"/>
        <v>0</v>
      </c>
      <c r="AP269" s="73">
        <f t="shared" si="113"/>
        <v>0</v>
      </c>
      <c r="AQ269" s="73">
        <f t="shared" si="114"/>
        <v>0</v>
      </c>
      <c r="AR269" s="73">
        <f>VALUE(IF(COUNTIFS($D$2:$D269,$D269)=1,MAX(0,SUMIFS(AP:AP,$D:$D,$D269)),0))</f>
        <v>0</v>
      </c>
      <c r="AS269" s="73">
        <f t="shared" si="122"/>
        <v>0</v>
      </c>
      <c r="AT269" s="73">
        <f>IF(COUNTIFS($D$2:$D269,$D269)=1,SUMIFS(AS:AS,$D:$D,$D269),0)</f>
        <v>0</v>
      </c>
      <c r="AU269" s="73">
        <f t="shared" si="115"/>
        <v>0</v>
      </c>
      <c r="AV269" s="73">
        <f t="shared" si="116"/>
        <v>0</v>
      </c>
      <c r="AW269" s="41">
        <f>SUMIFS(Combinaciones!$K:$K,Combinaciones!$A:$A,I269,Combinaciones!$B:$B,J269,Combinaciones!$F:$F,O269)*M269</f>
        <v>317495178</v>
      </c>
      <c r="AX269" s="73">
        <f>IF(COUNTIFS($D$2:$D269,$D269)=1,SUMIFS(AW:AW,$D:$D,$D269),0)</f>
        <v>0</v>
      </c>
      <c r="AY269" s="72">
        <v>0</v>
      </c>
      <c r="AZ269" s="71" t="s">
        <v>85</v>
      </c>
      <c r="BA269" s="75"/>
      <c r="BB269" s="73">
        <f t="shared" si="124"/>
        <v>0</v>
      </c>
      <c r="BC269" s="72">
        <v>0</v>
      </c>
      <c r="BD269" s="76">
        <f t="shared" si="117"/>
        <v>317495178</v>
      </c>
      <c r="BE269" s="73">
        <f>IF(COUNTIFS($D$2:$D269,$D269)=1,SUMIFS(BD:BD,$D:$D,$D269),0)</f>
        <v>0</v>
      </c>
      <c r="BF269" s="66">
        <v>0.02</v>
      </c>
      <c r="BG269" s="73">
        <f t="shared" si="120"/>
        <v>0</v>
      </c>
      <c r="BH269" s="73">
        <f>IF(COUNTIFS($D$2:$D269,$D269)=1,SUMIFS(BG:BG,$D:$D,$D269),0)</f>
        <v>0</v>
      </c>
      <c r="BI269" s="73">
        <f t="shared" si="125"/>
        <v>0</v>
      </c>
      <c r="BJ269" s="77">
        <f t="shared" si="118"/>
        <v>0</v>
      </c>
      <c r="BK269" s="44">
        <f t="shared" si="126"/>
        <v>317495178</v>
      </c>
      <c r="BL269" s="77">
        <f t="shared" si="127"/>
        <v>391814874</v>
      </c>
      <c r="BM269" s="73" t="str">
        <f>IF(COUNTIF($D$3:D269,D269)=1,BL269,"")</f>
        <v/>
      </c>
      <c r="BN269" s="41">
        <f t="shared" si="128"/>
        <v>0</v>
      </c>
      <c r="BO269" s="41">
        <f t="shared" si="129"/>
        <v>0</v>
      </c>
      <c r="BP269" s="77">
        <f t="shared" si="130"/>
        <v>0</v>
      </c>
      <c r="BQ269" s="77">
        <f t="shared" si="131"/>
        <v>0</v>
      </c>
      <c r="BR269" s="44" t="str">
        <f t="shared" si="132"/>
        <v/>
      </c>
      <c r="BS269" s="77" t="str">
        <f t="shared" si="119"/>
        <v/>
      </c>
      <c r="BT269" s="77">
        <f t="shared" si="133"/>
        <v>0</v>
      </c>
      <c r="BU269" s="77" t="str">
        <f t="shared" si="134"/>
        <v/>
      </c>
    </row>
    <row r="270" spans="1:73" hidden="1">
      <c r="A270" s="95" t="s">
        <v>76</v>
      </c>
      <c r="B270" s="67">
        <v>146</v>
      </c>
      <c r="C270" s="67" t="s">
        <v>77</v>
      </c>
      <c r="D270" s="68">
        <v>5020972025</v>
      </c>
      <c r="E270" s="68" t="str">
        <f t="shared" si="121"/>
        <v/>
      </c>
      <c r="F270" s="62"/>
      <c r="G270" s="67" t="s">
        <v>169</v>
      </c>
      <c r="H270" s="67" t="s">
        <v>170</v>
      </c>
      <c r="I270" s="67" t="s">
        <v>80</v>
      </c>
      <c r="J270" s="67" t="s">
        <v>81</v>
      </c>
      <c r="K270" s="38" t="str">
        <f>INDEX('[3]Zonificación '!$AK:$AK,MATCH(D270,'[3]Zonificación '!$B:$B,0))</f>
        <v>OPERADOR COMPONENTE PEDAGOGICO CON ALIMENTOS</v>
      </c>
      <c r="L270" s="67">
        <v>1</v>
      </c>
      <c r="M270" s="38">
        <f>SUMIFS(
   zonificación!$AA:$AA,
   zonificación!$A:$A,B270,
   zonificación!$K:$K, G270,
   zonificación!$I:$I,H270,
   zonificación!$W:$W, I270, zonificación!$AK:$AK, J270)</f>
        <v>32</v>
      </c>
      <c r="N270" s="69">
        <f>IF(COUNTIFS($D$2:$D270,D270)=1,SUMIFS($M:$M,D:D,D270),0)</f>
        <v>360</v>
      </c>
      <c r="O270" s="62">
        <v>3</v>
      </c>
      <c r="P270" s="67">
        <f>IF(COUNTIFS($D$2:$D270,D270)=1,SUMIFS($L:$L,D:D,D270),0)</f>
        <v>12</v>
      </c>
      <c r="Q270" s="70">
        <f>IF(COUNTIFS($D$2:$D270,D270)=1,SUMIFS($N:$N,D:D,D270),0)</f>
        <v>360</v>
      </c>
      <c r="R270" s="67" t="s">
        <v>82</v>
      </c>
      <c r="S270" s="67">
        <v>890901524</v>
      </c>
      <c r="T270" s="110">
        <v>890901524</v>
      </c>
      <c r="U270" s="67" t="s">
        <v>306</v>
      </c>
      <c r="V270" s="110" t="s">
        <v>306</v>
      </c>
      <c r="W270" s="67" t="s">
        <v>84</v>
      </c>
      <c r="X270" s="97">
        <v>46326</v>
      </c>
      <c r="Y270" s="72">
        <v>0</v>
      </c>
      <c r="Z270" s="73">
        <f>IF(COUNTIFS($D$2:$D270,$D270)=1,SUMIFS(Y:Y,$D:$D,$D270),0)</f>
        <v>0</v>
      </c>
      <c r="AA270" s="72">
        <v>0</v>
      </c>
      <c r="AB270" s="71" t="s">
        <v>85</v>
      </c>
      <c r="AC270" s="72">
        <v>0</v>
      </c>
      <c r="AD270" s="73">
        <f>IF(COUNTIFS($D$2:$D270,$D270)=1,SUMIFS(AC:AC,$D:$D,$D270),0)</f>
        <v>0</v>
      </c>
      <c r="AE270" s="73">
        <f>IF(COUNTIFS($D$2:$D270,$D270)=1,SUMIFS(AA:AA,$D:$D,$D270),0)</f>
        <v>0</v>
      </c>
      <c r="AF270" s="73">
        <f t="shared" si="110"/>
        <v>0</v>
      </c>
      <c r="AG270" s="73">
        <f t="shared" si="111"/>
        <v>0</v>
      </c>
      <c r="AH270" s="73">
        <f>IF(COUNTIFS($D$2:$D270,$D270)=1,SUMIFS(AG:AG,$D:$D,$D270),0)</f>
        <v>0</v>
      </c>
      <c r="AI270" s="65">
        <f t="shared" si="123"/>
        <v>2026</v>
      </c>
      <c r="AJ270" s="74">
        <f>AH270/VLOOKUP(AI270,SALARIOS!$A$1:$B$4,2,0)</f>
        <v>0</v>
      </c>
      <c r="AK270" s="72">
        <v>0</v>
      </c>
      <c r="AL270" s="72">
        <v>0</v>
      </c>
      <c r="AM270" s="72">
        <v>0</v>
      </c>
      <c r="AN270" s="72">
        <v>0</v>
      </c>
      <c r="AO270" s="73">
        <f t="shared" si="112"/>
        <v>0</v>
      </c>
      <c r="AP270" s="73">
        <f t="shared" si="113"/>
        <v>0</v>
      </c>
      <c r="AQ270" s="73">
        <f t="shared" si="114"/>
        <v>0</v>
      </c>
      <c r="AR270" s="73">
        <f>VALUE(IF(COUNTIFS($D$2:$D270,$D270)=1,MAX(0,SUMIFS(AP:AP,$D:$D,$D270)),0))</f>
        <v>0</v>
      </c>
      <c r="AS270" s="73">
        <f t="shared" si="122"/>
        <v>0</v>
      </c>
      <c r="AT270" s="73">
        <f>IF(COUNTIFS($D$2:$D270,$D270)=1,SUMIFS(AS:AS,$D:$D,$D270),0)</f>
        <v>0</v>
      </c>
      <c r="AU270" s="73">
        <f t="shared" si="115"/>
        <v>0</v>
      </c>
      <c r="AV270" s="73">
        <f t="shared" si="116"/>
        <v>0</v>
      </c>
      <c r="AW270" s="41">
        <f>SUMIFS(Combinaciones!$K:$K,Combinaciones!$A:$A,I270,Combinaciones!$B:$B,J270,Combinaciones!$F:$F,O270)*M270</f>
        <v>54050688</v>
      </c>
      <c r="AX270" s="73">
        <f>IF(COUNTIFS($D$2:$D270,$D270)=1,SUMIFS(AW:AW,$D:$D,$D270),0)</f>
        <v>550757426</v>
      </c>
      <c r="AY270" s="72">
        <v>0</v>
      </c>
      <c r="AZ270" s="71" t="s">
        <v>85</v>
      </c>
      <c r="BA270" s="75"/>
      <c r="BB270" s="73">
        <f t="shared" si="124"/>
        <v>0</v>
      </c>
      <c r="BC270" s="72">
        <v>0</v>
      </c>
      <c r="BD270" s="76">
        <f t="shared" si="117"/>
        <v>54050688</v>
      </c>
      <c r="BE270" s="73">
        <f>IF(COUNTIFS($D$2:$D270,$D270)=1,SUMIFS(BD:BD,$D:$D,$D270),0)</f>
        <v>550757426</v>
      </c>
      <c r="BF270" s="66">
        <v>0.02</v>
      </c>
      <c r="BG270" s="73">
        <f t="shared" si="120"/>
        <v>11015148.52</v>
      </c>
      <c r="BH270" s="73">
        <f>IF(COUNTIFS($D$2:$D270,$D270)=1,SUMIFS(BG:BG,$D:$D,$D270),0)</f>
        <v>11015148.52</v>
      </c>
      <c r="BI270" s="73">
        <f t="shared" si="125"/>
        <v>561772574.51999998</v>
      </c>
      <c r="BJ270" s="77">
        <f t="shared" si="118"/>
        <v>320.84697600383799</v>
      </c>
      <c r="BK270" s="44">
        <f t="shared" si="126"/>
        <v>54050688</v>
      </c>
      <c r="BL270" s="77">
        <f t="shared" si="127"/>
        <v>550757426</v>
      </c>
      <c r="BM270" s="73">
        <f>IF(COUNTIF($D$3:D270,D270)=1,BL270,"")</f>
        <v>550757426</v>
      </c>
      <c r="BN270" s="41">
        <f t="shared" si="128"/>
        <v>11015148.52</v>
      </c>
      <c r="BO270" s="41">
        <f t="shared" si="129"/>
        <v>561772574.51999998</v>
      </c>
      <c r="BP270" s="77">
        <f t="shared" si="130"/>
        <v>0</v>
      </c>
      <c r="BQ270" s="77">
        <f t="shared" si="131"/>
        <v>320.84697600383799</v>
      </c>
      <c r="BR270" s="44" t="str">
        <f t="shared" si="132"/>
        <v/>
      </c>
      <c r="BS270" s="77" t="str">
        <f t="shared" si="119"/>
        <v/>
      </c>
      <c r="BT270" s="77">
        <f t="shared" si="133"/>
        <v>320.84697600383799</v>
      </c>
      <c r="BU270" s="77" t="str">
        <f t="shared" si="134"/>
        <v/>
      </c>
    </row>
    <row r="271" spans="1:73" hidden="1">
      <c r="A271" s="95" t="s">
        <v>76</v>
      </c>
      <c r="B271" s="67">
        <v>146</v>
      </c>
      <c r="C271" s="67" t="s">
        <v>77</v>
      </c>
      <c r="D271" s="68">
        <v>5020972025</v>
      </c>
      <c r="E271" s="68" t="str">
        <f t="shared" si="121"/>
        <v/>
      </c>
      <c r="F271" s="62"/>
      <c r="G271" s="67" t="s">
        <v>169</v>
      </c>
      <c r="H271" s="67" t="s">
        <v>307</v>
      </c>
      <c r="I271" s="67" t="s">
        <v>80</v>
      </c>
      <c r="J271" s="67" t="s">
        <v>81</v>
      </c>
      <c r="K271" s="38" t="str">
        <f>INDEX('[3]Zonificación '!$AK:$AK,MATCH(D271,'[3]Zonificación '!$B:$B,0))</f>
        <v>OPERADOR COMPONENTE PEDAGOGICO CON ALIMENTOS</v>
      </c>
      <c r="L271" s="67">
        <v>1</v>
      </c>
      <c r="M271" s="38">
        <f>SUMIFS(
   zonificación!$AA:$AA,
   zonificación!$A:$A,B271,
   zonificación!$K:$K, G271,
   zonificación!$I:$I,H271,
   zonificación!$W:$W, I271, zonificación!$AK:$AK, J271)</f>
        <v>65</v>
      </c>
      <c r="N271" s="69">
        <f>IF(COUNTIFS($D$2:$D271,D271)=1,SUMIFS($M:$M,D:D,D271),0)</f>
        <v>0</v>
      </c>
      <c r="O271" s="62">
        <v>3</v>
      </c>
      <c r="P271" s="67">
        <f>IF(COUNTIFS($D$2:$D271,D271)=1,SUMIFS($L:$L,D:D,D271),0)</f>
        <v>0</v>
      </c>
      <c r="Q271" s="70">
        <f>IF(COUNTIFS($D$2:$D271,D271)=1,SUMIFS($N:$N,D:D,D271),0)</f>
        <v>0</v>
      </c>
      <c r="R271" s="67" t="s">
        <v>82</v>
      </c>
      <c r="S271" s="67">
        <v>890901524</v>
      </c>
      <c r="T271" s="110">
        <v>890901524</v>
      </c>
      <c r="U271" s="67" t="s">
        <v>306</v>
      </c>
      <c r="V271" s="110" t="s">
        <v>306</v>
      </c>
      <c r="W271" s="67" t="s">
        <v>84</v>
      </c>
      <c r="X271" s="97">
        <v>46326</v>
      </c>
      <c r="Y271" s="72">
        <v>0</v>
      </c>
      <c r="Z271" s="73">
        <f>IF(COUNTIFS($D$2:$D271,$D271)=1,SUMIFS(Y:Y,$D:$D,$D271),0)</f>
        <v>0</v>
      </c>
      <c r="AA271" s="72">
        <v>0</v>
      </c>
      <c r="AB271" s="71" t="s">
        <v>85</v>
      </c>
      <c r="AC271" s="72">
        <v>0</v>
      </c>
      <c r="AD271" s="73">
        <f>IF(COUNTIFS($D$2:$D271,$D271)=1,SUMIFS(AC:AC,$D:$D,$D271),0)</f>
        <v>0</v>
      </c>
      <c r="AE271" s="73">
        <f>IF(COUNTIFS($D$2:$D271,$D271)=1,SUMIFS(AA:AA,$D:$D,$D271),0)</f>
        <v>0</v>
      </c>
      <c r="AF271" s="73">
        <f t="shared" si="110"/>
        <v>0</v>
      </c>
      <c r="AG271" s="73">
        <f t="shared" si="111"/>
        <v>0</v>
      </c>
      <c r="AH271" s="73">
        <f>IF(COUNTIFS($D$2:$D271,$D271)=1,SUMIFS(AG:AG,$D:$D,$D271),0)</f>
        <v>0</v>
      </c>
      <c r="AI271" s="65">
        <f t="shared" si="123"/>
        <v>2026</v>
      </c>
      <c r="AJ271" s="74">
        <f>AH271/VLOOKUP(AI271,SALARIOS!$A$1:$B$4,2,0)</f>
        <v>0</v>
      </c>
      <c r="AK271" s="72">
        <v>0</v>
      </c>
      <c r="AL271" s="72">
        <v>0</v>
      </c>
      <c r="AM271" s="72">
        <v>0</v>
      </c>
      <c r="AN271" s="72">
        <v>0</v>
      </c>
      <c r="AO271" s="73">
        <f t="shared" si="112"/>
        <v>0</v>
      </c>
      <c r="AP271" s="73">
        <f t="shared" si="113"/>
        <v>0</v>
      </c>
      <c r="AQ271" s="73">
        <f t="shared" si="114"/>
        <v>0</v>
      </c>
      <c r="AR271" s="73">
        <f>VALUE(IF(COUNTIFS($D$2:$D271,$D271)=1,MAX(0,SUMIFS(AP:AP,$D:$D,$D271)),0))</f>
        <v>0</v>
      </c>
      <c r="AS271" s="73">
        <f t="shared" si="122"/>
        <v>0</v>
      </c>
      <c r="AT271" s="73">
        <f>IF(COUNTIFS($D$2:$D271,$D271)=1,SUMIFS(AS:AS,$D:$D,$D271),0)</f>
        <v>0</v>
      </c>
      <c r="AU271" s="73">
        <f t="shared" si="115"/>
        <v>0</v>
      </c>
      <c r="AV271" s="73">
        <f t="shared" si="116"/>
        <v>0</v>
      </c>
      <c r="AW271" s="41">
        <f>SUMIFS(Combinaciones!$K:$K,Combinaciones!$A:$A,I271,Combinaciones!$B:$B,J271,Combinaciones!$F:$F,O271)*M271</f>
        <v>109790460</v>
      </c>
      <c r="AX271" s="73">
        <f>IF(COUNTIFS($D$2:$D271,$D271)=1,SUMIFS(AW:AW,$D:$D,$D271),0)</f>
        <v>0</v>
      </c>
      <c r="AY271" s="72">
        <v>0</v>
      </c>
      <c r="AZ271" s="71" t="s">
        <v>85</v>
      </c>
      <c r="BA271" s="75"/>
      <c r="BB271" s="73">
        <f t="shared" si="124"/>
        <v>0</v>
      </c>
      <c r="BC271" s="72">
        <v>0</v>
      </c>
      <c r="BD271" s="76">
        <f t="shared" si="117"/>
        <v>109790460</v>
      </c>
      <c r="BE271" s="73">
        <f>IF(COUNTIFS($D$2:$D271,$D271)=1,SUMIFS(BD:BD,$D:$D,$D271),0)</f>
        <v>0</v>
      </c>
      <c r="BF271" s="66">
        <v>0.02</v>
      </c>
      <c r="BG271" s="73">
        <f t="shared" si="120"/>
        <v>0</v>
      </c>
      <c r="BH271" s="73">
        <f>IF(COUNTIFS($D$2:$D271,$D271)=1,SUMIFS(BG:BG,$D:$D,$D271),0)</f>
        <v>0</v>
      </c>
      <c r="BI271" s="73">
        <f t="shared" si="125"/>
        <v>0</v>
      </c>
      <c r="BJ271" s="77">
        <f t="shared" si="118"/>
        <v>0</v>
      </c>
      <c r="BK271" s="44">
        <f t="shared" si="126"/>
        <v>109790460</v>
      </c>
      <c r="BL271" s="77">
        <f t="shared" si="127"/>
        <v>550757426</v>
      </c>
      <c r="BM271" s="73" t="str">
        <f>IF(COUNTIF($D$3:D271,D271)=1,BL271,"")</f>
        <v/>
      </c>
      <c r="BN271" s="41">
        <f t="shared" si="128"/>
        <v>0</v>
      </c>
      <c r="BO271" s="41">
        <f t="shared" si="129"/>
        <v>0</v>
      </c>
      <c r="BP271" s="77">
        <f t="shared" si="130"/>
        <v>0</v>
      </c>
      <c r="BQ271" s="77">
        <f t="shared" si="131"/>
        <v>0</v>
      </c>
      <c r="BR271" s="44" t="str">
        <f t="shared" si="132"/>
        <v/>
      </c>
      <c r="BS271" s="77" t="str">
        <f t="shared" si="119"/>
        <v/>
      </c>
      <c r="BT271" s="77">
        <f t="shared" si="133"/>
        <v>0</v>
      </c>
      <c r="BU271" s="77" t="str">
        <f t="shared" si="134"/>
        <v/>
      </c>
    </row>
    <row r="272" spans="1:73" hidden="1">
      <c r="A272" s="95" t="s">
        <v>76</v>
      </c>
      <c r="B272" s="67">
        <v>146</v>
      </c>
      <c r="C272" s="67" t="s">
        <v>77</v>
      </c>
      <c r="D272" s="68">
        <v>5020972025</v>
      </c>
      <c r="E272" s="68" t="str">
        <f t="shared" si="121"/>
        <v/>
      </c>
      <c r="F272" s="62"/>
      <c r="G272" s="67" t="s">
        <v>169</v>
      </c>
      <c r="H272" s="67" t="s">
        <v>308</v>
      </c>
      <c r="I272" s="67" t="s">
        <v>80</v>
      </c>
      <c r="J272" s="67" t="s">
        <v>81</v>
      </c>
      <c r="K272" s="38" t="str">
        <f>INDEX('[3]Zonificación '!$AK:$AK,MATCH(D272,'[3]Zonificación '!$B:$B,0))</f>
        <v>OPERADOR COMPONENTE PEDAGOGICO CON ALIMENTOS</v>
      </c>
      <c r="L272" s="67">
        <v>1</v>
      </c>
      <c r="M272" s="38">
        <f>SUMIFS(
   zonificación!$AA:$AA,
   zonificación!$A:$A,B272,
   zonificación!$K:$K, G272,
   zonificación!$I:$I,H272,
   zonificación!$W:$W, I272, zonificación!$AK:$AK, J272)</f>
        <v>72</v>
      </c>
      <c r="N272" s="69">
        <f>IF(COUNTIFS($D$2:$D272,D272)=1,SUMIFS($M:$M,D:D,D272),0)</f>
        <v>0</v>
      </c>
      <c r="O272" s="62">
        <v>3</v>
      </c>
      <c r="P272" s="67">
        <f>IF(COUNTIFS($D$2:$D272,D272)=1,SUMIFS($L:$L,D:D,D272),0)</f>
        <v>0</v>
      </c>
      <c r="Q272" s="70">
        <f>IF(COUNTIFS($D$2:$D272,D272)=1,SUMIFS($N:$N,D:D,D272),0)</f>
        <v>0</v>
      </c>
      <c r="R272" s="67" t="s">
        <v>82</v>
      </c>
      <c r="S272" s="67">
        <v>890901524</v>
      </c>
      <c r="T272" s="110">
        <v>890901524</v>
      </c>
      <c r="U272" s="67" t="s">
        <v>306</v>
      </c>
      <c r="V272" s="110" t="s">
        <v>306</v>
      </c>
      <c r="W272" s="67" t="s">
        <v>84</v>
      </c>
      <c r="X272" s="97">
        <v>46326</v>
      </c>
      <c r="Y272" s="72">
        <v>0</v>
      </c>
      <c r="Z272" s="73">
        <f>IF(COUNTIFS($D$2:$D272,$D272)=1,SUMIFS(Y:Y,$D:$D,$D272),0)</f>
        <v>0</v>
      </c>
      <c r="AA272" s="72">
        <v>0</v>
      </c>
      <c r="AB272" s="71" t="s">
        <v>85</v>
      </c>
      <c r="AC272" s="72">
        <v>0</v>
      </c>
      <c r="AD272" s="73">
        <f>IF(COUNTIFS($D$2:$D272,$D272)=1,SUMIFS(AC:AC,$D:$D,$D272),0)</f>
        <v>0</v>
      </c>
      <c r="AE272" s="73">
        <f>IF(COUNTIFS($D$2:$D272,$D272)=1,SUMIFS(AA:AA,$D:$D,$D272),0)</f>
        <v>0</v>
      </c>
      <c r="AF272" s="73">
        <f t="shared" si="110"/>
        <v>0</v>
      </c>
      <c r="AG272" s="73">
        <f t="shared" si="111"/>
        <v>0</v>
      </c>
      <c r="AH272" s="73">
        <f>IF(COUNTIFS($D$2:$D272,$D272)=1,SUMIFS(AG:AG,$D:$D,$D272),0)</f>
        <v>0</v>
      </c>
      <c r="AI272" s="65">
        <f t="shared" si="123"/>
        <v>2026</v>
      </c>
      <c r="AJ272" s="74">
        <f>AH272/VLOOKUP(AI272,SALARIOS!$A$1:$B$4,2,0)</f>
        <v>0</v>
      </c>
      <c r="AK272" s="72">
        <v>0</v>
      </c>
      <c r="AL272" s="72">
        <v>0</v>
      </c>
      <c r="AM272" s="72">
        <v>0</v>
      </c>
      <c r="AN272" s="72">
        <v>0</v>
      </c>
      <c r="AO272" s="73">
        <f t="shared" si="112"/>
        <v>0</v>
      </c>
      <c r="AP272" s="73">
        <f t="shared" si="113"/>
        <v>0</v>
      </c>
      <c r="AQ272" s="73">
        <f t="shared" si="114"/>
        <v>0</v>
      </c>
      <c r="AR272" s="73">
        <f>VALUE(IF(COUNTIFS($D$2:$D272,$D272)=1,MAX(0,SUMIFS(AP:AP,$D:$D,$D272)),0))</f>
        <v>0</v>
      </c>
      <c r="AS272" s="73">
        <f t="shared" si="122"/>
        <v>0</v>
      </c>
      <c r="AT272" s="73">
        <f>IF(COUNTIFS($D$2:$D272,$D272)=1,SUMIFS(AS:AS,$D:$D,$D272),0)</f>
        <v>0</v>
      </c>
      <c r="AU272" s="73">
        <f t="shared" si="115"/>
        <v>0</v>
      </c>
      <c r="AV272" s="73">
        <f t="shared" si="116"/>
        <v>0</v>
      </c>
      <c r="AW272" s="41">
        <f>SUMIFS(Combinaciones!$K:$K,Combinaciones!$A:$A,I272,Combinaciones!$B:$B,J272,Combinaciones!$F:$F,O272)*M272</f>
        <v>121614048</v>
      </c>
      <c r="AX272" s="73">
        <f>IF(COUNTIFS($D$2:$D272,$D272)=1,SUMIFS(AW:AW,$D:$D,$D272),0)</f>
        <v>0</v>
      </c>
      <c r="AY272" s="72">
        <v>0</v>
      </c>
      <c r="AZ272" s="71" t="s">
        <v>85</v>
      </c>
      <c r="BA272" s="75"/>
      <c r="BB272" s="73">
        <f t="shared" si="124"/>
        <v>0</v>
      </c>
      <c r="BC272" s="72">
        <v>0</v>
      </c>
      <c r="BD272" s="76">
        <f t="shared" si="117"/>
        <v>121614048</v>
      </c>
      <c r="BE272" s="73">
        <f>IF(COUNTIFS($D$2:$D272,$D272)=1,SUMIFS(BD:BD,$D:$D,$D272),0)</f>
        <v>0</v>
      </c>
      <c r="BF272" s="66">
        <v>0.02</v>
      </c>
      <c r="BG272" s="73">
        <f t="shared" si="120"/>
        <v>0</v>
      </c>
      <c r="BH272" s="73">
        <f>IF(COUNTIFS($D$2:$D272,$D272)=1,SUMIFS(BG:BG,$D:$D,$D272),0)</f>
        <v>0</v>
      </c>
      <c r="BI272" s="73">
        <f t="shared" si="125"/>
        <v>0</v>
      </c>
      <c r="BJ272" s="77">
        <f t="shared" si="118"/>
        <v>0</v>
      </c>
      <c r="BK272" s="44">
        <f t="shared" si="126"/>
        <v>121614048</v>
      </c>
      <c r="BL272" s="77">
        <f t="shared" si="127"/>
        <v>550757426</v>
      </c>
      <c r="BM272" s="73" t="str">
        <f>IF(COUNTIF($D$3:D272,D272)=1,BL272,"")</f>
        <v/>
      </c>
      <c r="BN272" s="41">
        <f t="shared" si="128"/>
        <v>0</v>
      </c>
      <c r="BO272" s="41">
        <f t="shared" si="129"/>
        <v>0</v>
      </c>
      <c r="BP272" s="77">
        <f t="shared" si="130"/>
        <v>0</v>
      </c>
      <c r="BQ272" s="77">
        <f t="shared" si="131"/>
        <v>0</v>
      </c>
      <c r="BR272" s="44" t="str">
        <f t="shared" si="132"/>
        <v/>
      </c>
      <c r="BS272" s="77" t="str">
        <f t="shared" si="119"/>
        <v/>
      </c>
      <c r="BT272" s="77">
        <f t="shared" si="133"/>
        <v>0</v>
      </c>
      <c r="BU272" s="77" t="str">
        <f t="shared" si="134"/>
        <v/>
      </c>
    </row>
    <row r="273" spans="1:73" hidden="1">
      <c r="A273" s="95" t="s">
        <v>76</v>
      </c>
      <c r="B273" s="67">
        <v>146</v>
      </c>
      <c r="C273" s="67" t="s">
        <v>77</v>
      </c>
      <c r="D273" s="68">
        <v>5020972025</v>
      </c>
      <c r="E273" s="68" t="str">
        <f t="shared" si="121"/>
        <v/>
      </c>
      <c r="F273" s="62"/>
      <c r="G273" s="67" t="s">
        <v>169</v>
      </c>
      <c r="H273" s="67" t="s">
        <v>308</v>
      </c>
      <c r="I273" s="67" t="s">
        <v>86</v>
      </c>
      <c r="J273" s="67" t="s">
        <v>81</v>
      </c>
      <c r="K273" s="38" t="str">
        <f>INDEX('[3]Zonificación '!$AK:$AK,MATCH(D273,'[3]Zonificación '!$B:$B,0))</f>
        <v>OPERADOR COMPONENTE PEDAGOGICO CON ALIMENTOS</v>
      </c>
      <c r="L273" s="67">
        <v>4</v>
      </c>
      <c r="M273" s="38">
        <f>SUMIFS(
   zonificación!$AA:$AA,
   zonificación!$A:$A,B273,
   zonificación!$K:$K, G273,
   zonificación!$I:$I,H273,
   zonificación!$W:$W, I273, zonificación!$AK:$AK, J273)</f>
        <v>58</v>
      </c>
      <c r="N273" s="69">
        <f>IF(COUNTIFS($D$2:$D273,D273)=1,SUMIFS($M:$M,D:D,D273),0)</f>
        <v>0</v>
      </c>
      <c r="O273" s="62">
        <v>3</v>
      </c>
      <c r="P273" s="67">
        <f>IF(COUNTIFS($D$2:$D273,D273)=1,SUMIFS($L:$L,D:D,D273),0)</f>
        <v>0</v>
      </c>
      <c r="Q273" s="70">
        <f>IF(COUNTIFS($D$2:$D273,D273)=1,SUMIFS($N:$N,D:D,D273),0)</f>
        <v>0</v>
      </c>
      <c r="R273" s="67" t="s">
        <v>82</v>
      </c>
      <c r="S273" s="67">
        <v>890901524</v>
      </c>
      <c r="T273" s="110">
        <v>890901524</v>
      </c>
      <c r="U273" s="67" t="s">
        <v>306</v>
      </c>
      <c r="V273" s="110" t="s">
        <v>306</v>
      </c>
      <c r="W273" s="67" t="s">
        <v>87</v>
      </c>
      <c r="X273" s="97">
        <v>46326</v>
      </c>
      <c r="Y273" s="72">
        <v>0</v>
      </c>
      <c r="Z273" s="73">
        <f>IF(COUNTIFS($D$2:$D273,$D273)=1,SUMIFS(Y:Y,$D:$D,$D273),0)</f>
        <v>0</v>
      </c>
      <c r="AA273" s="72">
        <v>0</v>
      </c>
      <c r="AB273" s="71" t="s">
        <v>85</v>
      </c>
      <c r="AC273" s="72">
        <v>0</v>
      </c>
      <c r="AD273" s="73">
        <f>IF(COUNTIFS($D$2:$D273,$D273)=1,SUMIFS(AC:AC,$D:$D,$D273),0)</f>
        <v>0</v>
      </c>
      <c r="AE273" s="73">
        <f>IF(COUNTIFS($D$2:$D273,$D273)=1,SUMIFS(AA:AA,$D:$D,$D273),0)</f>
        <v>0</v>
      </c>
      <c r="AF273" s="73">
        <f t="shared" si="110"/>
        <v>0</v>
      </c>
      <c r="AG273" s="73">
        <f t="shared" si="111"/>
        <v>0</v>
      </c>
      <c r="AH273" s="73">
        <f>IF(COUNTIFS($D$2:$D273,$D273)=1,SUMIFS(AG:AG,$D:$D,$D273),0)</f>
        <v>0</v>
      </c>
      <c r="AI273" s="65">
        <f t="shared" si="123"/>
        <v>2026</v>
      </c>
      <c r="AJ273" s="74">
        <f>AH273/VLOOKUP(AI273,SALARIOS!$A$1:$B$4,2,0)</f>
        <v>0</v>
      </c>
      <c r="AK273" s="72">
        <v>0</v>
      </c>
      <c r="AL273" s="72">
        <v>0</v>
      </c>
      <c r="AM273" s="72">
        <v>0</v>
      </c>
      <c r="AN273" s="72">
        <v>0</v>
      </c>
      <c r="AO273" s="73">
        <f t="shared" si="112"/>
        <v>0</v>
      </c>
      <c r="AP273" s="73">
        <f t="shared" si="113"/>
        <v>0</v>
      </c>
      <c r="AQ273" s="73">
        <f t="shared" si="114"/>
        <v>0</v>
      </c>
      <c r="AR273" s="73">
        <f>VALUE(IF(COUNTIFS($D$2:$D273,$D273)=1,MAX(0,SUMIFS(AP:AP,$D:$D,$D273)),0))</f>
        <v>0</v>
      </c>
      <c r="AS273" s="73">
        <f t="shared" si="122"/>
        <v>0</v>
      </c>
      <c r="AT273" s="73">
        <f>IF(COUNTIFS($D$2:$D273,$D273)=1,SUMIFS(AS:AS,$D:$D,$D273),0)</f>
        <v>0</v>
      </c>
      <c r="AU273" s="73">
        <f t="shared" si="115"/>
        <v>0</v>
      </c>
      <c r="AV273" s="73">
        <f t="shared" si="116"/>
        <v>0</v>
      </c>
      <c r="AW273" s="41">
        <f>SUMIFS(Combinaciones!$K:$K,Combinaciones!$A:$A,I273,Combinaciones!$B:$B,J273,Combinaciones!$F:$F,O273)*M273</f>
        <v>71792516</v>
      </c>
      <c r="AX273" s="73">
        <f>IF(COUNTIFS($D$2:$D273,$D273)=1,SUMIFS(AW:AW,$D:$D,$D273),0)</f>
        <v>0</v>
      </c>
      <c r="AY273" s="72">
        <v>0</v>
      </c>
      <c r="AZ273" s="71" t="s">
        <v>85</v>
      </c>
      <c r="BA273" s="75"/>
      <c r="BB273" s="73">
        <f t="shared" si="124"/>
        <v>0</v>
      </c>
      <c r="BC273" s="72">
        <v>0</v>
      </c>
      <c r="BD273" s="76">
        <f t="shared" si="117"/>
        <v>71792516</v>
      </c>
      <c r="BE273" s="73">
        <f>IF(COUNTIFS($D$2:$D273,$D273)=1,SUMIFS(BD:BD,$D:$D,$D273),0)</f>
        <v>0</v>
      </c>
      <c r="BF273" s="66">
        <v>0.02</v>
      </c>
      <c r="BG273" s="73">
        <f t="shared" si="120"/>
        <v>0</v>
      </c>
      <c r="BH273" s="73">
        <f>IF(COUNTIFS($D$2:$D273,$D273)=1,SUMIFS(BG:BG,$D:$D,$D273),0)</f>
        <v>0</v>
      </c>
      <c r="BI273" s="73">
        <f t="shared" si="125"/>
        <v>0</v>
      </c>
      <c r="BJ273" s="77">
        <f t="shared" si="118"/>
        <v>0</v>
      </c>
      <c r="BK273" s="44">
        <f t="shared" si="126"/>
        <v>71792516</v>
      </c>
      <c r="BL273" s="77">
        <f t="shared" si="127"/>
        <v>550757426</v>
      </c>
      <c r="BM273" s="73" t="str">
        <f>IF(COUNTIF($D$3:D273,D273)=1,BL273,"")</f>
        <v/>
      </c>
      <c r="BN273" s="41">
        <f t="shared" si="128"/>
        <v>0</v>
      </c>
      <c r="BO273" s="41">
        <f t="shared" si="129"/>
        <v>0</v>
      </c>
      <c r="BP273" s="77">
        <f t="shared" si="130"/>
        <v>0</v>
      </c>
      <c r="BQ273" s="77">
        <f t="shared" si="131"/>
        <v>0</v>
      </c>
      <c r="BR273" s="44" t="str">
        <f t="shared" si="132"/>
        <v/>
      </c>
      <c r="BS273" s="77" t="str">
        <f t="shared" si="119"/>
        <v/>
      </c>
      <c r="BT273" s="77">
        <f t="shared" si="133"/>
        <v>0</v>
      </c>
      <c r="BU273" s="77" t="str">
        <f t="shared" si="134"/>
        <v/>
      </c>
    </row>
    <row r="274" spans="1:73" hidden="1">
      <c r="A274" s="95" t="s">
        <v>76</v>
      </c>
      <c r="B274" s="67">
        <v>146</v>
      </c>
      <c r="C274" s="67" t="s">
        <v>77</v>
      </c>
      <c r="D274" s="68">
        <v>5020972025</v>
      </c>
      <c r="E274" s="68" t="str">
        <f t="shared" si="121"/>
        <v/>
      </c>
      <c r="F274" s="62"/>
      <c r="G274" s="67" t="s">
        <v>169</v>
      </c>
      <c r="H274" s="67" t="s">
        <v>309</v>
      </c>
      <c r="I274" s="67" t="s">
        <v>80</v>
      </c>
      <c r="J274" s="67" t="s">
        <v>81</v>
      </c>
      <c r="K274" s="38" t="str">
        <f>INDEX('[3]Zonificación '!$AK:$AK,MATCH(D274,'[3]Zonificación '!$B:$B,0))</f>
        <v>OPERADOR COMPONENTE PEDAGOGICO CON ALIMENTOS</v>
      </c>
      <c r="L274" s="67">
        <v>1</v>
      </c>
      <c r="M274" s="38">
        <f>SUMIFS(
   zonificación!$AA:$AA,
   zonificación!$A:$A,B274,
   zonificación!$K:$K, G274,
   zonificación!$I:$I,H274,
   zonificación!$W:$W, I274, zonificación!$AK:$AK, J274)</f>
        <v>64</v>
      </c>
      <c r="N274" s="69">
        <f>IF(COUNTIFS($D$2:$D274,D274)=1,SUMIFS($M:$M,D:D,D274),0)</f>
        <v>0</v>
      </c>
      <c r="O274" s="62">
        <v>3</v>
      </c>
      <c r="P274" s="67">
        <f>IF(COUNTIFS($D$2:$D274,D274)=1,SUMIFS($L:$L,D:D,D274),0)</f>
        <v>0</v>
      </c>
      <c r="Q274" s="70">
        <f>IF(COUNTIFS($D$2:$D274,D274)=1,SUMIFS($N:$N,D:D,D274),0)</f>
        <v>0</v>
      </c>
      <c r="R274" s="67" t="s">
        <v>82</v>
      </c>
      <c r="S274" s="67">
        <v>890901524</v>
      </c>
      <c r="T274" s="110">
        <v>890901524</v>
      </c>
      <c r="U274" s="67" t="s">
        <v>306</v>
      </c>
      <c r="V274" s="110" t="s">
        <v>306</v>
      </c>
      <c r="W274" s="67" t="s">
        <v>84</v>
      </c>
      <c r="X274" s="97">
        <v>46326</v>
      </c>
      <c r="Y274" s="72">
        <v>0</v>
      </c>
      <c r="Z274" s="73">
        <f>IF(COUNTIFS($D$2:$D274,$D274)=1,SUMIFS(Y:Y,$D:$D,$D274),0)</f>
        <v>0</v>
      </c>
      <c r="AA274" s="72">
        <v>0</v>
      </c>
      <c r="AB274" s="71" t="s">
        <v>85</v>
      </c>
      <c r="AC274" s="72">
        <v>0</v>
      </c>
      <c r="AD274" s="73">
        <f>IF(COUNTIFS($D$2:$D274,$D274)=1,SUMIFS(AC:AC,$D:$D,$D274),0)</f>
        <v>0</v>
      </c>
      <c r="AE274" s="73">
        <f>IF(COUNTIFS($D$2:$D274,$D274)=1,SUMIFS(AA:AA,$D:$D,$D274),0)</f>
        <v>0</v>
      </c>
      <c r="AF274" s="73">
        <f t="shared" si="110"/>
        <v>0</v>
      </c>
      <c r="AG274" s="73">
        <f t="shared" si="111"/>
        <v>0</v>
      </c>
      <c r="AH274" s="73">
        <f>IF(COUNTIFS($D$2:$D274,$D274)=1,SUMIFS(AG:AG,$D:$D,$D274),0)</f>
        <v>0</v>
      </c>
      <c r="AI274" s="65">
        <f t="shared" si="123"/>
        <v>2026</v>
      </c>
      <c r="AJ274" s="74">
        <f>AH274/VLOOKUP(AI274,SALARIOS!$A$1:$B$4,2,0)</f>
        <v>0</v>
      </c>
      <c r="AK274" s="72">
        <v>0</v>
      </c>
      <c r="AL274" s="72">
        <v>0</v>
      </c>
      <c r="AM274" s="72">
        <v>0</v>
      </c>
      <c r="AN274" s="72">
        <v>0</v>
      </c>
      <c r="AO274" s="73">
        <f t="shared" si="112"/>
        <v>0</v>
      </c>
      <c r="AP274" s="73">
        <f t="shared" si="113"/>
        <v>0</v>
      </c>
      <c r="AQ274" s="73">
        <f t="shared" si="114"/>
        <v>0</v>
      </c>
      <c r="AR274" s="73">
        <f>VALUE(IF(COUNTIFS($D$2:$D274,$D274)=1,MAX(0,SUMIFS(AP:AP,$D:$D,$D274)),0))</f>
        <v>0</v>
      </c>
      <c r="AS274" s="73">
        <f t="shared" si="122"/>
        <v>0</v>
      </c>
      <c r="AT274" s="73">
        <f>IF(COUNTIFS($D$2:$D274,$D274)=1,SUMIFS(AS:AS,$D:$D,$D274),0)</f>
        <v>0</v>
      </c>
      <c r="AU274" s="73">
        <f t="shared" si="115"/>
        <v>0</v>
      </c>
      <c r="AV274" s="73">
        <f t="shared" si="116"/>
        <v>0</v>
      </c>
      <c r="AW274" s="41">
        <f>SUMIFS(Combinaciones!$K:$K,Combinaciones!$A:$A,I274,Combinaciones!$B:$B,J274,Combinaciones!$F:$F,O274)*M274</f>
        <v>108101376</v>
      </c>
      <c r="AX274" s="73">
        <f>IF(COUNTIFS($D$2:$D274,$D274)=1,SUMIFS(AW:AW,$D:$D,$D274),0)</f>
        <v>0</v>
      </c>
      <c r="AY274" s="72">
        <v>0</v>
      </c>
      <c r="AZ274" s="71" t="s">
        <v>85</v>
      </c>
      <c r="BA274" s="75"/>
      <c r="BB274" s="73">
        <f t="shared" si="124"/>
        <v>0</v>
      </c>
      <c r="BC274" s="72">
        <v>0</v>
      </c>
      <c r="BD274" s="76">
        <f t="shared" si="117"/>
        <v>108101376</v>
      </c>
      <c r="BE274" s="73">
        <f>IF(COUNTIFS($D$2:$D274,$D274)=1,SUMIFS(BD:BD,$D:$D,$D274),0)</f>
        <v>0</v>
      </c>
      <c r="BF274" s="66">
        <v>0.02</v>
      </c>
      <c r="BG274" s="73">
        <f t="shared" si="120"/>
        <v>0</v>
      </c>
      <c r="BH274" s="73">
        <f>IF(COUNTIFS($D$2:$D274,$D274)=1,SUMIFS(BG:BG,$D:$D,$D274),0)</f>
        <v>0</v>
      </c>
      <c r="BI274" s="73">
        <f t="shared" si="125"/>
        <v>0</v>
      </c>
      <c r="BJ274" s="77">
        <f t="shared" si="118"/>
        <v>0</v>
      </c>
      <c r="BK274" s="44">
        <f t="shared" si="126"/>
        <v>108101376</v>
      </c>
      <c r="BL274" s="77">
        <f t="shared" si="127"/>
        <v>550757426</v>
      </c>
      <c r="BM274" s="73" t="str">
        <f>IF(COUNTIF($D$3:D274,D274)=1,BL274,"")</f>
        <v/>
      </c>
      <c r="BN274" s="41">
        <f t="shared" si="128"/>
        <v>0</v>
      </c>
      <c r="BO274" s="41">
        <f t="shared" si="129"/>
        <v>0</v>
      </c>
      <c r="BP274" s="77">
        <f t="shared" si="130"/>
        <v>0</v>
      </c>
      <c r="BQ274" s="77">
        <f t="shared" si="131"/>
        <v>0</v>
      </c>
      <c r="BR274" s="44" t="str">
        <f t="shared" si="132"/>
        <v/>
      </c>
      <c r="BS274" s="77" t="str">
        <f t="shared" si="119"/>
        <v/>
      </c>
      <c r="BT274" s="77">
        <f t="shared" si="133"/>
        <v>0</v>
      </c>
      <c r="BU274" s="77" t="str">
        <f t="shared" si="134"/>
        <v/>
      </c>
    </row>
    <row r="275" spans="1:73" hidden="1">
      <c r="A275" s="95" t="s">
        <v>76</v>
      </c>
      <c r="B275" s="67">
        <v>146</v>
      </c>
      <c r="C275" s="67" t="s">
        <v>77</v>
      </c>
      <c r="D275" s="68">
        <v>5020972025</v>
      </c>
      <c r="E275" s="68" t="str">
        <f t="shared" si="121"/>
        <v/>
      </c>
      <c r="F275" s="62"/>
      <c r="G275" s="67" t="s">
        <v>169</v>
      </c>
      <c r="H275" s="67" t="s">
        <v>309</v>
      </c>
      <c r="I275" s="67" t="s">
        <v>86</v>
      </c>
      <c r="J275" s="67" t="s">
        <v>81</v>
      </c>
      <c r="K275" s="38" t="str">
        <f>INDEX('[3]Zonificación '!$AK:$AK,MATCH(D275,'[3]Zonificación '!$B:$B,0))</f>
        <v>OPERADOR COMPONENTE PEDAGOGICO CON ALIMENTOS</v>
      </c>
      <c r="L275" s="67">
        <v>4</v>
      </c>
      <c r="M275" s="38">
        <f>SUMIFS(
   zonificación!$AA:$AA,
   zonificación!$A:$A,B275,
   zonificación!$K:$K, G275,
   zonificación!$I:$I,H275,
   zonificación!$W:$W, I275, zonificación!$AK:$AK, J275)</f>
        <v>69</v>
      </c>
      <c r="N275" s="69">
        <f>IF(COUNTIFS($D$2:$D275,D275)=1,SUMIFS($M:$M,D:D,D275),0)</f>
        <v>0</v>
      </c>
      <c r="O275" s="62">
        <v>3</v>
      </c>
      <c r="P275" s="67">
        <f>IF(COUNTIFS($D$2:$D275,D275)=1,SUMIFS($L:$L,D:D,D275),0)</f>
        <v>0</v>
      </c>
      <c r="Q275" s="70">
        <f>IF(COUNTIFS($D$2:$D275,D275)=1,SUMIFS($N:$N,D:D,D275),0)</f>
        <v>0</v>
      </c>
      <c r="R275" s="67" t="s">
        <v>82</v>
      </c>
      <c r="S275" s="67">
        <v>890901524</v>
      </c>
      <c r="T275" s="110">
        <v>890901524</v>
      </c>
      <c r="U275" s="67" t="s">
        <v>306</v>
      </c>
      <c r="V275" s="110" t="s">
        <v>306</v>
      </c>
      <c r="W275" s="67" t="s">
        <v>87</v>
      </c>
      <c r="X275" s="97">
        <v>46326</v>
      </c>
      <c r="Y275" s="72">
        <v>0</v>
      </c>
      <c r="Z275" s="73">
        <f>IF(COUNTIFS($D$2:$D275,$D275)=1,SUMIFS(Y:Y,$D:$D,$D275),0)</f>
        <v>0</v>
      </c>
      <c r="AA275" s="72">
        <v>0</v>
      </c>
      <c r="AB275" s="71" t="s">
        <v>85</v>
      </c>
      <c r="AC275" s="72">
        <v>0</v>
      </c>
      <c r="AD275" s="73">
        <f>IF(COUNTIFS($D$2:$D275,$D275)=1,SUMIFS(AC:AC,$D:$D,$D275),0)</f>
        <v>0</v>
      </c>
      <c r="AE275" s="73">
        <f>IF(COUNTIFS($D$2:$D275,$D275)=1,SUMIFS(AA:AA,$D:$D,$D275),0)</f>
        <v>0</v>
      </c>
      <c r="AF275" s="73">
        <f t="shared" si="110"/>
        <v>0</v>
      </c>
      <c r="AG275" s="73">
        <f t="shared" si="111"/>
        <v>0</v>
      </c>
      <c r="AH275" s="73">
        <f>IF(COUNTIFS($D$2:$D275,$D275)=1,SUMIFS(AG:AG,$D:$D,$D275),0)</f>
        <v>0</v>
      </c>
      <c r="AI275" s="65">
        <f t="shared" si="123"/>
        <v>2026</v>
      </c>
      <c r="AJ275" s="74">
        <f>AH275/VLOOKUP(AI275,SALARIOS!$A$1:$B$4,2,0)</f>
        <v>0</v>
      </c>
      <c r="AK275" s="72">
        <v>0</v>
      </c>
      <c r="AL275" s="72">
        <v>0</v>
      </c>
      <c r="AM275" s="72">
        <v>0</v>
      </c>
      <c r="AN275" s="72">
        <v>0</v>
      </c>
      <c r="AO275" s="73">
        <f t="shared" si="112"/>
        <v>0</v>
      </c>
      <c r="AP275" s="73">
        <f t="shared" si="113"/>
        <v>0</v>
      </c>
      <c r="AQ275" s="73">
        <f t="shared" si="114"/>
        <v>0</v>
      </c>
      <c r="AR275" s="73">
        <f>VALUE(IF(COUNTIFS($D$2:$D275,$D275)=1,MAX(0,SUMIFS(AP:AP,$D:$D,$D275)),0))</f>
        <v>0</v>
      </c>
      <c r="AS275" s="73">
        <f t="shared" si="122"/>
        <v>0</v>
      </c>
      <c r="AT275" s="73">
        <f>IF(COUNTIFS($D$2:$D275,$D275)=1,SUMIFS(AS:AS,$D:$D,$D275),0)</f>
        <v>0</v>
      </c>
      <c r="AU275" s="73">
        <f t="shared" si="115"/>
        <v>0</v>
      </c>
      <c r="AV275" s="73">
        <f t="shared" si="116"/>
        <v>0</v>
      </c>
      <c r="AW275" s="41">
        <f>SUMIFS(Combinaciones!$K:$K,Combinaciones!$A:$A,I275,Combinaciones!$B:$B,J275,Combinaciones!$F:$F,O275)*M275</f>
        <v>85408338</v>
      </c>
      <c r="AX275" s="73">
        <f>IF(COUNTIFS($D$2:$D275,$D275)=1,SUMIFS(AW:AW,$D:$D,$D275),0)</f>
        <v>0</v>
      </c>
      <c r="AY275" s="72">
        <v>0</v>
      </c>
      <c r="AZ275" s="71" t="s">
        <v>85</v>
      </c>
      <c r="BA275" s="75"/>
      <c r="BB275" s="73">
        <f t="shared" si="124"/>
        <v>0</v>
      </c>
      <c r="BC275" s="72">
        <v>0</v>
      </c>
      <c r="BD275" s="76">
        <f t="shared" si="117"/>
        <v>85408338</v>
      </c>
      <c r="BE275" s="73">
        <f>IF(COUNTIFS($D$2:$D275,$D275)=1,SUMIFS(BD:BD,$D:$D,$D275),0)</f>
        <v>0</v>
      </c>
      <c r="BF275" s="66">
        <v>0.02</v>
      </c>
      <c r="BG275" s="73">
        <f t="shared" si="120"/>
        <v>0</v>
      </c>
      <c r="BH275" s="73">
        <f>IF(COUNTIFS($D$2:$D275,$D275)=1,SUMIFS(BG:BG,$D:$D,$D275),0)</f>
        <v>0</v>
      </c>
      <c r="BI275" s="73">
        <f t="shared" si="125"/>
        <v>0</v>
      </c>
      <c r="BJ275" s="77">
        <f t="shared" si="118"/>
        <v>0</v>
      </c>
      <c r="BK275" s="44">
        <f t="shared" si="126"/>
        <v>85408338</v>
      </c>
      <c r="BL275" s="77">
        <f t="shared" si="127"/>
        <v>550757426</v>
      </c>
      <c r="BM275" s="73" t="str">
        <f>IF(COUNTIF($D$3:D275,D275)=1,BL275,"")</f>
        <v/>
      </c>
      <c r="BN275" s="41">
        <f t="shared" si="128"/>
        <v>0</v>
      </c>
      <c r="BO275" s="41">
        <f t="shared" si="129"/>
        <v>0</v>
      </c>
      <c r="BP275" s="77">
        <f t="shared" si="130"/>
        <v>0</v>
      </c>
      <c r="BQ275" s="77">
        <f t="shared" si="131"/>
        <v>0</v>
      </c>
      <c r="BR275" s="44" t="str">
        <f t="shared" si="132"/>
        <v/>
      </c>
      <c r="BS275" s="77" t="str">
        <f t="shared" si="119"/>
        <v/>
      </c>
      <c r="BT275" s="77">
        <f t="shared" si="133"/>
        <v>0</v>
      </c>
      <c r="BU275" s="77" t="str">
        <f t="shared" si="134"/>
        <v/>
      </c>
    </row>
    <row r="276" spans="1:73" hidden="1">
      <c r="A276" s="95" t="s">
        <v>76</v>
      </c>
      <c r="B276" s="67">
        <v>147</v>
      </c>
      <c r="C276" s="67" t="s">
        <v>77</v>
      </c>
      <c r="D276" s="68">
        <v>5021142025</v>
      </c>
      <c r="E276" s="68" t="str">
        <f t="shared" si="121"/>
        <v/>
      </c>
      <c r="F276" s="62"/>
      <c r="G276" s="67" t="s">
        <v>237</v>
      </c>
      <c r="H276" s="67" t="s">
        <v>221</v>
      </c>
      <c r="I276" s="67" t="s">
        <v>96</v>
      </c>
      <c r="J276" s="67" t="s">
        <v>81</v>
      </c>
      <c r="K276" s="38" t="str">
        <f>INDEX('[3]Zonificación '!$AK:$AK,MATCH(D276,'[3]Zonificación '!$B:$B,0))</f>
        <v>OPERADOR COMPONENTE PEDAGOGICO CON ALIMENTOS</v>
      </c>
      <c r="L276" s="67">
        <v>2</v>
      </c>
      <c r="M276" s="38">
        <f>SUMIFS(
   zonificación!$AA:$AA,
   zonificación!$A:$A,B276,
   zonificación!$K:$K, G276,
   zonificación!$I:$I,H276,
   zonificación!$W:$W, I276, zonificación!$AK:$AK, J276)</f>
        <v>75</v>
      </c>
      <c r="N276" s="69">
        <f>IF(COUNTIFS($D$2:$D276,D276)=1,SUMIFS($M:$M,D:D,D276),0)</f>
        <v>75</v>
      </c>
      <c r="O276" s="62">
        <v>3</v>
      </c>
      <c r="P276" s="67">
        <f>IF(COUNTIFS($D$2:$D276,D276)=1,SUMIFS($L:$L,D:D,D276),0)</f>
        <v>2</v>
      </c>
      <c r="Q276" s="70">
        <f>IF(COUNTIFS($D$2:$D276,D276)=1,SUMIFS($N:$N,D:D,D276),0)</f>
        <v>75</v>
      </c>
      <c r="R276" s="67" t="s">
        <v>82</v>
      </c>
      <c r="S276" s="67">
        <v>800055665</v>
      </c>
      <c r="T276" s="110">
        <v>800055665</v>
      </c>
      <c r="U276" s="67" t="s">
        <v>310</v>
      </c>
      <c r="V276" s="110" t="s">
        <v>310</v>
      </c>
      <c r="W276" s="67" t="s">
        <v>84</v>
      </c>
      <c r="X276" s="97">
        <v>46326</v>
      </c>
      <c r="Y276" s="72">
        <v>0</v>
      </c>
      <c r="Z276" s="73">
        <f>IF(COUNTIFS($D$2:$D276,$D276)=1,SUMIFS(Y:Y,$D:$D,$D276),0)</f>
        <v>0</v>
      </c>
      <c r="AA276" s="72">
        <v>0</v>
      </c>
      <c r="AB276" s="71" t="s">
        <v>85</v>
      </c>
      <c r="AC276" s="72">
        <v>0</v>
      </c>
      <c r="AD276" s="73">
        <f>IF(COUNTIFS($D$2:$D276,$D276)=1,SUMIFS(AC:AC,$D:$D,$D276),0)</f>
        <v>0</v>
      </c>
      <c r="AE276" s="73">
        <f>IF(COUNTIFS($D$2:$D276,$D276)=1,SUMIFS(AA:AA,$D:$D,$D276),0)</f>
        <v>0</v>
      </c>
      <c r="AF276" s="73">
        <f t="shared" si="110"/>
        <v>0</v>
      </c>
      <c r="AG276" s="73">
        <f t="shared" si="111"/>
        <v>0</v>
      </c>
      <c r="AH276" s="73">
        <f>IF(COUNTIFS($D$2:$D276,$D276)=1,SUMIFS(AG:AG,$D:$D,$D276),0)</f>
        <v>0</v>
      </c>
      <c r="AI276" s="65">
        <f t="shared" si="123"/>
        <v>2026</v>
      </c>
      <c r="AJ276" s="74">
        <f>AH276/VLOOKUP(AI276,SALARIOS!$A$1:$B$4,2,0)</f>
        <v>0</v>
      </c>
      <c r="AK276" s="72">
        <v>0</v>
      </c>
      <c r="AL276" s="72">
        <v>0</v>
      </c>
      <c r="AM276" s="72">
        <v>0</v>
      </c>
      <c r="AN276" s="72">
        <v>0</v>
      </c>
      <c r="AO276" s="73">
        <f t="shared" si="112"/>
        <v>0</v>
      </c>
      <c r="AP276" s="73">
        <f t="shared" si="113"/>
        <v>0</v>
      </c>
      <c r="AQ276" s="73">
        <f t="shared" si="114"/>
        <v>0</v>
      </c>
      <c r="AR276" s="73">
        <f>VALUE(IF(COUNTIFS($D$2:$D276,$D276)=1,MAX(0,SUMIFS(AP:AP,$D:$D,$D276)),0))</f>
        <v>0</v>
      </c>
      <c r="AS276" s="73">
        <f t="shared" si="122"/>
        <v>0</v>
      </c>
      <c r="AT276" s="73">
        <f>IF(COUNTIFS($D$2:$D276,$D276)=1,SUMIFS(AS:AS,$D:$D,$D276),0)</f>
        <v>0</v>
      </c>
      <c r="AU276" s="73">
        <f t="shared" si="115"/>
        <v>0</v>
      </c>
      <c r="AV276" s="73">
        <f t="shared" si="116"/>
        <v>0</v>
      </c>
      <c r="AW276" s="41">
        <f>SUMIFS(Combinaciones!$K:$K,Combinaciones!$A:$A,I276,Combinaciones!$B:$B,J276,Combinaciones!$F:$F,O276)*M276</f>
        <v>126681300</v>
      </c>
      <c r="AX276" s="73">
        <f>IF(COUNTIFS($D$2:$D276,$D276)=1,SUMIFS(AW:AW,$D:$D,$D276),0)</f>
        <v>126681300</v>
      </c>
      <c r="AY276" s="72">
        <v>0</v>
      </c>
      <c r="AZ276" s="71" t="s">
        <v>85</v>
      </c>
      <c r="BA276" s="75">
        <v>1</v>
      </c>
      <c r="BB276" s="73">
        <f t="shared" si="124"/>
        <v>157581.45000000001</v>
      </c>
      <c r="BC276" s="72">
        <v>0</v>
      </c>
      <c r="BD276" s="76">
        <f t="shared" si="117"/>
        <v>126838881.45</v>
      </c>
      <c r="BE276" s="73">
        <f>IF(COUNTIFS($D$2:$D276,$D276)=1,SUMIFS(BD:BD,$D:$D,$D276),0)</f>
        <v>126838881.45</v>
      </c>
      <c r="BF276" s="66">
        <v>0.02</v>
      </c>
      <c r="BG276" s="73">
        <f t="shared" si="120"/>
        <v>2536777.6290000002</v>
      </c>
      <c r="BH276" s="73">
        <f>IF(COUNTIFS($D$2:$D276,$D276)=1,SUMIFS(BG:BG,$D:$D,$D276),0)</f>
        <v>2536777.6290000002</v>
      </c>
      <c r="BI276" s="73">
        <f t="shared" si="125"/>
        <v>129375659.079</v>
      </c>
      <c r="BJ276" s="77">
        <f t="shared" si="118"/>
        <v>73.890735978822377</v>
      </c>
      <c r="BK276" s="44">
        <f t="shared" si="126"/>
        <v>126838881.45</v>
      </c>
      <c r="BL276" s="77">
        <f t="shared" si="127"/>
        <v>126838881.45</v>
      </c>
      <c r="BM276" s="73">
        <f>IF(COUNTIF($D$3:D276,D276)=1,BL276,"")</f>
        <v>126838881.45</v>
      </c>
      <c r="BN276" s="41">
        <f t="shared" si="128"/>
        <v>2536777.6290000002</v>
      </c>
      <c r="BO276" s="41">
        <f t="shared" si="129"/>
        <v>129375659.079</v>
      </c>
      <c r="BP276" s="77">
        <f t="shared" si="130"/>
        <v>0</v>
      </c>
      <c r="BQ276" s="77">
        <f t="shared" si="131"/>
        <v>73.890735978822377</v>
      </c>
      <c r="BR276" s="44" t="str">
        <f t="shared" si="132"/>
        <v/>
      </c>
      <c r="BS276" s="77" t="str">
        <f t="shared" si="119"/>
        <v/>
      </c>
      <c r="BT276" s="77">
        <f t="shared" si="133"/>
        <v>73.890735978822377</v>
      </c>
      <c r="BU276" s="77" t="str">
        <f t="shared" si="134"/>
        <v/>
      </c>
    </row>
    <row r="277" spans="1:73" hidden="1">
      <c r="A277" s="95" t="s">
        <v>76</v>
      </c>
      <c r="B277" s="67">
        <v>148</v>
      </c>
      <c r="C277" s="67" t="s">
        <v>77</v>
      </c>
      <c r="D277" s="68">
        <v>5021012025</v>
      </c>
      <c r="E277" s="68" t="str">
        <f t="shared" si="121"/>
        <v/>
      </c>
      <c r="F277" s="62"/>
      <c r="G277" s="67" t="s">
        <v>198</v>
      </c>
      <c r="H277" s="67" t="s">
        <v>311</v>
      </c>
      <c r="I277" s="67" t="s">
        <v>80</v>
      </c>
      <c r="J277" s="67" t="s">
        <v>81</v>
      </c>
      <c r="K277" s="38" t="str">
        <f>INDEX('[3]Zonificación '!$AK:$AK,MATCH(D277,'[3]Zonificación '!$B:$B,0))</f>
        <v>OPERADOR COMPONENTE PEDAGOGICO CON ALIMENTOS</v>
      </c>
      <c r="L277" s="67">
        <v>1</v>
      </c>
      <c r="M277" s="38">
        <f>SUMIFS(
   zonificación!$AA:$AA,
   zonificación!$A:$A,B277,
   zonificación!$K:$K, G277,
   zonificación!$I:$I,H277,
   zonificación!$W:$W, I277, zonificación!$AK:$AK, J277)</f>
        <v>32</v>
      </c>
      <c r="N277" s="69">
        <f>IF(COUNTIFS($D$2:$D277,D277)=1,SUMIFS($M:$M,D:D,D277),0)</f>
        <v>889</v>
      </c>
      <c r="O277" s="62">
        <v>3</v>
      </c>
      <c r="P277" s="67">
        <f>IF(COUNTIFS($D$2:$D277,D277)=1,SUMIFS($L:$L,D:D,D277),0)</f>
        <v>66</v>
      </c>
      <c r="Q277" s="70">
        <f>IF(COUNTIFS($D$2:$D277,D277)=1,SUMIFS($N:$N,D:D,D277),0)</f>
        <v>889</v>
      </c>
      <c r="R277" s="67" t="s">
        <v>82</v>
      </c>
      <c r="S277" s="67">
        <v>811021339</v>
      </c>
      <c r="T277" s="110">
        <v>811021339</v>
      </c>
      <c r="U277" s="67" t="s">
        <v>105</v>
      </c>
      <c r="V277" s="110" t="s">
        <v>312</v>
      </c>
      <c r="W277" s="67" t="s">
        <v>84</v>
      </c>
      <c r="X277" s="97">
        <v>46326</v>
      </c>
      <c r="Y277" s="72">
        <v>0</v>
      </c>
      <c r="Z277" s="73">
        <f>IF(COUNTIFS($D$2:$D277,$D277)=1,SUMIFS(Y:Y,$D:$D,$D277),0)</f>
        <v>0</v>
      </c>
      <c r="AA277" s="72">
        <v>0</v>
      </c>
      <c r="AB277" s="71" t="s">
        <v>85</v>
      </c>
      <c r="AC277" s="72">
        <v>0</v>
      </c>
      <c r="AD277" s="73">
        <f>IF(COUNTIFS($D$2:$D277,$D277)=1,SUMIFS(AC:AC,$D:$D,$D277),0)</f>
        <v>0</v>
      </c>
      <c r="AE277" s="73">
        <f>IF(COUNTIFS($D$2:$D277,$D277)=1,SUMIFS(AA:AA,$D:$D,$D277),0)</f>
        <v>0</v>
      </c>
      <c r="AF277" s="73">
        <f t="shared" si="110"/>
        <v>0</v>
      </c>
      <c r="AG277" s="73">
        <f t="shared" si="111"/>
        <v>0</v>
      </c>
      <c r="AH277" s="73">
        <f>IF(COUNTIFS($D$2:$D277,$D277)=1,SUMIFS(AG:AG,$D:$D,$D277),0)</f>
        <v>0</v>
      </c>
      <c r="AI277" s="65">
        <f t="shared" si="123"/>
        <v>2026</v>
      </c>
      <c r="AJ277" s="74">
        <f>AH277/VLOOKUP(AI277,SALARIOS!$A$1:$B$4,2,0)</f>
        <v>0</v>
      </c>
      <c r="AK277" s="72">
        <v>0</v>
      </c>
      <c r="AL277" s="72">
        <v>0</v>
      </c>
      <c r="AM277" s="72">
        <v>0</v>
      </c>
      <c r="AN277" s="72">
        <v>0</v>
      </c>
      <c r="AO277" s="73">
        <f t="shared" si="112"/>
        <v>0</v>
      </c>
      <c r="AP277" s="73">
        <f t="shared" si="113"/>
        <v>0</v>
      </c>
      <c r="AQ277" s="73">
        <f t="shared" si="114"/>
        <v>0</v>
      </c>
      <c r="AR277" s="73">
        <f>VALUE(IF(COUNTIFS($D$2:$D277,$D277)=1,MAX(0,SUMIFS(AP:AP,$D:$D,$D277)),0))</f>
        <v>0</v>
      </c>
      <c r="AS277" s="73">
        <f t="shared" si="122"/>
        <v>0</v>
      </c>
      <c r="AT277" s="73">
        <f>IF(COUNTIFS($D$2:$D277,$D277)=1,SUMIFS(AS:AS,$D:$D,$D277),0)</f>
        <v>0</v>
      </c>
      <c r="AU277" s="73">
        <f t="shared" si="115"/>
        <v>0</v>
      </c>
      <c r="AV277" s="73">
        <f t="shared" si="116"/>
        <v>0</v>
      </c>
      <c r="AW277" s="41">
        <f>SUMIFS(Combinaciones!$K:$K,Combinaciones!$A:$A,I277,Combinaciones!$B:$B,J277,Combinaciones!$F:$F,O277)*M277</f>
        <v>54050688</v>
      </c>
      <c r="AX277" s="73">
        <f>IF(COUNTIFS($D$2:$D277,$D277)=1,SUMIFS(AW:AW,$D:$D,$D277),0)</f>
        <v>1324309718</v>
      </c>
      <c r="AY277" s="72">
        <v>0</v>
      </c>
      <c r="AZ277" s="71" t="s">
        <v>85</v>
      </c>
      <c r="BA277" s="75"/>
      <c r="BB277" s="73">
        <f t="shared" si="124"/>
        <v>0</v>
      </c>
      <c r="BC277" s="72">
        <v>0</v>
      </c>
      <c r="BD277" s="76">
        <f t="shared" si="117"/>
        <v>54050688</v>
      </c>
      <c r="BE277" s="73">
        <f>IF(COUNTIFS($D$2:$D277,$D277)=1,SUMIFS(BD:BD,$D:$D,$D277),0)</f>
        <v>1324309718</v>
      </c>
      <c r="BF277" s="66">
        <v>0.02</v>
      </c>
      <c r="BG277" s="73">
        <f t="shared" si="120"/>
        <v>26486194.359999999</v>
      </c>
      <c r="BH277" s="73">
        <f>IF(COUNTIFS($D$2:$D277,$D277)=1,SUMIFS(BG:BG,$D:$D,$D277),0)</f>
        <v>26486194.359999999</v>
      </c>
      <c r="BI277" s="73">
        <f t="shared" si="125"/>
        <v>1350795912.3599999</v>
      </c>
      <c r="BJ277" s="77">
        <f t="shared" si="118"/>
        <v>771.48441083896603</v>
      </c>
      <c r="BK277" s="44">
        <f t="shared" si="126"/>
        <v>54050688</v>
      </c>
      <c r="BL277" s="77">
        <f t="shared" si="127"/>
        <v>1324309718</v>
      </c>
      <c r="BM277" s="73">
        <f>IF(COUNTIF($D$3:D277,D277)=1,BL277,"")</f>
        <v>1324309718</v>
      </c>
      <c r="BN277" s="41">
        <f t="shared" si="128"/>
        <v>26486194.359999999</v>
      </c>
      <c r="BO277" s="41">
        <f t="shared" si="129"/>
        <v>1350795912.3599999</v>
      </c>
      <c r="BP277" s="77">
        <f t="shared" si="130"/>
        <v>0</v>
      </c>
      <c r="BQ277" s="77">
        <f t="shared" si="131"/>
        <v>771.48441083896603</v>
      </c>
      <c r="BR277" s="44" t="str">
        <f t="shared" si="132"/>
        <v/>
      </c>
      <c r="BS277" s="77" t="str">
        <f t="shared" si="119"/>
        <v/>
      </c>
      <c r="BT277" s="77">
        <f t="shared" si="133"/>
        <v>771.48441083896603</v>
      </c>
      <c r="BU277" s="77" t="str">
        <f t="shared" si="134"/>
        <v/>
      </c>
    </row>
    <row r="278" spans="1:73" hidden="1">
      <c r="A278" s="95" t="s">
        <v>76</v>
      </c>
      <c r="B278" s="67">
        <v>148</v>
      </c>
      <c r="C278" s="67" t="s">
        <v>77</v>
      </c>
      <c r="D278" s="68">
        <v>5021012025</v>
      </c>
      <c r="E278" s="68" t="str">
        <f t="shared" si="121"/>
        <v/>
      </c>
      <c r="F278" s="62"/>
      <c r="G278" s="67" t="s">
        <v>198</v>
      </c>
      <c r="H278" s="67" t="s">
        <v>311</v>
      </c>
      <c r="I278" s="67" t="s">
        <v>118</v>
      </c>
      <c r="J278" s="67" t="s">
        <v>81</v>
      </c>
      <c r="K278" s="38" t="str">
        <f>INDEX('[3]Zonificación '!$AK:$AK,MATCH(D278,'[3]Zonificación '!$B:$B,0))</f>
        <v>OPERADOR COMPONENTE PEDAGOGICO CON ALIMENTOS</v>
      </c>
      <c r="L278" s="67">
        <v>13</v>
      </c>
      <c r="M278" s="38">
        <f>SUMIFS(
   zonificación!$AA:$AA,
   zonificación!$A:$A,B278,
   zonificación!$K:$K, G278,
   zonificación!$I:$I,H278,
   zonificación!$W:$W, I278, zonificación!$AK:$AK, J278)</f>
        <v>148</v>
      </c>
      <c r="N278" s="69">
        <f>IF(COUNTIFS($D$2:$D278,D278)=1,SUMIFS($M:$M,D:D,D278),0)</f>
        <v>0</v>
      </c>
      <c r="O278" s="62">
        <v>3</v>
      </c>
      <c r="P278" s="67">
        <f>IF(COUNTIFS($D$2:$D278,D278)=1,SUMIFS($L:$L,D:D,D278),0)</f>
        <v>0</v>
      </c>
      <c r="Q278" s="70">
        <f>IF(COUNTIFS($D$2:$D278,D278)=1,SUMIFS($N:$N,D:D,D278),0)</f>
        <v>0</v>
      </c>
      <c r="R278" s="67" t="s">
        <v>82</v>
      </c>
      <c r="S278" s="67">
        <v>811021339</v>
      </c>
      <c r="T278" s="110">
        <v>811021339</v>
      </c>
      <c r="U278" s="67" t="s">
        <v>105</v>
      </c>
      <c r="V278" s="110" t="s">
        <v>312</v>
      </c>
      <c r="W278" s="67" t="s">
        <v>120</v>
      </c>
      <c r="X278" s="97">
        <v>46326</v>
      </c>
      <c r="Y278" s="72">
        <v>0</v>
      </c>
      <c r="Z278" s="73">
        <f>IF(COUNTIFS($D$2:$D278,$D278)=1,SUMIFS(Y:Y,$D:$D,$D278),0)</f>
        <v>0</v>
      </c>
      <c r="AA278" s="72">
        <v>0</v>
      </c>
      <c r="AB278" s="71" t="s">
        <v>85</v>
      </c>
      <c r="AC278" s="72">
        <v>0</v>
      </c>
      <c r="AD278" s="73">
        <f>IF(COUNTIFS($D$2:$D278,$D278)=1,SUMIFS(AC:AC,$D:$D,$D278),0)</f>
        <v>0</v>
      </c>
      <c r="AE278" s="73">
        <f>IF(COUNTIFS($D$2:$D278,$D278)=1,SUMIFS(AA:AA,$D:$D,$D278),0)</f>
        <v>0</v>
      </c>
      <c r="AF278" s="73">
        <f t="shared" si="110"/>
        <v>0</v>
      </c>
      <c r="AG278" s="73">
        <f t="shared" si="111"/>
        <v>0</v>
      </c>
      <c r="AH278" s="73">
        <f>IF(COUNTIFS($D$2:$D278,$D278)=1,SUMIFS(AG:AG,$D:$D,$D278),0)</f>
        <v>0</v>
      </c>
      <c r="AI278" s="65">
        <f t="shared" si="123"/>
        <v>2026</v>
      </c>
      <c r="AJ278" s="74">
        <f>AH278/VLOOKUP(AI278,SALARIOS!$A$1:$B$4,2,0)</f>
        <v>0</v>
      </c>
      <c r="AK278" s="72">
        <v>0</v>
      </c>
      <c r="AL278" s="72">
        <v>0</v>
      </c>
      <c r="AM278" s="72">
        <v>0</v>
      </c>
      <c r="AN278" s="72">
        <v>0</v>
      </c>
      <c r="AO278" s="73">
        <f t="shared" si="112"/>
        <v>0</v>
      </c>
      <c r="AP278" s="73">
        <f t="shared" si="113"/>
        <v>0</v>
      </c>
      <c r="AQ278" s="73">
        <f t="shared" si="114"/>
        <v>0</v>
      </c>
      <c r="AR278" s="73">
        <f>VALUE(IF(COUNTIFS($D$2:$D278,$D278)=1,MAX(0,SUMIFS(AP:AP,$D:$D,$D278)),0))</f>
        <v>0</v>
      </c>
      <c r="AS278" s="73">
        <f t="shared" si="122"/>
        <v>0</v>
      </c>
      <c r="AT278" s="73">
        <f>IF(COUNTIFS($D$2:$D278,$D278)=1,SUMIFS(AS:AS,$D:$D,$D278),0)</f>
        <v>0</v>
      </c>
      <c r="AU278" s="73">
        <f t="shared" si="115"/>
        <v>0</v>
      </c>
      <c r="AV278" s="73">
        <f t="shared" si="116"/>
        <v>0</v>
      </c>
      <c r="AW278" s="41">
        <f>SUMIFS(Combinaciones!$K:$K,Combinaciones!$A:$A,I278,Combinaciones!$B:$B,J278,Combinaciones!$F:$F,O278)*M278</f>
        <v>216603476</v>
      </c>
      <c r="AX278" s="73">
        <f>IF(COUNTIFS($D$2:$D278,$D278)=1,SUMIFS(AW:AW,$D:$D,$D278),0)</f>
        <v>0</v>
      </c>
      <c r="AY278" s="72">
        <v>0</v>
      </c>
      <c r="AZ278" s="71" t="s">
        <v>85</v>
      </c>
      <c r="BA278" s="75"/>
      <c r="BB278" s="73">
        <f t="shared" si="124"/>
        <v>0</v>
      </c>
      <c r="BC278" s="72">
        <v>0</v>
      </c>
      <c r="BD278" s="76">
        <f t="shared" si="117"/>
        <v>216603476</v>
      </c>
      <c r="BE278" s="73">
        <f>IF(COUNTIFS($D$2:$D278,$D278)=1,SUMIFS(BD:BD,$D:$D,$D278),0)</f>
        <v>0</v>
      </c>
      <c r="BF278" s="66">
        <v>0.02</v>
      </c>
      <c r="BG278" s="73">
        <f t="shared" si="120"/>
        <v>0</v>
      </c>
      <c r="BH278" s="73">
        <f>IF(COUNTIFS($D$2:$D278,$D278)=1,SUMIFS(BG:BG,$D:$D,$D278),0)</f>
        <v>0</v>
      </c>
      <c r="BI278" s="73">
        <f t="shared" si="125"/>
        <v>0</v>
      </c>
      <c r="BJ278" s="77">
        <f t="shared" si="118"/>
        <v>0</v>
      </c>
      <c r="BK278" s="44">
        <f t="shared" si="126"/>
        <v>216603476</v>
      </c>
      <c r="BL278" s="77">
        <f t="shared" si="127"/>
        <v>1324309718</v>
      </c>
      <c r="BM278" s="73" t="str">
        <f>IF(COUNTIF($D$3:D278,D278)=1,BL278,"")</f>
        <v/>
      </c>
      <c r="BN278" s="41">
        <f t="shared" si="128"/>
        <v>0</v>
      </c>
      <c r="BO278" s="41">
        <f t="shared" si="129"/>
        <v>0</v>
      </c>
      <c r="BP278" s="77">
        <f t="shared" si="130"/>
        <v>0</v>
      </c>
      <c r="BQ278" s="77">
        <f t="shared" si="131"/>
        <v>0</v>
      </c>
      <c r="BR278" s="44" t="str">
        <f t="shared" si="132"/>
        <v/>
      </c>
      <c r="BS278" s="77" t="str">
        <f t="shared" si="119"/>
        <v/>
      </c>
      <c r="BT278" s="77">
        <f t="shared" si="133"/>
        <v>0</v>
      </c>
      <c r="BU278" s="77" t="str">
        <f t="shared" si="134"/>
        <v/>
      </c>
    </row>
    <row r="279" spans="1:73" hidden="1">
      <c r="A279" s="95" t="s">
        <v>76</v>
      </c>
      <c r="B279" s="67">
        <v>148</v>
      </c>
      <c r="C279" s="67" t="s">
        <v>77</v>
      </c>
      <c r="D279" s="68">
        <v>5021012025</v>
      </c>
      <c r="E279" s="68" t="str">
        <f t="shared" si="121"/>
        <v/>
      </c>
      <c r="F279" s="62"/>
      <c r="G279" s="67" t="s">
        <v>198</v>
      </c>
      <c r="H279" s="67" t="s">
        <v>313</v>
      </c>
      <c r="I279" s="67" t="s">
        <v>80</v>
      </c>
      <c r="J279" s="67" t="s">
        <v>81</v>
      </c>
      <c r="K279" s="38" t="str">
        <f>INDEX('[3]Zonificación '!$AK:$AK,MATCH(D279,'[3]Zonificación '!$B:$B,0))</f>
        <v>OPERADOR COMPONENTE PEDAGOGICO CON ALIMENTOS</v>
      </c>
      <c r="L279" s="67">
        <v>1</v>
      </c>
      <c r="M279" s="38">
        <f>SUMIFS(
   zonificación!$AA:$AA,
   zonificación!$A:$A,B279,
   zonificación!$K:$K, G279,
   zonificación!$I:$I,H279,
   zonificación!$W:$W, I279, zonificación!$AK:$AK, J279)</f>
        <v>64</v>
      </c>
      <c r="N279" s="69">
        <f>IF(COUNTIFS($D$2:$D279,D279)=1,SUMIFS($M:$M,D:D,D279),0)</f>
        <v>0</v>
      </c>
      <c r="O279" s="62">
        <v>3</v>
      </c>
      <c r="P279" s="67">
        <f>IF(COUNTIFS($D$2:$D279,D279)=1,SUMIFS($L:$L,D:D,D279),0)</f>
        <v>0</v>
      </c>
      <c r="Q279" s="70">
        <f>IF(COUNTIFS($D$2:$D279,D279)=1,SUMIFS($N:$N,D:D,D279),0)</f>
        <v>0</v>
      </c>
      <c r="R279" s="67" t="s">
        <v>82</v>
      </c>
      <c r="S279" s="67">
        <v>811021339</v>
      </c>
      <c r="T279" s="110">
        <v>811021339</v>
      </c>
      <c r="U279" s="67" t="s">
        <v>105</v>
      </c>
      <c r="V279" s="110" t="s">
        <v>312</v>
      </c>
      <c r="W279" s="67" t="s">
        <v>84</v>
      </c>
      <c r="X279" s="97">
        <v>46326</v>
      </c>
      <c r="Y279" s="72">
        <v>0</v>
      </c>
      <c r="Z279" s="73">
        <f>IF(COUNTIFS($D$2:$D279,$D279)=1,SUMIFS(Y:Y,$D:$D,$D279),0)</f>
        <v>0</v>
      </c>
      <c r="AA279" s="72">
        <v>0</v>
      </c>
      <c r="AB279" s="71" t="s">
        <v>85</v>
      </c>
      <c r="AC279" s="72">
        <v>0</v>
      </c>
      <c r="AD279" s="73">
        <f>IF(COUNTIFS($D$2:$D279,$D279)=1,SUMIFS(AC:AC,$D:$D,$D279),0)</f>
        <v>0</v>
      </c>
      <c r="AE279" s="73">
        <f>IF(COUNTIFS($D$2:$D279,$D279)=1,SUMIFS(AA:AA,$D:$D,$D279),0)</f>
        <v>0</v>
      </c>
      <c r="AF279" s="73">
        <f t="shared" ref="AF279:AF342" si="135">SUM(AD279:AE279)</f>
        <v>0</v>
      </c>
      <c r="AG279" s="73">
        <f t="shared" ref="AG279:AG342" si="136">+Y279+AF279</f>
        <v>0</v>
      </c>
      <c r="AH279" s="73">
        <f>IF(COUNTIFS($D$2:$D279,$D279)=1,SUMIFS(AG:AG,$D:$D,$D279),0)</f>
        <v>0</v>
      </c>
      <c r="AI279" s="65">
        <f t="shared" si="123"/>
        <v>2026</v>
      </c>
      <c r="AJ279" s="74">
        <f>AH279/VLOOKUP(AI279,SALARIOS!$A$1:$B$4,2,0)</f>
        <v>0</v>
      </c>
      <c r="AK279" s="72">
        <v>0</v>
      </c>
      <c r="AL279" s="72">
        <v>0</v>
      </c>
      <c r="AM279" s="72">
        <v>0</v>
      </c>
      <c r="AN279" s="72">
        <v>0</v>
      </c>
      <c r="AO279" s="73">
        <f t="shared" ref="AO279:AO342" si="137">+AK279+AM279</f>
        <v>0</v>
      </c>
      <c r="AP279" s="73">
        <f t="shared" ref="AP279:AP342" si="138">+AL279+AN279</f>
        <v>0</v>
      </c>
      <c r="AQ279" s="73">
        <f t="shared" ref="AQ279:AQ342" si="139">((AL279-AK279)/SAL_2026)+((AN279-AM279)/SAL_2026)</f>
        <v>0</v>
      </c>
      <c r="AR279" s="73">
        <f>VALUE(IF(COUNTIFS($D$2:$D279,$D279)=1,MAX(0,SUMIFS(AP:AP,$D:$D,$D279)),0))</f>
        <v>0</v>
      </c>
      <c r="AS279" s="73">
        <f t="shared" si="122"/>
        <v>0</v>
      </c>
      <c r="AT279" s="73">
        <f>IF(COUNTIFS($D$2:$D279,$D279)=1,SUMIFS(AS:AS,$D:$D,$D279),0)</f>
        <v>0</v>
      </c>
      <c r="AU279" s="73">
        <f t="shared" ref="AU279:AU342" si="140">IF(AT279="",AH279,AH279+AT279)</f>
        <v>0</v>
      </c>
      <c r="AV279" s="73">
        <f t="shared" ref="AV279:AV342" si="141">+AU279</f>
        <v>0</v>
      </c>
      <c r="AW279" s="41">
        <f>SUMIFS(Combinaciones!$K:$K,Combinaciones!$A:$A,I279,Combinaciones!$B:$B,J279,Combinaciones!$F:$F,O279)*M279</f>
        <v>108101376</v>
      </c>
      <c r="AX279" s="73">
        <f>IF(COUNTIFS($D$2:$D279,$D279)=1,SUMIFS(AW:AW,$D:$D,$D279),0)</f>
        <v>0</v>
      </c>
      <c r="AY279" s="72">
        <v>0</v>
      </c>
      <c r="AZ279" s="71" t="s">
        <v>85</v>
      </c>
      <c r="BA279" s="75"/>
      <c r="BB279" s="73">
        <f t="shared" si="124"/>
        <v>0</v>
      </c>
      <c r="BC279" s="72">
        <v>0</v>
      </c>
      <c r="BD279" s="76">
        <f t="shared" ref="BD279:BD342" si="142">IFERROR(AW279+AY279-BC279+BB279,0)</f>
        <v>108101376</v>
      </c>
      <c r="BE279" s="73">
        <f>IF(COUNTIFS($D$2:$D279,$D279)=1,SUMIFS(BD:BD,$D:$D,$D279),0)</f>
        <v>0</v>
      </c>
      <c r="BF279" s="66">
        <v>0.02</v>
      </c>
      <c r="BG279" s="73">
        <f t="shared" si="120"/>
        <v>0</v>
      </c>
      <c r="BH279" s="73">
        <f>IF(COUNTIFS($D$2:$D279,$D279)=1,SUMIFS(BG:BG,$D:$D,$D279),0)</f>
        <v>0</v>
      </c>
      <c r="BI279" s="73">
        <f t="shared" si="125"/>
        <v>0</v>
      </c>
      <c r="BJ279" s="77">
        <f t="shared" ref="BJ279:BJ342" si="143">IFERROR(BI279/SAL_2026,"")</f>
        <v>0</v>
      </c>
      <c r="BK279" s="44">
        <f t="shared" si="126"/>
        <v>108101376</v>
      </c>
      <c r="BL279" s="77">
        <f t="shared" si="127"/>
        <v>1324309718</v>
      </c>
      <c r="BM279" s="73" t="str">
        <f>IF(COUNTIF($D$3:D279,D279)=1,BL279,"")</f>
        <v/>
      </c>
      <c r="BN279" s="41">
        <f t="shared" si="128"/>
        <v>0</v>
      </c>
      <c r="BO279" s="41">
        <f t="shared" si="129"/>
        <v>0</v>
      </c>
      <c r="BP279" s="77">
        <f t="shared" si="130"/>
        <v>0</v>
      </c>
      <c r="BQ279" s="77">
        <f t="shared" si="131"/>
        <v>0</v>
      </c>
      <c r="BR279" s="44" t="str">
        <f t="shared" si="132"/>
        <v/>
      </c>
      <c r="BS279" s="77" t="str">
        <f t="shared" ref="BS279:BS342" si="144">IFERROR(BR279*SAL_2026,"")</f>
        <v/>
      </c>
      <c r="BT279" s="77">
        <f t="shared" si="133"/>
        <v>0</v>
      </c>
      <c r="BU279" s="77" t="str">
        <f t="shared" si="134"/>
        <v/>
      </c>
    </row>
    <row r="280" spans="1:73" hidden="1">
      <c r="A280" s="95" t="s">
        <v>76</v>
      </c>
      <c r="B280" s="67">
        <v>148</v>
      </c>
      <c r="C280" s="67" t="s">
        <v>77</v>
      </c>
      <c r="D280" s="68">
        <v>5021012025</v>
      </c>
      <c r="E280" s="68" t="str">
        <f t="shared" si="121"/>
        <v/>
      </c>
      <c r="F280" s="62"/>
      <c r="G280" s="67" t="s">
        <v>198</v>
      </c>
      <c r="H280" s="67" t="s">
        <v>313</v>
      </c>
      <c r="I280" s="67" t="s">
        <v>118</v>
      </c>
      <c r="J280" s="67" t="s">
        <v>81</v>
      </c>
      <c r="K280" s="38" t="str">
        <f>INDEX('[3]Zonificación '!$AK:$AK,MATCH(D280,'[3]Zonificación '!$B:$B,0))</f>
        <v>OPERADOR COMPONENTE PEDAGOGICO CON ALIMENTOS</v>
      </c>
      <c r="L280" s="67">
        <v>20</v>
      </c>
      <c r="M280" s="38">
        <f>SUMIFS(
   zonificación!$AA:$AA,
   zonificación!$A:$A,B280,
   zonificación!$K:$K, G280,
   zonificación!$I:$I,H280,
   zonificación!$W:$W, I280, zonificación!$AK:$AK, J280)</f>
        <v>252</v>
      </c>
      <c r="N280" s="69">
        <f>IF(COUNTIFS($D$2:$D280,D280)=1,SUMIFS($M:$M,D:D,D280),0)</f>
        <v>0</v>
      </c>
      <c r="O280" s="62">
        <v>3</v>
      </c>
      <c r="P280" s="67">
        <f>IF(COUNTIFS($D$2:$D280,D280)=1,SUMIFS($L:$L,D:D,D280),0)</f>
        <v>0</v>
      </c>
      <c r="Q280" s="70">
        <f>IF(COUNTIFS($D$2:$D280,D280)=1,SUMIFS($N:$N,D:D,D280),0)</f>
        <v>0</v>
      </c>
      <c r="R280" s="67" t="s">
        <v>82</v>
      </c>
      <c r="S280" s="67">
        <v>811021339</v>
      </c>
      <c r="T280" s="110">
        <v>811021339</v>
      </c>
      <c r="U280" s="67" t="s">
        <v>105</v>
      </c>
      <c r="V280" s="110" t="s">
        <v>312</v>
      </c>
      <c r="W280" s="67" t="s">
        <v>120</v>
      </c>
      <c r="X280" s="97">
        <v>46326</v>
      </c>
      <c r="Y280" s="72">
        <v>0</v>
      </c>
      <c r="Z280" s="73">
        <f>IF(COUNTIFS($D$2:$D280,$D280)=1,SUMIFS(Y:Y,$D:$D,$D280),0)</f>
        <v>0</v>
      </c>
      <c r="AA280" s="72">
        <v>0</v>
      </c>
      <c r="AB280" s="71" t="s">
        <v>85</v>
      </c>
      <c r="AC280" s="72">
        <v>0</v>
      </c>
      <c r="AD280" s="73">
        <f>IF(COUNTIFS($D$2:$D280,$D280)=1,SUMIFS(AC:AC,$D:$D,$D280),0)</f>
        <v>0</v>
      </c>
      <c r="AE280" s="73">
        <f>IF(COUNTIFS($D$2:$D280,$D280)=1,SUMIFS(AA:AA,$D:$D,$D280),0)</f>
        <v>0</v>
      </c>
      <c r="AF280" s="73">
        <f t="shared" si="135"/>
        <v>0</v>
      </c>
      <c r="AG280" s="73">
        <f t="shared" si="136"/>
        <v>0</v>
      </c>
      <c r="AH280" s="73">
        <f>IF(COUNTIFS($D$2:$D280,$D280)=1,SUMIFS(AG:AG,$D:$D,$D280),0)</f>
        <v>0</v>
      </c>
      <c r="AI280" s="65">
        <f t="shared" si="123"/>
        <v>2026</v>
      </c>
      <c r="AJ280" s="74">
        <f>AH280/VLOOKUP(AI280,SALARIOS!$A$1:$B$4,2,0)</f>
        <v>0</v>
      </c>
      <c r="AK280" s="72">
        <v>0</v>
      </c>
      <c r="AL280" s="72">
        <v>0</v>
      </c>
      <c r="AM280" s="72">
        <v>0</v>
      </c>
      <c r="AN280" s="72">
        <v>0</v>
      </c>
      <c r="AO280" s="73">
        <f t="shared" si="137"/>
        <v>0</v>
      </c>
      <c r="AP280" s="73">
        <f t="shared" si="138"/>
        <v>0</v>
      </c>
      <c r="AQ280" s="73">
        <f t="shared" si="139"/>
        <v>0</v>
      </c>
      <c r="AR280" s="73">
        <f>VALUE(IF(COUNTIFS($D$2:$D280,$D280)=1,MAX(0,SUMIFS(AP:AP,$D:$D,$D280)),0))</f>
        <v>0</v>
      </c>
      <c r="AS280" s="73">
        <f t="shared" si="122"/>
        <v>0</v>
      </c>
      <c r="AT280" s="73">
        <f>IF(COUNTIFS($D$2:$D280,$D280)=1,SUMIFS(AS:AS,$D:$D,$D280),0)</f>
        <v>0</v>
      </c>
      <c r="AU280" s="73">
        <f t="shared" si="140"/>
        <v>0</v>
      </c>
      <c r="AV280" s="73">
        <f t="shared" si="141"/>
        <v>0</v>
      </c>
      <c r="AW280" s="41">
        <f>SUMIFS(Combinaciones!$K:$K,Combinaciones!$A:$A,I280,Combinaciones!$B:$B,J280,Combinaciones!$F:$F,O280)*M280</f>
        <v>368811324</v>
      </c>
      <c r="AX280" s="73">
        <f>IF(COUNTIFS($D$2:$D280,$D280)=1,SUMIFS(AW:AW,$D:$D,$D280),0)</f>
        <v>0</v>
      </c>
      <c r="AY280" s="72">
        <v>0</v>
      </c>
      <c r="AZ280" s="71" t="s">
        <v>85</v>
      </c>
      <c r="BA280" s="75"/>
      <c r="BB280" s="73">
        <f t="shared" si="124"/>
        <v>0</v>
      </c>
      <c r="BC280" s="72">
        <v>0</v>
      </c>
      <c r="BD280" s="76">
        <f t="shared" si="142"/>
        <v>368811324</v>
      </c>
      <c r="BE280" s="73">
        <f>IF(COUNTIFS($D$2:$D280,$D280)=1,SUMIFS(BD:BD,$D:$D,$D280),0)</f>
        <v>0</v>
      </c>
      <c r="BF280" s="66">
        <v>0.02</v>
      </c>
      <c r="BG280" s="73">
        <f t="shared" si="120"/>
        <v>0</v>
      </c>
      <c r="BH280" s="73">
        <f>IF(COUNTIFS($D$2:$D280,$D280)=1,SUMIFS(BG:BG,$D:$D,$D280),0)</f>
        <v>0</v>
      </c>
      <c r="BI280" s="73">
        <f t="shared" si="125"/>
        <v>0</v>
      </c>
      <c r="BJ280" s="77">
        <f t="shared" si="143"/>
        <v>0</v>
      </c>
      <c r="BK280" s="44">
        <f t="shared" si="126"/>
        <v>368811324</v>
      </c>
      <c r="BL280" s="77">
        <f t="shared" si="127"/>
        <v>1324309718</v>
      </c>
      <c r="BM280" s="73" t="str">
        <f>IF(COUNTIF($D$3:D280,D280)=1,BL280,"")</f>
        <v/>
      </c>
      <c r="BN280" s="41">
        <f t="shared" si="128"/>
        <v>0</v>
      </c>
      <c r="BO280" s="41">
        <f t="shared" si="129"/>
        <v>0</v>
      </c>
      <c r="BP280" s="77">
        <f t="shared" si="130"/>
        <v>0</v>
      </c>
      <c r="BQ280" s="77">
        <f t="shared" si="131"/>
        <v>0</v>
      </c>
      <c r="BR280" s="44" t="str">
        <f t="shared" si="132"/>
        <v/>
      </c>
      <c r="BS280" s="77" t="str">
        <f t="shared" si="144"/>
        <v/>
      </c>
      <c r="BT280" s="77">
        <f t="shared" si="133"/>
        <v>0</v>
      </c>
      <c r="BU280" s="77" t="str">
        <f t="shared" si="134"/>
        <v/>
      </c>
    </row>
    <row r="281" spans="1:73" hidden="1">
      <c r="A281" s="95" t="s">
        <v>76</v>
      </c>
      <c r="B281" s="67">
        <v>148</v>
      </c>
      <c r="C281" s="67" t="s">
        <v>77</v>
      </c>
      <c r="D281" s="68">
        <v>5021012025</v>
      </c>
      <c r="E281" s="68" t="str">
        <f t="shared" si="121"/>
        <v/>
      </c>
      <c r="F281" s="62"/>
      <c r="G281" s="67" t="s">
        <v>198</v>
      </c>
      <c r="H281" s="67" t="s">
        <v>313</v>
      </c>
      <c r="I281" s="67" t="s">
        <v>86</v>
      </c>
      <c r="J281" s="67" t="s">
        <v>81</v>
      </c>
      <c r="K281" s="38" t="str">
        <f>INDEX('[3]Zonificación '!$AK:$AK,MATCH(D281,'[3]Zonificación '!$B:$B,0))</f>
        <v>OPERADOR COMPONENTE PEDAGOGICO CON ALIMENTOS</v>
      </c>
      <c r="L281" s="67">
        <v>1</v>
      </c>
      <c r="M281" s="38">
        <f>SUMIFS(
   zonificación!$AA:$AA,
   zonificación!$A:$A,B281,
   zonificación!$K:$K, G281,
   zonificación!$I:$I,H281,
   zonificación!$W:$W, I281, zonificación!$AK:$AK, J281)</f>
        <v>16</v>
      </c>
      <c r="N281" s="69">
        <f>IF(COUNTIFS($D$2:$D281,D281)=1,SUMIFS($M:$M,D:D,D281),0)</f>
        <v>0</v>
      </c>
      <c r="O281" s="62">
        <v>3</v>
      </c>
      <c r="P281" s="67">
        <f>IF(COUNTIFS($D$2:$D281,D281)=1,SUMIFS($L:$L,D:D,D281),0)</f>
        <v>0</v>
      </c>
      <c r="Q281" s="70">
        <f>IF(COUNTIFS($D$2:$D281,D281)=1,SUMIFS($N:$N,D:D,D281),0)</f>
        <v>0</v>
      </c>
      <c r="R281" s="67" t="s">
        <v>82</v>
      </c>
      <c r="S281" s="67">
        <v>811021339</v>
      </c>
      <c r="T281" s="110">
        <v>811021339</v>
      </c>
      <c r="U281" s="67" t="s">
        <v>105</v>
      </c>
      <c r="V281" s="110" t="s">
        <v>312</v>
      </c>
      <c r="W281" s="67" t="s">
        <v>87</v>
      </c>
      <c r="X281" s="97">
        <v>46326</v>
      </c>
      <c r="Y281" s="72">
        <v>0</v>
      </c>
      <c r="Z281" s="73">
        <f>IF(COUNTIFS($D$2:$D281,$D281)=1,SUMIFS(Y:Y,$D:$D,$D281),0)</f>
        <v>0</v>
      </c>
      <c r="AA281" s="72">
        <v>0</v>
      </c>
      <c r="AB281" s="71" t="s">
        <v>85</v>
      </c>
      <c r="AC281" s="72">
        <v>0</v>
      </c>
      <c r="AD281" s="73">
        <f>IF(COUNTIFS($D$2:$D281,$D281)=1,SUMIFS(AC:AC,$D:$D,$D281),0)</f>
        <v>0</v>
      </c>
      <c r="AE281" s="73">
        <f>IF(COUNTIFS($D$2:$D281,$D281)=1,SUMIFS(AA:AA,$D:$D,$D281),0)</f>
        <v>0</v>
      </c>
      <c r="AF281" s="73">
        <f t="shared" si="135"/>
        <v>0</v>
      </c>
      <c r="AG281" s="73">
        <f t="shared" si="136"/>
        <v>0</v>
      </c>
      <c r="AH281" s="73">
        <f>IF(COUNTIFS($D$2:$D281,$D281)=1,SUMIFS(AG:AG,$D:$D,$D281),0)</f>
        <v>0</v>
      </c>
      <c r="AI281" s="65">
        <f t="shared" si="123"/>
        <v>2026</v>
      </c>
      <c r="AJ281" s="74">
        <f>AH281/VLOOKUP(AI281,SALARIOS!$A$1:$B$4,2,0)</f>
        <v>0</v>
      </c>
      <c r="AK281" s="72">
        <v>0</v>
      </c>
      <c r="AL281" s="72">
        <v>0</v>
      </c>
      <c r="AM281" s="72">
        <v>0</v>
      </c>
      <c r="AN281" s="72">
        <v>0</v>
      </c>
      <c r="AO281" s="73">
        <f t="shared" si="137"/>
        <v>0</v>
      </c>
      <c r="AP281" s="73">
        <f t="shared" si="138"/>
        <v>0</v>
      </c>
      <c r="AQ281" s="73">
        <f t="shared" si="139"/>
        <v>0</v>
      </c>
      <c r="AR281" s="73">
        <f>VALUE(IF(COUNTIFS($D$2:$D281,$D281)=1,MAX(0,SUMIFS(AP:AP,$D:$D,$D281)),0))</f>
        <v>0</v>
      </c>
      <c r="AS281" s="73">
        <f t="shared" si="122"/>
        <v>0</v>
      </c>
      <c r="AT281" s="73">
        <f>IF(COUNTIFS($D$2:$D281,$D281)=1,SUMIFS(AS:AS,$D:$D,$D281),0)</f>
        <v>0</v>
      </c>
      <c r="AU281" s="73">
        <f t="shared" si="140"/>
        <v>0</v>
      </c>
      <c r="AV281" s="73">
        <f t="shared" si="141"/>
        <v>0</v>
      </c>
      <c r="AW281" s="41">
        <f>SUMIFS(Combinaciones!$K:$K,Combinaciones!$A:$A,I281,Combinaciones!$B:$B,J281,Combinaciones!$F:$F,O281)*M281</f>
        <v>19804832</v>
      </c>
      <c r="AX281" s="73">
        <f>IF(COUNTIFS($D$2:$D281,$D281)=1,SUMIFS(AW:AW,$D:$D,$D281),0)</f>
        <v>0</v>
      </c>
      <c r="AY281" s="72">
        <v>0</v>
      </c>
      <c r="AZ281" s="71" t="s">
        <v>85</v>
      </c>
      <c r="BA281" s="75"/>
      <c r="BB281" s="73">
        <f t="shared" si="124"/>
        <v>0</v>
      </c>
      <c r="BC281" s="72">
        <v>0</v>
      </c>
      <c r="BD281" s="76">
        <f t="shared" si="142"/>
        <v>19804832</v>
      </c>
      <c r="BE281" s="73">
        <f>IF(COUNTIFS($D$2:$D281,$D281)=1,SUMIFS(BD:BD,$D:$D,$D281),0)</f>
        <v>0</v>
      </c>
      <c r="BF281" s="66">
        <v>0.02</v>
      </c>
      <c r="BG281" s="73">
        <f t="shared" si="120"/>
        <v>0</v>
      </c>
      <c r="BH281" s="73">
        <f>IF(COUNTIFS($D$2:$D281,$D281)=1,SUMIFS(BG:BG,$D:$D,$D281),0)</f>
        <v>0</v>
      </c>
      <c r="BI281" s="73">
        <f t="shared" si="125"/>
        <v>0</v>
      </c>
      <c r="BJ281" s="77">
        <f t="shared" si="143"/>
        <v>0</v>
      </c>
      <c r="BK281" s="44">
        <f t="shared" si="126"/>
        <v>19804832</v>
      </c>
      <c r="BL281" s="77">
        <f t="shared" si="127"/>
        <v>1324309718</v>
      </c>
      <c r="BM281" s="73" t="str">
        <f>IF(COUNTIF($D$3:D281,D281)=1,BL281,"")</f>
        <v/>
      </c>
      <c r="BN281" s="41">
        <f t="shared" si="128"/>
        <v>0</v>
      </c>
      <c r="BO281" s="41">
        <f t="shared" si="129"/>
        <v>0</v>
      </c>
      <c r="BP281" s="77">
        <f t="shared" si="130"/>
        <v>0</v>
      </c>
      <c r="BQ281" s="77">
        <f t="shared" si="131"/>
        <v>0</v>
      </c>
      <c r="BR281" s="44" t="str">
        <f t="shared" si="132"/>
        <v/>
      </c>
      <c r="BS281" s="77" t="str">
        <f t="shared" si="144"/>
        <v/>
      </c>
      <c r="BT281" s="77">
        <f t="shared" si="133"/>
        <v>0</v>
      </c>
      <c r="BU281" s="77" t="str">
        <f t="shared" si="134"/>
        <v/>
      </c>
    </row>
    <row r="282" spans="1:73" hidden="1">
      <c r="A282" s="95" t="s">
        <v>76</v>
      </c>
      <c r="B282" s="67">
        <v>148</v>
      </c>
      <c r="C282" s="67" t="s">
        <v>77</v>
      </c>
      <c r="D282" s="68">
        <v>5021012025</v>
      </c>
      <c r="E282" s="68" t="str">
        <f t="shared" si="121"/>
        <v/>
      </c>
      <c r="F282" s="62"/>
      <c r="G282" s="67" t="s">
        <v>198</v>
      </c>
      <c r="H282" s="67" t="s">
        <v>314</v>
      </c>
      <c r="I282" s="67" t="s">
        <v>80</v>
      </c>
      <c r="J282" s="67" t="s">
        <v>81</v>
      </c>
      <c r="K282" s="38" t="str">
        <f>INDEX('[3]Zonificación '!$AK:$AK,MATCH(D282,'[3]Zonificación '!$B:$B,0))</f>
        <v>OPERADOR COMPONENTE PEDAGOGICO CON ALIMENTOS</v>
      </c>
      <c r="L282" s="67">
        <v>1</v>
      </c>
      <c r="M282" s="38">
        <f>SUMIFS(
   zonificación!$AA:$AA,
   zonificación!$A:$A,B282,
   zonificación!$K:$K, G282,
   zonificación!$I:$I,H282,
   zonificación!$W:$W, I282, zonificación!$AK:$AK, J282)</f>
        <v>39</v>
      </c>
      <c r="N282" s="69">
        <f>IF(COUNTIFS($D$2:$D282,D282)=1,SUMIFS($M:$M,D:D,D282),0)</f>
        <v>0</v>
      </c>
      <c r="O282" s="62">
        <v>3</v>
      </c>
      <c r="P282" s="67">
        <f>IF(COUNTIFS($D$2:$D282,D282)=1,SUMIFS($L:$L,D:D,D282),0)</f>
        <v>0</v>
      </c>
      <c r="Q282" s="70">
        <f>IF(COUNTIFS($D$2:$D282,D282)=1,SUMIFS($N:$N,D:D,D282),0)</f>
        <v>0</v>
      </c>
      <c r="R282" s="67" t="s">
        <v>82</v>
      </c>
      <c r="S282" s="67">
        <v>811021339</v>
      </c>
      <c r="T282" s="110">
        <v>811021339</v>
      </c>
      <c r="U282" s="67" t="s">
        <v>105</v>
      </c>
      <c r="V282" s="110" t="s">
        <v>312</v>
      </c>
      <c r="W282" s="67" t="s">
        <v>84</v>
      </c>
      <c r="X282" s="97">
        <v>46326</v>
      </c>
      <c r="Y282" s="72">
        <v>0</v>
      </c>
      <c r="Z282" s="73">
        <f>IF(COUNTIFS($D$2:$D282,$D282)=1,SUMIFS(Y:Y,$D:$D,$D282),0)</f>
        <v>0</v>
      </c>
      <c r="AA282" s="72">
        <v>0</v>
      </c>
      <c r="AB282" s="71" t="s">
        <v>85</v>
      </c>
      <c r="AC282" s="72">
        <v>0</v>
      </c>
      <c r="AD282" s="73">
        <f>IF(COUNTIFS($D$2:$D282,$D282)=1,SUMIFS(AC:AC,$D:$D,$D282),0)</f>
        <v>0</v>
      </c>
      <c r="AE282" s="73">
        <f>IF(COUNTIFS($D$2:$D282,$D282)=1,SUMIFS(AA:AA,$D:$D,$D282),0)</f>
        <v>0</v>
      </c>
      <c r="AF282" s="73">
        <f t="shared" si="135"/>
        <v>0</v>
      </c>
      <c r="AG282" s="73">
        <f t="shared" si="136"/>
        <v>0</v>
      </c>
      <c r="AH282" s="73">
        <f>IF(COUNTIFS($D$2:$D282,$D282)=1,SUMIFS(AG:AG,$D:$D,$D282),0)</f>
        <v>0</v>
      </c>
      <c r="AI282" s="65">
        <f t="shared" si="123"/>
        <v>2026</v>
      </c>
      <c r="AJ282" s="74">
        <f>AH282/VLOOKUP(AI282,SALARIOS!$A$1:$B$4,2,0)</f>
        <v>0</v>
      </c>
      <c r="AK282" s="72">
        <v>0</v>
      </c>
      <c r="AL282" s="72">
        <v>0</v>
      </c>
      <c r="AM282" s="72">
        <v>0</v>
      </c>
      <c r="AN282" s="72">
        <v>0</v>
      </c>
      <c r="AO282" s="73">
        <f t="shared" si="137"/>
        <v>0</v>
      </c>
      <c r="AP282" s="73">
        <f t="shared" si="138"/>
        <v>0</v>
      </c>
      <c r="AQ282" s="73">
        <f t="shared" si="139"/>
        <v>0</v>
      </c>
      <c r="AR282" s="73">
        <f>VALUE(IF(COUNTIFS($D$2:$D282,$D282)=1,MAX(0,SUMIFS(AP:AP,$D:$D,$D282)),0))</f>
        <v>0</v>
      </c>
      <c r="AS282" s="73">
        <f t="shared" si="122"/>
        <v>0</v>
      </c>
      <c r="AT282" s="73">
        <f>IF(COUNTIFS($D$2:$D282,$D282)=1,SUMIFS(AS:AS,$D:$D,$D282),0)</f>
        <v>0</v>
      </c>
      <c r="AU282" s="73">
        <f t="shared" si="140"/>
        <v>0</v>
      </c>
      <c r="AV282" s="73">
        <f t="shared" si="141"/>
        <v>0</v>
      </c>
      <c r="AW282" s="41">
        <f>SUMIFS(Combinaciones!$K:$K,Combinaciones!$A:$A,I282,Combinaciones!$B:$B,J282,Combinaciones!$F:$F,O282)*M282</f>
        <v>65874276</v>
      </c>
      <c r="AX282" s="73">
        <f>IF(COUNTIFS($D$2:$D282,$D282)=1,SUMIFS(AW:AW,$D:$D,$D282),0)</f>
        <v>0</v>
      </c>
      <c r="AY282" s="72">
        <v>0</v>
      </c>
      <c r="AZ282" s="71" t="s">
        <v>85</v>
      </c>
      <c r="BA282" s="75"/>
      <c r="BB282" s="73">
        <f t="shared" si="124"/>
        <v>0</v>
      </c>
      <c r="BC282" s="72">
        <v>0</v>
      </c>
      <c r="BD282" s="76">
        <f t="shared" si="142"/>
        <v>65874276</v>
      </c>
      <c r="BE282" s="73">
        <f>IF(COUNTIFS($D$2:$D282,$D282)=1,SUMIFS(BD:BD,$D:$D,$D282),0)</f>
        <v>0</v>
      </c>
      <c r="BF282" s="66">
        <v>0.02</v>
      </c>
      <c r="BG282" s="73">
        <f t="shared" si="120"/>
        <v>0</v>
      </c>
      <c r="BH282" s="73">
        <f>IF(COUNTIFS($D$2:$D282,$D282)=1,SUMIFS(BG:BG,$D:$D,$D282),0)</f>
        <v>0</v>
      </c>
      <c r="BI282" s="73">
        <f t="shared" si="125"/>
        <v>0</v>
      </c>
      <c r="BJ282" s="77">
        <f t="shared" si="143"/>
        <v>0</v>
      </c>
      <c r="BK282" s="44">
        <f t="shared" si="126"/>
        <v>65874276</v>
      </c>
      <c r="BL282" s="77">
        <f t="shared" si="127"/>
        <v>1324309718</v>
      </c>
      <c r="BM282" s="73" t="str">
        <f>IF(COUNTIF($D$3:D282,D282)=1,BL282,"")</f>
        <v/>
      </c>
      <c r="BN282" s="41">
        <f t="shared" si="128"/>
        <v>0</v>
      </c>
      <c r="BO282" s="41">
        <f t="shared" si="129"/>
        <v>0</v>
      </c>
      <c r="BP282" s="77">
        <f t="shared" si="130"/>
        <v>0</v>
      </c>
      <c r="BQ282" s="77">
        <f t="shared" si="131"/>
        <v>0</v>
      </c>
      <c r="BR282" s="44" t="str">
        <f t="shared" si="132"/>
        <v/>
      </c>
      <c r="BS282" s="77" t="str">
        <f t="shared" si="144"/>
        <v/>
      </c>
      <c r="BT282" s="77">
        <f t="shared" si="133"/>
        <v>0</v>
      </c>
      <c r="BU282" s="77" t="str">
        <f t="shared" si="134"/>
        <v/>
      </c>
    </row>
    <row r="283" spans="1:73" hidden="1">
      <c r="A283" s="95" t="s">
        <v>76</v>
      </c>
      <c r="B283" s="67">
        <v>148</v>
      </c>
      <c r="C283" s="67" t="s">
        <v>77</v>
      </c>
      <c r="D283" s="68">
        <v>5021012025</v>
      </c>
      <c r="E283" s="68" t="str">
        <f t="shared" si="121"/>
        <v/>
      </c>
      <c r="F283" s="62"/>
      <c r="G283" s="67" t="s">
        <v>198</v>
      </c>
      <c r="H283" s="67" t="s">
        <v>314</v>
      </c>
      <c r="I283" s="67" t="s">
        <v>118</v>
      </c>
      <c r="J283" s="67" t="s">
        <v>81</v>
      </c>
      <c r="K283" s="38" t="str">
        <f>INDEX('[3]Zonificación '!$AK:$AK,MATCH(D283,'[3]Zonificación '!$B:$B,0))</f>
        <v>OPERADOR COMPONENTE PEDAGOGICO CON ALIMENTOS</v>
      </c>
      <c r="L283" s="67">
        <v>20</v>
      </c>
      <c r="M283" s="38">
        <f>SUMIFS(
   zonificación!$AA:$AA,
   zonificación!$A:$A,B283,
   zonificación!$K:$K, G283,
   zonificación!$I:$I,H283,
   zonificación!$W:$W, I283, zonificación!$AK:$AK, J283)</f>
        <v>202</v>
      </c>
      <c r="N283" s="69">
        <f>IF(COUNTIFS($D$2:$D283,D283)=1,SUMIFS($M:$M,D:D,D283),0)</f>
        <v>0</v>
      </c>
      <c r="O283" s="62">
        <v>3</v>
      </c>
      <c r="P283" s="67">
        <f>IF(COUNTIFS($D$2:$D283,D283)=1,SUMIFS($L:$L,D:D,D283),0)</f>
        <v>0</v>
      </c>
      <c r="Q283" s="70">
        <f>IF(COUNTIFS($D$2:$D283,D283)=1,SUMIFS($N:$N,D:D,D283),0)</f>
        <v>0</v>
      </c>
      <c r="R283" s="67" t="s">
        <v>82</v>
      </c>
      <c r="S283" s="67">
        <v>811021339</v>
      </c>
      <c r="T283" s="110">
        <v>811021339</v>
      </c>
      <c r="U283" s="67" t="s">
        <v>105</v>
      </c>
      <c r="V283" s="110" t="s">
        <v>312</v>
      </c>
      <c r="W283" s="67" t="s">
        <v>120</v>
      </c>
      <c r="X283" s="97">
        <v>46326</v>
      </c>
      <c r="Y283" s="72">
        <v>0</v>
      </c>
      <c r="Z283" s="73">
        <f>IF(COUNTIFS($D$2:$D283,$D283)=1,SUMIFS(Y:Y,$D:$D,$D283),0)</f>
        <v>0</v>
      </c>
      <c r="AA283" s="72">
        <v>0</v>
      </c>
      <c r="AB283" s="71" t="s">
        <v>85</v>
      </c>
      <c r="AC283" s="72">
        <v>0</v>
      </c>
      <c r="AD283" s="73">
        <f>IF(COUNTIFS($D$2:$D283,$D283)=1,SUMIFS(AC:AC,$D:$D,$D283),0)</f>
        <v>0</v>
      </c>
      <c r="AE283" s="73">
        <f>IF(COUNTIFS($D$2:$D283,$D283)=1,SUMIFS(AA:AA,$D:$D,$D283),0)</f>
        <v>0</v>
      </c>
      <c r="AF283" s="73">
        <f t="shared" si="135"/>
        <v>0</v>
      </c>
      <c r="AG283" s="73">
        <f t="shared" si="136"/>
        <v>0</v>
      </c>
      <c r="AH283" s="73">
        <f>IF(COUNTIFS($D$2:$D283,$D283)=1,SUMIFS(AG:AG,$D:$D,$D283),0)</f>
        <v>0</v>
      </c>
      <c r="AI283" s="65">
        <f t="shared" si="123"/>
        <v>2026</v>
      </c>
      <c r="AJ283" s="74">
        <f>AH283/VLOOKUP(AI283,SALARIOS!$A$1:$B$4,2,0)</f>
        <v>0</v>
      </c>
      <c r="AK283" s="72">
        <v>0</v>
      </c>
      <c r="AL283" s="72">
        <v>0</v>
      </c>
      <c r="AM283" s="72">
        <v>0</v>
      </c>
      <c r="AN283" s="72">
        <v>0</v>
      </c>
      <c r="AO283" s="73">
        <f t="shared" si="137"/>
        <v>0</v>
      </c>
      <c r="AP283" s="73">
        <f t="shared" si="138"/>
        <v>0</v>
      </c>
      <c r="AQ283" s="73">
        <f t="shared" si="139"/>
        <v>0</v>
      </c>
      <c r="AR283" s="73">
        <f>VALUE(IF(COUNTIFS($D$2:$D283,$D283)=1,MAX(0,SUMIFS(AP:AP,$D:$D,$D283)),0))</f>
        <v>0</v>
      </c>
      <c r="AS283" s="73">
        <f t="shared" si="122"/>
        <v>0</v>
      </c>
      <c r="AT283" s="73">
        <f>IF(COUNTIFS($D$2:$D283,$D283)=1,SUMIFS(AS:AS,$D:$D,$D283),0)</f>
        <v>0</v>
      </c>
      <c r="AU283" s="73">
        <f t="shared" si="140"/>
        <v>0</v>
      </c>
      <c r="AV283" s="73">
        <f t="shared" si="141"/>
        <v>0</v>
      </c>
      <c r="AW283" s="41">
        <f>SUMIFS(Combinaciones!$K:$K,Combinaciones!$A:$A,I283,Combinaciones!$B:$B,J283,Combinaciones!$F:$F,O283)*M283</f>
        <v>295634474</v>
      </c>
      <c r="AX283" s="73">
        <f>IF(COUNTIFS($D$2:$D283,$D283)=1,SUMIFS(AW:AW,$D:$D,$D283),0)</f>
        <v>0</v>
      </c>
      <c r="AY283" s="72">
        <v>0</v>
      </c>
      <c r="AZ283" s="71" t="s">
        <v>85</v>
      </c>
      <c r="BA283" s="75"/>
      <c r="BB283" s="73">
        <f t="shared" si="124"/>
        <v>0</v>
      </c>
      <c r="BC283" s="72">
        <v>0</v>
      </c>
      <c r="BD283" s="76">
        <f t="shared" si="142"/>
        <v>295634474</v>
      </c>
      <c r="BE283" s="73">
        <f>IF(COUNTIFS($D$2:$D283,$D283)=1,SUMIFS(BD:BD,$D:$D,$D283),0)</f>
        <v>0</v>
      </c>
      <c r="BF283" s="66">
        <v>0.02</v>
      </c>
      <c r="BG283" s="73">
        <f t="shared" si="120"/>
        <v>0</v>
      </c>
      <c r="BH283" s="73">
        <f>IF(COUNTIFS($D$2:$D283,$D283)=1,SUMIFS(BG:BG,$D:$D,$D283),0)</f>
        <v>0</v>
      </c>
      <c r="BI283" s="73">
        <f t="shared" si="125"/>
        <v>0</v>
      </c>
      <c r="BJ283" s="77">
        <f t="shared" si="143"/>
        <v>0</v>
      </c>
      <c r="BK283" s="44">
        <f t="shared" si="126"/>
        <v>295634474</v>
      </c>
      <c r="BL283" s="77">
        <f t="shared" si="127"/>
        <v>1324309718</v>
      </c>
      <c r="BM283" s="73" t="str">
        <f>IF(COUNTIF($D$3:D283,D283)=1,BL283,"")</f>
        <v/>
      </c>
      <c r="BN283" s="41">
        <f t="shared" si="128"/>
        <v>0</v>
      </c>
      <c r="BO283" s="41">
        <f t="shared" si="129"/>
        <v>0</v>
      </c>
      <c r="BP283" s="77">
        <f t="shared" si="130"/>
        <v>0</v>
      </c>
      <c r="BQ283" s="77">
        <f t="shared" si="131"/>
        <v>0</v>
      </c>
      <c r="BR283" s="44" t="str">
        <f t="shared" si="132"/>
        <v/>
      </c>
      <c r="BS283" s="77" t="str">
        <f t="shared" si="144"/>
        <v/>
      </c>
      <c r="BT283" s="77">
        <f t="shared" si="133"/>
        <v>0</v>
      </c>
      <c r="BU283" s="77" t="str">
        <f t="shared" si="134"/>
        <v/>
      </c>
    </row>
    <row r="284" spans="1:73" hidden="1">
      <c r="A284" s="95" t="s">
        <v>76</v>
      </c>
      <c r="B284" s="67">
        <v>148</v>
      </c>
      <c r="C284" s="67" t="s">
        <v>77</v>
      </c>
      <c r="D284" s="68">
        <v>5021012025</v>
      </c>
      <c r="E284" s="68" t="str">
        <f t="shared" si="121"/>
        <v/>
      </c>
      <c r="F284" s="62"/>
      <c r="G284" s="67" t="s">
        <v>198</v>
      </c>
      <c r="H284" s="67" t="s">
        <v>314</v>
      </c>
      <c r="I284" s="67" t="s">
        <v>86</v>
      </c>
      <c r="J284" s="67" t="s">
        <v>81</v>
      </c>
      <c r="K284" s="38" t="str">
        <f>INDEX('[3]Zonificación '!$AK:$AK,MATCH(D284,'[3]Zonificación '!$B:$B,0))</f>
        <v>OPERADOR COMPONENTE PEDAGOGICO CON ALIMENTOS</v>
      </c>
      <c r="L284" s="67">
        <v>1</v>
      </c>
      <c r="M284" s="38">
        <f>SUMIFS(
   zonificación!$AA:$AA,
   zonificación!$A:$A,B284,
   zonificación!$K:$K, G284,
   zonificación!$I:$I,H284,
   zonificación!$W:$W, I284, zonificación!$AK:$AK, J284)</f>
        <v>16</v>
      </c>
      <c r="N284" s="69">
        <f>IF(COUNTIFS($D$2:$D284,D284)=1,SUMIFS($M:$M,D:D,D284),0)</f>
        <v>0</v>
      </c>
      <c r="O284" s="62">
        <v>3</v>
      </c>
      <c r="P284" s="67">
        <f>IF(COUNTIFS($D$2:$D284,D284)=1,SUMIFS($L:$L,D:D,D284),0)</f>
        <v>0</v>
      </c>
      <c r="Q284" s="70">
        <f>IF(COUNTIFS($D$2:$D284,D284)=1,SUMIFS($N:$N,D:D,D284),0)</f>
        <v>0</v>
      </c>
      <c r="R284" s="67" t="s">
        <v>82</v>
      </c>
      <c r="S284" s="67">
        <v>811021339</v>
      </c>
      <c r="T284" s="110">
        <v>811021339</v>
      </c>
      <c r="U284" s="67" t="s">
        <v>105</v>
      </c>
      <c r="V284" s="110" t="s">
        <v>312</v>
      </c>
      <c r="W284" s="67" t="s">
        <v>87</v>
      </c>
      <c r="X284" s="97">
        <v>46326</v>
      </c>
      <c r="Y284" s="72">
        <v>0</v>
      </c>
      <c r="Z284" s="73">
        <f>IF(COUNTIFS($D$2:$D284,$D284)=1,SUMIFS(Y:Y,$D:$D,$D284),0)</f>
        <v>0</v>
      </c>
      <c r="AA284" s="72">
        <v>0</v>
      </c>
      <c r="AB284" s="71" t="s">
        <v>85</v>
      </c>
      <c r="AC284" s="72">
        <v>0</v>
      </c>
      <c r="AD284" s="73">
        <f>IF(COUNTIFS($D$2:$D284,$D284)=1,SUMIFS(AC:AC,$D:$D,$D284),0)</f>
        <v>0</v>
      </c>
      <c r="AE284" s="73">
        <f>IF(COUNTIFS($D$2:$D284,$D284)=1,SUMIFS(AA:AA,$D:$D,$D284),0)</f>
        <v>0</v>
      </c>
      <c r="AF284" s="73">
        <f t="shared" si="135"/>
        <v>0</v>
      </c>
      <c r="AG284" s="73">
        <f t="shared" si="136"/>
        <v>0</v>
      </c>
      <c r="AH284" s="73">
        <f>IF(COUNTIFS($D$2:$D284,$D284)=1,SUMIFS(AG:AG,$D:$D,$D284),0)</f>
        <v>0</v>
      </c>
      <c r="AI284" s="65">
        <f t="shared" si="123"/>
        <v>2026</v>
      </c>
      <c r="AJ284" s="74">
        <f>AH284/VLOOKUP(AI284,SALARIOS!$A$1:$B$4,2,0)</f>
        <v>0</v>
      </c>
      <c r="AK284" s="72">
        <v>0</v>
      </c>
      <c r="AL284" s="72">
        <v>0</v>
      </c>
      <c r="AM284" s="72">
        <v>0</v>
      </c>
      <c r="AN284" s="72">
        <v>0</v>
      </c>
      <c r="AO284" s="73">
        <f t="shared" si="137"/>
        <v>0</v>
      </c>
      <c r="AP284" s="73">
        <f t="shared" si="138"/>
        <v>0</v>
      </c>
      <c r="AQ284" s="73">
        <f t="shared" si="139"/>
        <v>0</v>
      </c>
      <c r="AR284" s="73">
        <f>VALUE(IF(COUNTIFS($D$2:$D284,$D284)=1,MAX(0,SUMIFS(AP:AP,$D:$D,$D284)),0))</f>
        <v>0</v>
      </c>
      <c r="AS284" s="73">
        <f t="shared" si="122"/>
        <v>0</v>
      </c>
      <c r="AT284" s="73">
        <f>IF(COUNTIFS($D$2:$D284,$D284)=1,SUMIFS(AS:AS,$D:$D,$D284),0)</f>
        <v>0</v>
      </c>
      <c r="AU284" s="73">
        <f t="shared" si="140"/>
        <v>0</v>
      </c>
      <c r="AV284" s="73">
        <f t="shared" si="141"/>
        <v>0</v>
      </c>
      <c r="AW284" s="41">
        <f>SUMIFS(Combinaciones!$K:$K,Combinaciones!$A:$A,I284,Combinaciones!$B:$B,J284,Combinaciones!$F:$F,O284)*M284</f>
        <v>19804832</v>
      </c>
      <c r="AX284" s="73">
        <f>IF(COUNTIFS($D$2:$D284,$D284)=1,SUMIFS(AW:AW,$D:$D,$D284),0)</f>
        <v>0</v>
      </c>
      <c r="AY284" s="72">
        <v>0</v>
      </c>
      <c r="AZ284" s="71" t="s">
        <v>85</v>
      </c>
      <c r="BA284" s="75"/>
      <c r="BB284" s="73">
        <f t="shared" si="124"/>
        <v>0</v>
      </c>
      <c r="BC284" s="72">
        <v>0</v>
      </c>
      <c r="BD284" s="76">
        <f t="shared" si="142"/>
        <v>19804832</v>
      </c>
      <c r="BE284" s="73">
        <f>IF(COUNTIFS($D$2:$D284,$D284)=1,SUMIFS(BD:BD,$D:$D,$D284),0)</f>
        <v>0</v>
      </c>
      <c r="BF284" s="66">
        <v>0.02</v>
      </c>
      <c r="BG284" s="73">
        <f t="shared" ref="BG284:BG347" si="145">IFERROR(BF284*BE284,"")</f>
        <v>0</v>
      </c>
      <c r="BH284" s="73">
        <f>IF(COUNTIFS($D$2:$D284,$D284)=1,SUMIFS(BG:BG,$D:$D,$D284),0)</f>
        <v>0</v>
      </c>
      <c r="BI284" s="73">
        <f t="shared" si="125"/>
        <v>0</v>
      </c>
      <c r="BJ284" s="77">
        <f t="shared" si="143"/>
        <v>0</v>
      </c>
      <c r="BK284" s="44">
        <f t="shared" si="126"/>
        <v>19804832</v>
      </c>
      <c r="BL284" s="77">
        <f t="shared" si="127"/>
        <v>1324309718</v>
      </c>
      <c r="BM284" s="73" t="str">
        <f>IF(COUNTIF($D$3:D284,D284)=1,BL284,"")</f>
        <v/>
      </c>
      <c r="BN284" s="41">
        <f t="shared" si="128"/>
        <v>0</v>
      </c>
      <c r="BO284" s="41">
        <f t="shared" si="129"/>
        <v>0</v>
      </c>
      <c r="BP284" s="77">
        <f t="shared" si="130"/>
        <v>0</v>
      </c>
      <c r="BQ284" s="77">
        <f t="shared" si="131"/>
        <v>0</v>
      </c>
      <c r="BR284" s="44" t="str">
        <f t="shared" si="132"/>
        <v/>
      </c>
      <c r="BS284" s="77" t="str">
        <f t="shared" si="144"/>
        <v/>
      </c>
      <c r="BT284" s="77">
        <f t="shared" si="133"/>
        <v>0</v>
      </c>
      <c r="BU284" s="77" t="str">
        <f t="shared" si="134"/>
        <v/>
      </c>
    </row>
    <row r="285" spans="1:73" hidden="1">
      <c r="A285" s="95" t="s">
        <v>76</v>
      </c>
      <c r="B285" s="67">
        <v>148</v>
      </c>
      <c r="C285" s="67" t="s">
        <v>77</v>
      </c>
      <c r="D285" s="68">
        <v>5021012025</v>
      </c>
      <c r="E285" s="68" t="str">
        <f t="shared" si="121"/>
        <v/>
      </c>
      <c r="F285" s="62"/>
      <c r="G285" s="67" t="s">
        <v>198</v>
      </c>
      <c r="H285" s="67" t="s">
        <v>315</v>
      </c>
      <c r="I285" s="67" t="s">
        <v>118</v>
      </c>
      <c r="J285" s="67" t="s">
        <v>81</v>
      </c>
      <c r="K285" s="38" t="str">
        <f>INDEX('[3]Zonificación '!$AK:$AK,MATCH(D285,'[3]Zonificación '!$B:$B,0))</f>
        <v>OPERADOR COMPONENTE PEDAGOGICO CON ALIMENTOS</v>
      </c>
      <c r="L285" s="67">
        <v>8</v>
      </c>
      <c r="M285" s="38">
        <f>SUMIFS(
   zonificación!$AA:$AA,
   zonificación!$A:$A,B285,
   zonificación!$K:$K, G285,
   zonificación!$I:$I,H285,
   zonificación!$W:$W, I285, zonificación!$AK:$AK, J285)</f>
        <v>120</v>
      </c>
      <c r="N285" s="69">
        <f>IF(COUNTIFS($D$2:$D285,D285)=1,SUMIFS($M:$M,D:D,D285),0)</f>
        <v>0</v>
      </c>
      <c r="O285" s="62">
        <v>3</v>
      </c>
      <c r="P285" s="67">
        <f>IF(COUNTIFS($D$2:$D285,D285)=1,SUMIFS($L:$L,D:D,D285),0)</f>
        <v>0</v>
      </c>
      <c r="Q285" s="70">
        <f>IF(COUNTIFS($D$2:$D285,D285)=1,SUMIFS($N:$N,D:D,D285),0)</f>
        <v>0</v>
      </c>
      <c r="R285" s="67" t="s">
        <v>82</v>
      </c>
      <c r="S285" s="67">
        <v>811021339</v>
      </c>
      <c r="T285" s="110">
        <v>811021339</v>
      </c>
      <c r="U285" s="67" t="s">
        <v>105</v>
      </c>
      <c r="V285" s="110" t="s">
        <v>312</v>
      </c>
      <c r="W285" s="67" t="s">
        <v>120</v>
      </c>
      <c r="X285" s="97">
        <v>46326</v>
      </c>
      <c r="Y285" s="72">
        <v>0</v>
      </c>
      <c r="Z285" s="73">
        <f>IF(COUNTIFS($D$2:$D285,$D285)=1,SUMIFS(Y:Y,$D:$D,$D285),0)</f>
        <v>0</v>
      </c>
      <c r="AA285" s="72">
        <v>0</v>
      </c>
      <c r="AB285" s="71" t="s">
        <v>85</v>
      </c>
      <c r="AC285" s="72">
        <v>0</v>
      </c>
      <c r="AD285" s="73">
        <f>IF(COUNTIFS($D$2:$D285,$D285)=1,SUMIFS(AC:AC,$D:$D,$D285),0)</f>
        <v>0</v>
      </c>
      <c r="AE285" s="73">
        <f>IF(COUNTIFS($D$2:$D285,$D285)=1,SUMIFS(AA:AA,$D:$D,$D285),0)</f>
        <v>0</v>
      </c>
      <c r="AF285" s="73">
        <f t="shared" si="135"/>
        <v>0</v>
      </c>
      <c r="AG285" s="73">
        <f t="shared" si="136"/>
        <v>0</v>
      </c>
      <c r="AH285" s="73">
        <f>IF(COUNTIFS($D$2:$D285,$D285)=1,SUMIFS(AG:AG,$D:$D,$D285),0)</f>
        <v>0</v>
      </c>
      <c r="AI285" s="65">
        <f t="shared" si="123"/>
        <v>2026</v>
      </c>
      <c r="AJ285" s="74">
        <f>AH285/VLOOKUP(AI285,SALARIOS!$A$1:$B$4,2,0)</f>
        <v>0</v>
      </c>
      <c r="AK285" s="72">
        <v>0</v>
      </c>
      <c r="AL285" s="72">
        <v>0</v>
      </c>
      <c r="AM285" s="72">
        <v>0</v>
      </c>
      <c r="AN285" s="72">
        <v>0</v>
      </c>
      <c r="AO285" s="73">
        <f t="shared" si="137"/>
        <v>0</v>
      </c>
      <c r="AP285" s="73">
        <f t="shared" si="138"/>
        <v>0</v>
      </c>
      <c r="AQ285" s="73">
        <f t="shared" si="139"/>
        <v>0</v>
      </c>
      <c r="AR285" s="73">
        <f>VALUE(IF(COUNTIFS($D$2:$D285,$D285)=1,MAX(0,SUMIFS(AP:AP,$D:$D,$D285)),0))</f>
        <v>0</v>
      </c>
      <c r="AS285" s="73">
        <f t="shared" si="122"/>
        <v>0</v>
      </c>
      <c r="AT285" s="73">
        <f>IF(COUNTIFS($D$2:$D285,$D285)=1,SUMIFS(AS:AS,$D:$D,$D285),0)</f>
        <v>0</v>
      </c>
      <c r="AU285" s="73">
        <f t="shared" si="140"/>
        <v>0</v>
      </c>
      <c r="AV285" s="73">
        <f t="shared" si="141"/>
        <v>0</v>
      </c>
      <c r="AW285" s="41">
        <f>SUMIFS(Combinaciones!$K:$K,Combinaciones!$A:$A,I285,Combinaciones!$B:$B,J285,Combinaciones!$F:$F,O285)*M285</f>
        <v>175624440</v>
      </c>
      <c r="AX285" s="73">
        <f>IF(COUNTIFS($D$2:$D285,$D285)=1,SUMIFS(AW:AW,$D:$D,$D285),0)</f>
        <v>0</v>
      </c>
      <c r="AY285" s="72">
        <v>0</v>
      </c>
      <c r="AZ285" s="71" t="s">
        <v>85</v>
      </c>
      <c r="BA285" s="75"/>
      <c r="BB285" s="73">
        <f t="shared" si="124"/>
        <v>0</v>
      </c>
      <c r="BC285" s="72">
        <v>0</v>
      </c>
      <c r="BD285" s="76">
        <f t="shared" si="142"/>
        <v>175624440</v>
      </c>
      <c r="BE285" s="73">
        <f>IF(COUNTIFS($D$2:$D285,$D285)=1,SUMIFS(BD:BD,$D:$D,$D285),0)</f>
        <v>0</v>
      </c>
      <c r="BF285" s="66">
        <v>0.02</v>
      </c>
      <c r="BG285" s="73">
        <f t="shared" si="145"/>
        <v>0</v>
      </c>
      <c r="BH285" s="73">
        <f>IF(COUNTIFS($D$2:$D285,$D285)=1,SUMIFS(BG:BG,$D:$D,$D285),0)</f>
        <v>0</v>
      </c>
      <c r="BI285" s="73">
        <f t="shared" si="125"/>
        <v>0</v>
      </c>
      <c r="BJ285" s="77">
        <f t="shared" si="143"/>
        <v>0</v>
      </c>
      <c r="BK285" s="44">
        <f t="shared" si="126"/>
        <v>175624440</v>
      </c>
      <c r="BL285" s="77">
        <f t="shared" si="127"/>
        <v>1324309718</v>
      </c>
      <c r="BM285" s="73" t="str">
        <f>IF(COUNTIF($D$3:D285,D285)=1,BL285,"")</f>
        <v/>
      </c>
      <c r="BN285" s="41">
        <f t="shared" si="128"/>
        <v>0</v>
      </c>
      <c r="BO285" s="41">
        <f t="shared" si="129"/>
        <v>0</v>
      </c>
      <c r="BP285" s="77">
        <f t="shared" si="130"/>
        <v>0</v>
      </c>
      <c r="BQ285" s="77">
        <f t="shared" si="131"/>
        <v>0</v>
      </c>
      <c r="BR285" s="44" t="str">
        <f t="shared" si="132"/>
        <v/>
      </c>
      <c r="BS285" s="77" t="str">
        <f t="shared" si="144"/>
        <v/>
      </c>
      <c r="BT285" s="77">
        <f t="shared" si="133"/>
        <v>0</v>
      </c>
      <c r="BU285" s="77" t="str">
        <f t="shared" si="134"/>
        <v/>
      </c>
    </row>
    <row r="286" spans="1:73" hidden="1">
      <c r="A286" s="95" t="s">
        <v>76</v>
      </c>
      <c r="B286" s="67">
        <v>149</v>
      </c>
      <c r="C286" s="67" t="s">
        <v>77</v>
      </c>
      <c r="D286" s="68">
        <v>5020652025</v>
      </c>
      <c r="E286" s="68" t="str">
        <f t="shared" si="121"/>
        <v/>
      </c>
      <c r="F286" s="62"/>
      <c r="G286" s="67" t="s">
        <v>140</v>
      </c>
      <c r="H286" s="67" t="s">
        <v>316</v>
      </c>
      <c r="I286" s="67" t="s">
        <v>80</v>
      </c>
      <c r="J286" s="67" t="s">
        <v>81</v>
      </c>
      <c r="K286" s="38" t="str">
        <f>INDEX('[3]Zonificación '!$AK:$AK,MATCH(D286,'[3]Zonificación '!$B:$B,0))</f>
        <v>OPERADOR COMPONENTE PEDAGOGICO CON ALIMENTOS</v>
      </c>
      <c r="L286" s="67">
        <v>1</v>
      </c>
      <c r="M286" s="38">
        <f>SUMIFS(
   zonificación!$AA:$AA,
   zonificación!$A:$A,B286,
   zonificación!$K:$K, G286,
   zonificación!$I:$I,H286,
   zonificación!$W:$W, I286, zonificación!$AK:$AK, J286)</f>
        <v>60</v>
      </c>
      <c r="N286" s="69">
        <f>IF(COUNTIFS($D$2:$D286,D286)=1,SUMIFS($M:$M,D:D,D286),0)</f>
        <v>587</v>
      </c>
      <c r="O286" s="62">
        <v>3</v>
      </c>
      <c r="P286" s="67">
        <f>IF(COUNTIFS($D$2:$D286,D286)=1,SUMIFS($L:$L,D:D,D286),0)</f>
        <v>14</v>
      </c>
      <c r="Q286" s="70">
        <f>IF(COUNTIFS($D$2:$D286,D286)=1,SUMIFS($N:$N,D:D,D286),0)</f>
        <v>587</v>
      </c>
      <c r="R286" s="67" t="s">
        <v>82</v>
      </c>
      <c r="S286" s="67">
        <v>800069965</v>
      </c>
      <c r="T286" s="110">
        <v>800069965</v>
      </c>
      <c r="U286" s="67" t="s">
        <v>273</v>
      </c>
      <c r="V286" s="110" t="s">
        <v>273</v>
      </c>
      <c r="W286" s="67" t="s">
        <v>84</v>
      </c>
      <c r="X286" s="97">
        <v>46326</v>
      </c>
      <c r="Y286" s="72">
        <v>0</v>
      </c>
      <c r="Z286" s="73">
        <f>IF(COUNTIFS($D$2:$D286,$D286)=1,SUMIFS(Y:Y,$D:$D,$D286),0)</f>
        <v>0</v>
      </c>
      <c r="AA286" s="72">
        <v>0</v>
      </c>
      <c r="AB286" s="71" t="s">
        <v>85</v>
      </c>
      <c r="AC286" s="72">
        <v>0</v>
      </c>
      <c r="AD286" s="73">
        <f>IF(COUNTIFS($D$2:$D286,$D286)=1,SUMIFS(AC:AC,$D:$D,$D286),0)</f>
        <v>0</v>
      </c>
      <c r="AE286" s="73">
        <f>IF(COUNTIFS($D$2:$D286,$D286)=1,SUMIFS(AA:AA,$D:$D,$D286),0)</f>
        <v>0</v>
      </c>
      <c r="AF286" s="73">
        <f t="shared" si="135"/>
        <v>0</v>
      </c>
      <c r="AG286" s="73">
        <f t="shared" si="136"/>
        <v>0</v>
      </c>
      <c r="AH286" s="73">
        <f>IF(COUNTIFS($D$2:$D286,$D286)=1,SUMIFS(AG:AG,$D:$D,$D286),0)</f>
        <v>0</v>
      </c>
      <c r="AI286" s="65">
        <f t="shared" si="123"/>
        <v>2026</v>
      </c>
      <c r="AJ286" s="74">
        <f>AH286/VLOOKUP(AI286,SALARIOS!$A$1:$B$4,2,0)</f>
        <v>0</v>
      </c>
      <c r="AK286" s="72">
        <v>0</v>
      </c>
      <c r="AL286" s="72">
        <v>0</v>
      </c>
      <c r="AM286" s="72">
        <v>0</v>
      </c>
      <c r="AN286" s="72">
        <v>0</v>
      </c>
      <c r="AO286" s="73">
        <f t="shared" si="137"/>
        <v>0</v>
      </c>
      <c r="AP286" s="73">
        <f t="shared" si="138"/>
        <v>0</v>
      </c>
      <c r="AQ286" s="73">
        <f t="shared" si="139"/>
        <v>0</v>
      </c>
      <c r="AR286" s="73">
        <f>VALUE(IF(COUNTIFS($D$2:$D286,$D286)=1,MAX(0,SUMIFS(AP:AP,$D:$D,$D286)),0))</f>
        <v>0</v>
      </c>
      <c r="AS286" s="73">
        <f t="shared" si="122"/>
        <v>0</v>
      </c>
      <c r="AT286" s="73">
        <f>IF(COUNTIFS($D$2:$D286,$D286)=1,SUMIFS(AS:AS,$D:$D,$D286),0)</f>
        <v>0</v>
      </c>
      <c r="AU286" s="73">
        <f t="shared" si="140"/>
        <v>0</v>
      </c>
      <c r="AV286" s="73">
        <f t="shared" si="141"/>
        <v>0</v>
      </c>
      <c r="AW286" s="41">
        <f>SUMIFS(Combinaciones!$K:$K,Combinaciones!$A:$A,I286,Combinaciones!$B:$B,J286,Combinaciones!$F:$F,O286)*M286</f>
        <v>101345040</v>
      </c>
      <c r="AX286" s="73">
        <f>IF(COUNTIFS($D$2:$D286,$D286)=1,SUMIFS(AW:AW,$D:$D,$D286),0)</f>
        <v>815492328</v>
      </c>
      <c r="AY286" s="72">
        <v>0</v>
      </c>
      <c r="AZ286" s="71" t="s">
        <v>85</v>
      </c>
      <c r="BA286" s="75"/>
      <c r="BB286" s="73">
        <f t="shared" si="124"/>
        <v>0</v>
      </c>
      <c r="BC286" s="72">
        <v>0</v>
      </c>
      <c r="BD286" s="76">
        <f t="shared" si="142"/>
        <v>101345040</v>
      </c>
      <c r="BE286" s="73">
        <f>IF(COUNTIFS($D$2:$D286,$D286)=1,SUMIFS(BD:BD,$D:$D,$D286),0)</f>
        <v>815492328</v>
      </c>
      <c r="BF286" s="66">
        <v>0.02</v>
      </c>
      <c r="BG286" s="73">
        <f t="shared" si="145"/>
        <v>16309846.560000001</v>
      </c>
      <c r="BH286" s="73">
        <f>IF(COUNTIFS($D$2:$D286,$D286)=1,SUMIFS(BG:BG,$D:$D,$D286),0)</f>
        <v>16309846.560000001</v>
      </c>
      <c r="BI286" s="73">
        <f t="shared" si="125"/>
        <v>831802174.55999994</v>
      </c>
      <c r="BJ286" s="77">
        <f t="shared" si="143"/>
        <v>475.06984934076945</v>
      </c>
      <c r="BK286" s="44">
        <f t="shared" si="126"/>
        <v>101345040</v>
      </c>
      <c r="BL286" s="77">
        <f t="shared" si="127"/>
        <v>815492328</v>
      </c>
      <c r="BM286" s="73">
        <f>IF(COUNTIF($D$3:D286,D286)=1,BL286,"")</f>
        <v>815492328</v>
      </c>
      <c r="BN286" s="41">
        <f t="shared" si="128"/>
        <v>16309846.560000001</v>
      </c>
      <c r="BO286" s="41">
        <f t="shared" si="129"/>
        <v>831802174.55999994</v>
      </c>
      <c r="BP286" s="77">
        <f t="shared" si="130"/>
        <v>0</v>
      </c>
      <c r="BQ286" s="77">
        <f t="shared" si="131"/>
        <v>475.06984934076945</v>
      </c>
      <c r="BR286" s="44" t="str">
        <f t="shared" si="132"/>
        <v/>
      </c>
      <c r="BS286" s="77" t="str">
        <f t="shared" si="144"/>
        <v/>
      </c>
      <c r="BT286" s="77">
        <f t="shared" si="133"/>
        <v>475.06984934076945</v>
      </c>
      <c r="BU286" s="77" t="str">
        <f t="shared" si="134"/>
        <v/>
      </c>
    </row>
    <row r="287" spans="1:73" hidden="1">
      <c r="A287" s="95" t="s">
        <v>76</v>
      </c>
      <c r="B287" s="67">
        <v>149</v>
      </c>
      <c r="C287" s="67" t="s">
        <v>77</v>
      </c>
      <c r="D287" s="68">
        <v>5020652025</v>
      </c>
      <c r="E287" s="68" t="str">
        <f t="shared" si="121"/>
        <v/>
      </c>
      <c r="F287" s="62"/>
      <c r="G287" s="67" t="s">
        <v>140</v>
      </c>
      <c r="H287" s="67" t="s">
        <v>316</v>
      </c>
      <c r="I287" s="67" t="s">
        <v>86</v>
      </c>
      <c r="J287" s="67" t="s">
        <v>81</v>
      </c>
      <c r="K287" s="38" t="str">
        <f>INDEX('[3]Zonificación '!$AK:$AK,MATCH(D287,'[3]Zonificación '!$B:$B,0))</f>
        <v>OPERADOR COMPONENTE PEDAGOGICO CON ALIMENTOS</v>
      </c>
      <c r="L287" s="67">
        <v>4</v>
      </c>
      <c r="M287" s="38">
        <f>SUMIFS(
   zonificación!$AA:$AA,
   zonificación!$A:$A,B287,
   zonificación!$K:$K, G287,
   zonificación!$I:$I,H287,
   zonificación!$W:$W, I287, zonificación!$AK:$AK, J287)</f>
        <v>150</v>
      </c>
      <c r="N287" s="69">
        <f>IF(COUNTIFS($D$2:$D287,D287)=1,SUMIFS($M:$M,D:D,D287),0)</f>
        <v>0</v>
      </c>
      <c r="O287" s="62">
        <v>3</v>
      </c>
      <c r="P287" s="67">
        <f>IF(COUNTIFS($D$2:$D287,D287)=1,SUMIFS($L:$L,D:D,D287),0)</f>
        <v>0</v>
      </c>
      <c r="Q287" s="70">
        <f>IF(COUNTIFS($D$2:$D287,D287)=1,SUMIFS($N:$N,D:D,D287),0)</f>
        <v>0</v>
      </c>
      <c r="R287" s="67" t="s">
        <v>82</v>
      </c>
      <c r="S287" s="67">
        <v>800069965</v>
      </c>
      <c r="T287" s="110">
        <v>800069965</v>
      </c>
      <c r="U287" s="67" t="s">
        <v>273</v>
      </c>
      <c r="V287" s="110" t="s">
        <v>273</v>
      </c>
      <c r="W287" s="67" t="s">
        <v>87</v>
      </c>
      <c r="X287" s="97">
        <v>46326</v>
      </c>
      <c r="Y287" s="72">
        <v>0</v>
      </c>
      <c r="Z287" s="73">
        <f>IF(COUNTIFS($D$2:$D287,$D287)=1,SUMIFS(Y:Y,$D:$D,$D287),0)</f>
        <v>0</v>
      </c>
      <c r="AA287" s="72">
        <v>0</v>
      </c>
      <c r="AB287" s="71" t="s">
        <v>85</v>
      </c>
      <c r="AC287" s="72">
        <v>0</v>
      </c>
      <c r="AD287" s="73">
        <f>IF(COUNTIFS($D$2:$D287,$D287)=1,SUMIFS(AC:AC,$D:$D,$D287),0)</f>
        <v>0</v>
      </c>
      <c r="AE287" s="73">
        <f>IF(COUNTIFS($D$2:$D287,$D287)=1,SUMIFS(AA:AA,$D:$D,$D287),0)</f>
        <v>0</v>
      </c>
      <c r="AF287" s="73">
        <f t="shared" si="135"/>
        <v>0</v>
      </c>
      <c r="AG287" s="73">
        <f t="shared" si="136"/>
        <v>0</v>
      </c>
      <c r="AH287" s="73">
        <f>IF(COUNTIFS($D$2:$D287,$D287)=1,SUMIFS(AG:AG,$D:$D,$D287),0)</f>
        <v>0</v>
      </c>
      <c r="AI287" s="65">
        <f t="shared" si="123"/>
        <v>2026</v>
      </c>
      <c r="AJ287" s="74">
        <f>AH287/VLOOKUP(AI287,SALARIOS!$A$1:$B$4,2,0)</f>
        <v>0</v>
      </c>
      <c r="AK287" s="72">
        <v>0</v>
      </c>
      <c r="AL287" s="72">
        <v>0</v>
      </c>
      <c r="AM287" s="72">
        <v>0</v>
      </c>
      <c r="AN287" s="72">
        <v>0</v>
      </c>
      <c r="AO287" s="73">
        <f t="shared" si="137"/>
        <v>0</v>
      </c>
      <c r="AP287" s="73">
        <f t="shared" si="138"/>
        <v>0</v>
      </c>
      <c r="AQ287" s="73">
        <f t="shared" si="139"/>
        <v>0</v>
      </c>
      <c r="AR287" s="73">
        <f>VALUE(IF(COUNTIFS($D$2:$D287,$D287)=1,MAX(0,SUMIFS(AP:AP,$D:$D,$D287)),0))</f>
        <v>0</v>
      </c>
      <c r="AS287" s="73">
        <f t="shared" si="122"/>
        <v>0</v>
      </c>
      <c r="AT287" s="73">
        <f>IF(COUNTIFS($D$2:$D287,$D287)=1,SUMIFS(AS:AS,$D:$D,$D287),0)</f>
        <v>0</v>
      </c>
      <c r="AU287" s="73">
        <f t="shared" si="140"/>
        <v>0</v>
      </c>
      <c r="AV287" s="73">
        <f t="shared" si="141"/>
        <v>0</v>
      </c>
      <c r="AW287" s="41">
        <f>SUMIFS(Combinaciones!$K:$K,Combinaciones!$A:$A,I287,Combinaciones!$B:$B,J287,Combinaciones!$F:$F,O287)*M287</f>
        <v>185670300</v>
      </c>
      <c r="AX287" s="73">
        <f>IF(COUNTIFS($D$2:$D287,$D287)=1,SUMIFS(AW:AW,$D:$D,$D287),0)</f>
        <v>0</v>
      </c>
      <c r="AY287" s="72">
        <v>0</v>
      </c>
      <c r="AZ287" s="71" t="s">
        <v>85</v>
      </c>
      <c r="BA287" s="75"/>
      <c r="BB287" s="73">
        <f t="shared" si="124"/>
        <v>0</v>
      </c>
      <c r="BC287" s="72">
        <v>0</v>
      </c>
      <c r="BD287" s="76">
        <f t="shared" si="142"/>
        <v>185670300</v>
      </c>
      <c r="BE287" s="73">
        <f>IF(COUNTIFS($D$2:$D287,$D287)=1,SUMIFS(BD:BD,$D:$D,$D287),0)</f>
        <v>0</v>
      </c>
      <c r="BF287" s="66">
        <v>0.02</v>
      </c>
      <c r="BG287" s="73">
        <f t="shared" si="145"/>
        <v>0</v>
      </c>
      <c r="BH287" s="73">
        <f>IF(COUNTIFS($D$2:$D287,$D287)=1,SUMIFS(BG:BG,$D:$D,$D287),0)</f>
        <v>0</v>
      </c>
      <c r="BI287" s="73">
        <f t="shared" si="125"/>
        <v>0</v>
      </c>
      <c r="BJ287" s="77">
        <f t="shared" si="143"/>
        <v>0</v>
      </c>
      <c r="BK287" s="44">
        <f t="shared" si="126"/>
        <v>185670300</v>
      </c>
      <c r="BL287" s="77">
        <f t="shared" si="127"/>
        <v>815492328</v>
      </c>
      <c r="BM287" s="73" t="str">
        <f>IF(COUNTIF($D$3:D287,D287)=1,BL287,"")</f>
        <v/>
      </c>
      <c r="BN287" s="41">
        <f t="shared" si="128"/>
        <v>0</v>
      </c>
      <c r="BO287" s="41">
        <f t="shared" si="129"/>
        <v>0</v>
      </c>
      <c r="BP287" s="77">
        <f t="shared" si="130"/>
        <v>0</v>
      </c>
      <c r="BQ287" s="77">
        <f t="shared" si="131"/>
        <v>0</v>
      </c>
      <c r="BR287" s="44" t="str">
        <f t="shared" si="132"/>
        <v/>
      </c>
      <c r="BS287" s="77" t="str">
        <f t="shared" si="144"/>
        <v/>
      </c>
      <c r="BT287" s="77">
        <f t="shared" si="133"/>
        <v>0</v>
      </c>
      <c r="BU287" s="77" t="str">
        <f t="shared" si="134"/>
        <v/>
      </c>
    </row>
    <row r="288" spans="1:73" hidden="1">
      <c r="A288" s="95" t="s">
        <v>76</v>
      </c>
      <c r="B288" s="67">
        <v>149</v>
      </c>
      <c r="C288" s="67" t="s">
        <v>77</v>
      </c>
      <c r="D288" s="68">
        <v>5020652025</v>
      </c>
      <c r="E288" s="68" t="str">
        <f t="shared" si="121"/>
        <v/>
      </c>
      <c r="F288" s="62"/>
      <c r="G288" s="67" t="s">
        <v>140</v>
      </c>
      <c r="H288" s="67" t="s">
        <v>317</v>
      </c>
      <c r="I288" s="67" t="s">
        <v>80</v>
      </c>
      <c r="J288" s="67" t="s">
        <v>81</v>
      </c>
      <c r="K288" s="38" t="str">
        <f>INDEX('[3]Zonificación '!$AK:$AK,MATCH(D288,'[3]Zonificación '!$B:$B,0))</f>
        <v>OPERADOR COMPONENTE PEDAGOGICO CON ALIMENTOS</v>
      </c>
      <c r="L288" s="67">
        <v>1</v>
      </c>
      <c r="M288" s="38">
        <f>SUMIFS(
   zonificación!$AA:$AA,
   zonificación!$A:$A,B288,
   zonificación!$K:$K, G288,
   zonificación!$I:$I,H288,
   zonificación!$W:$W, I288, zonificación!$AK:$AK, J288)</f>
        <v>36</v>
      </c>
      <c r="N288" s="69">
        <f>IF(COUNTIFS($D$2:$D288,D288)=1,SUMIFS($M:$M,D:D,D288),0)</f>
        <v>0</v>
      </c>
      <c r="O288" s="62">
        <v>3</v>
      </c>
      <c r="P288" s="67">
        <f>IF(COUNTIFS($D$2:$D288,D288)=1,SUMIFS($L:$L,D:D,D288),0)</f>
        <v>0</v>
      </c>
      <c r="Q288" s="70">
        <f>IF(COUNTIFS($D$2:$D288,D288)=1,SUMIFS($N:$N,D:D,D288),0)</f>
        <v>0</v>
      </c>
      <c r="R288" s="67" t="s">
        <v>82</v>
      </c>
      <c r="S288" s="67">
        <v>800069965</v>
      </c>
      <c r="T288" s="110">
        <v>800069965</v>
      </c>
      <c r="U288" s="67" t="s">
        <v>273</v>
      </c>
      <c r="V288" s="110" t="s">
        <v>273</v>
      </c>
      <c r="W288" s="67" t="s">
        <v>84</v>
      </c>
      <c r="X288" s="97">
        <v>46326</v>
      </c>
      <c r="Y288" s="72">
        <v>0</v>
      </c>
      <c r="Z288" s="73">
        <f>IF(COUNTIFS($D$2:$D288,$D288)=1,SUMIFS(Y:Y,$D:$D,$D288),0)</f>
        <v>0</v>
      </c>
      <c r="AA288" s="72">
        <v>0</v>
      </c>
      <c r="AB288" s="71" t="s">
        <v>85</v>
      </c>
      <c r="AC288" s="72">
        <v>0</v>
      </c>
      <c r="AD288" s="73">
        <f>IF(COUNTIFS($D$2:$D288,$D288)=1,SUMIFS(AC:AC,$D:$D,$D288),0)</f>
        <v>0</v>
      </c>
      <c r="AE288" s="73">
        <f>IF(COUNTIFS($D$2:$D288,$D288)=1,SUMIFS(AA:AA,$D:$D,$D288),0)</f>
        <v>0</v>
      </c>
      <c r="AF288" s="73">
        <f t="shared" si="135"/>
        <v>0</v>
      </c>
      <c r="AG288" s="73">
        <f t="shared" si="136"/>
        <v>0</v>
      </c>
      <c r="AH288" s="73">
        <f>IF(COUNTIFS($D$2:$D288,$D288)=1,SUMIFS(AG:AG,$D:$D,$D288),0)</f>
        <v>0</v>
      </c>
      <c r="AI288" s="65">
        <f t="shared" si="123"/>
        <v>2026</v>
      </c>
      <c r="AJ288" s="74">
        <f>AH288/VLOOKUP(AI288,SALARIOS!$A$1:$B$4,2,0)</f>
        <v>0</v>
      </c>
      <c r="AK288" s="72">
        <v>0</v>
      </c>
      <c r="AL288" s="72">
        <v>0</v>
      </c>
      <c r="AM288" s="72">
        <v>0</v>
      </c>
      <c r="AN288" s="72">
        <v>0</v>
      </c>
      <c r="AO288" s="73">
        <f t="shared" si="137"/>
        <v>0</v>
      </c>
      <c r="AP288" s="73">
        <f t="shared" si="138"/>
        <v>0</v>
      </c>
      <c r="AQ288" s="73">
        <f t="shared" si="139"/>
        <v>0</v>
      </c>
      <c r="AR288" s="73">
        <f>VALUE(IF(COUNTIFS($D$2:$D288,$D288)=1,MAX(0,SUMIFS(AP:AP,$D:$D,$D288)),0))</f>
        <v>0</v>
      </c>
      <c r="AS288" s="73">
        <f t="shared" si="122"/>
        <v>0</v>
      </c>
      <c r="AT288" s="73">
        <f>IF(COUNTIFS($D$2:$D288,$D288)=1,SUMIFS(AS:AS,$D:$D,$D288),0)</f>
        <v>0</v>
      </c>
      <c r="AU288" s="73">
        <f t="shared" si="140"/>
        <v>0</v>
      </c>
      <c r="AV288" s="73">
        <f t="shared" si="141"/>
        <v>0</v>
      </c>
      <c r="AW288" s="41">
        <f>SUMIFS(Combinaciones!$K:$K,Combinaciones!$A:$A,I288,Combinaciones!$B:$B,J288,Combinaciones!$F:$F,O288)*M288</f>
        <v>60807024</v>
      </c>
      <c r="AX288" s="73">
        <f>IF(COUNTIFS($D$2:$D288,$D288)=1,SUMIFS(AW:AW,$D:$D,$D288),0)</f>
        <v>0</v>
      </c>
      <c r="AY288" s="72">
        <v>0</v>
      </c>
      <c r="AZ288" s="71" t="s">
        <v>85</v>
      </c>
      <c r="BA288" s="75"/>
      <c r="BB288" s="73">
        <f t="shared" si="124"/>
        <v>0</v>
      </c>
      <c r="BC288" s="72">
        <v>0</v>
      </c>
      <c r="BD288" s="76">
        <f t="shared" si="142"/>
        <v>60807024</v>
      </c>
      <c r="BE288" s="73">
        <f>IF(COUNTIFS($D$2:$D288,$D288)=1,SUMIFS(BD:BD,$D:$D,$D288),0)</f>
        <v>0</v>
      </c>
      <c r="BF288" s="66">
        <v>0.02</v>
      </c>
      <c r="BG288" s="73">
        <f t="shared" si="145"/>
        <v>0</v>
      </c>
      <c r="BH288" s="73">
        <f>IF(COUNTIFS($D$2:$D288,$D288)=1,SUMIFS(BG:BG,$D:$D,$D288),0)</f>
        <v>0</v>
      </c>
      <c r="BI288" s="73">
        <f t="shared" si="125"/>
        <v>0</v>
      </c>
      <c r="BJ288" s="77">
        <f t="shared" si="143"/>
        <v>0</v>
      </c>
      <c r="BK288" s="44">
        <f t="shared" si="126"/>
        <v>60807024</v>
      </c>
      <c r="BL288" s="77">
        <f t="shared" si="127"/>
        <v>815492328</v>
      </c>
      <c r="BM288" s="73" t="str">
        <f>IF(COUNTIF($D$3:D288,D288)=1,BL288,"")</f>
        <v/>
      </c>
      <c r="BN288" s="41">
        <f t="shared" si="128"/>
        <v>0</v>
      </c>
      <c r="BO288" s="41">
        <f t="shared" si="129"/>
        <v>0</v>
      </c>
      <c r="BP288" s="77">
        <f t="shared" si="130"/>
        <v>0</v>
      </c>
      <c r="BQ288" s="77">
        <f t="shared" si="131"/>
        <v>0</v>
      </c>
      <c r="BR288" s="44" t="str">
        <f t="shared" si="132"/>
        <v/>
      </c>
      <c r="BS288" s="77" t="str">
        <f t="shared" si="144"/>
        <v/>
      </c>
      <c r="BT288" s="77">
        <f t="shared" si="133"/>
        <v>0</v>
      </c>
      <c r="BU288" s="77" t="str">
        <f t="shared" si="134"/>
        <v/>
      </c>
    </row>
    <row r="289" spans="1:73" hidden="1">
      <c r="A289" s="95" t="s">
        <v>76</v>
      </c>
      <c r="B289" s="67">
        <v>149</v>
      </c>
      <c r="C289" s="67" t="s">
        <v>77</v>
      </c>
      <c r="D289" s="68">
        <v>5020652025</v>
      </c>
      <c r="E289" s="68" t="str">
        <f t="shared" si="121"/>
        <v/>
      </c>
      <c r="F289" s="62"/>
      <c r="G289" s="67" t="s">
        <v>140</v>
      </c>
      <c r="H289" s="67" t="s">
        <v>317</v>
      </c>
      <c r="I289" s="67" t="s">
        <v>86</v>
      </c>
      <c r="J289" s="67" t="s">
        <v>81</v>
      </c>
      <c r="K289" s="38" t="str">
        <f>INDEX('[3]Zonificación '!$AK:$AK,MATCH(D289,'[3]Zonificación '!$B:$B,0))</f>
        <v>OPERADOR COMPONENTE PEDAGOGICO CON ALIMENTOS</v>
      </c>
      <c r="L289" s="67">
        <v>3</v>
      </c>
      <c r="M289" s="38">
        <f>SUMIFS(
   zonificación!$AA:$AA,
   zonificación!$A:$A,B289,
   zonificación!$K:$K, G289,
   zonificación!$I:$I,H289,
   zonificación!$W:$W, I289, zonificación!$AK:$AK, J289)</f>
        <v>80</v>
      </c>
      <c r="N289" s="69">
        <f>IF(COUNTIFS($D$2:$D289,D289)=1,SUMIFS($M:$M,D:D,D289),0)</f>
        <v>0</v>
      </c>
      <c r="O289" s="62">
        <v>3</v>
      </c>
      <c r="P289" s="67">
        <f>IF(COUNTIFS($D$2:$D289,D289)=1,SUMIFS($L:$L,D:D,D289),0)</f>
        <v>0</v>
      </c>
      <c r="Q289" s="70">
        <f>IF(COUNTIFS($D$2:$D289,D289)=1,SUMIFS($N:$N,D:D,D289),0)</f>
        <v>0</v>
      </c>
      <c r="R289" s="67" t="s">
        <v>82</v>
      </c>
      <c r="S289" s="67">
        <v>800069965</v>
      </c>
      <c r="T289" s="110">
        <v>800069965</v>
      </c>
      <c r="U289" s="67" t="s">
        <v>273</v>
      </c>
      <c r="V289" s="110" t="s">
        <v>273</v>
      </c>
      <c r="W289" s="67" t="s">
        <v>87</v>
      </c>
      <c r="X289" s="97">
        <v>46326</v>
      </c>
      <c r="Y289" s="72">
        <v>0</v>
      </c>
      <c r="Z289" s="73">
        <f>IF(COUNTIFS($D$2:$D289,$D289)=1,SUMIFS(Y:Y,$D:$D,$D289),0)</f>
        <v>0</v>
      </c>
      <c r="AA289" s="72">
        <v>0</v>
      </c>
      <c r="AB289" s="71" t="s">
        <v>85</v>
      </c>
      <c r="AC289" s="72">
        <v>0</v>
      </c>
      <c r="AD289" s="73">
        <f>IF(COUNTIFS($D$2:$D289,$D289)=1,SUMIFS(AC:AC,$D:$D,$D289),0)</f>
        <v>0</v>
      </c>
      <c r="AE289" s="73">
        <f>IF(COUNTIFS($D$2:$D289,$D289)=1,SUMIFS(AA:AA,$D:$D,$D289),0)</f>
        <v>0</v>
      </c>
      <c r="AF289" s="73">
        <f t="shared" si="135"/>
        <v>0</v>
      </c>
      <c r="AG289" s="73">
        <f t="shared" si="136"/>
        <v>0</v>
      </c>
      <c r="AH289" s="73">
        <f>IF(COUNTIFS($D$2:$D289,$D289)=1,SUMIFS(AG:AG,$D:$D,$D289),0)</f>
        <v>0</v>
      </c>
      <c r="AI289" s="65">
        <f t="shared" si="123"/>
        <v>2026</v>
      </c>
      <c r="AJ289" s="74">
        <f>AH289/VLOOKUP(AI289,SALARIOS!$A$1:$B$4,2,0)</f>
        <v>0</v>
      </c>
      <c r="AK289" s="72">
        <v>0</v>
      </c>
      <c r="AL289" s="72">
        <v>0</v>
      </c>
      <c r="AM289" s="72">
        <v>0</v>
      </c>
      <c r="AN289" s="72">
        <v>0</v>
      </c>
      <c r="AO289" s="73">
        <f t="shared" si="137"/>
        <v>0</v>
      </c>
      <c r="AP289" s="73">
        <f t="shared" si="138"/>
        <v>0</v>
      </c>
      <c r="AQ289" s="73">
        <f t="shared" si="139"/>
        <v>0</v>
      </c>
      <c r="AR289" s="73">
        <f>VALUE(IF(COUNTIFS($D$2:$D289,$D289)=1,MAX(0,SUMIFS(AP:AP,$D:$D,$D289)),0))</f>
        <v>0</v>
      </c>
      <c r="AS289" s="73">
        <f t="shared" si="122"/>
        <v>0</v>
      </c>
      <c r="AT289" s="73">
        <f>IF(COUNTIFS($D$2:$D289,$D289)=1,SUMIFS(AS:AS,$D:$D,$D289),0)</f>
        <v>0</v>
      </c>
      <c r="AU289" s="73">
        <f t="shared" si="140"/>
        <v>0</v>
      </c>
      <c r="AV289" s="73">
        <f t="shared" si="141"/>
        <v>0</v>
      </c>
      <c r="AW289" s="41">
        <f>SUMIFS(Combinaciones!$K:$K,Combinaciones!$A:$A,I289,Combinaciones!$B:$B,J289,Combinaciones!$F:$F,O289)*M289</f>
        <v>99024160</v>
      </c>
      <c r="AX289" s="73">
        <f>IF(COUNTIFS($D$2:$D289,$D289)=1,SUMIFS(AW:AW,$D:$D,$D289),0)</f>
        <v>0</v>
      </c>
      <c r="AY289" s="72">
        <v>0</v>
      </c>
      <c r="AZ289" s="71" t="s">
        <v>85</v>
      </c>
      <c r="BA289" s="75"/>
      <c r="BB289" s="73">
        <f t="shared" si="124"/>
        <v>0</v>
      </c>
      <c r="BC289" s="72">
        <v>0</v>
      </c>
      <c r="BD289" s="76">
        <f t="shared" si="142"/>
        <v>99024160</v>
      </c>
      <c r="BE289" s="73">
        <f>IF(COUNTIFS($D$2:$D289,$D289)=1,SUMIFS(BD:BD,$D:$D,$D289),0)</f>
        <v>0</v>
      </c>
      <c r="BF289" s="66">
        <v>0.02</v>
      </c>
      <c r="BG289" s="73">
        <f t="shared" si="145"/>
        <v>0</v>
      </c>
      <c r="BH289" s="73">
        <f>IF(COUNTIFS($D$2:$D289,$D289)=1,SUMIFS(BG:BG,$D:$D,$D289),0)</f>
        <v>0</v>
      </c>
      <c r="BI289" s="73">
        <f t="shared" si="125"/>
        <v>0</v>
      </c>
      <c r="BJ289" s="77">
        <f t="shared" si="143"/>
        <v>0</v>
      </c>
      <c r="BK289" s="44">
        <f t="shared" si="126"/>
        <v>99024160</v>
      </c>
      <c r="BL289" s="77">
        <f t="shared" si="127"/>
        <v>815492328</v>
      </c>
      <c r="BM289" s="73" t="str">
        <f>IF(COUNTIF($D$3:D289,D289)=1,BL289,"")</f>
        <v/>
      </c>
      <c r="BN289" s="41">
        <f t="shared" si="128"/>
        <v>0</v>
      </c>
      <c r="BO289" s="41">
        <f t="shared" si="129"/>
        <v>0</v>
      </c>
      <c r="BP289" s="77">
        <f t="shared" si="130"/>
        <v>0</v>
      </c>
      <c r="BQ289" s="77">
        <f t="shared" si="131"/>
        <v>0</v>
      </c>
      <c r="BR289" s="44" t="str">
        <f t="shared" si="132"/>
        <v/>
      </c>
      <c r="BS289" s="77" t="str">
        <f t="shared" si="144"/>
        <v/>
      </c>
      <c r="BT289" s="77">
        <f t="shared" si="133"/>
        <v>0</v>
      </c>
      <c r="BU289" s="77" t="str">
        <f t="shared" si="134"/>
        <v/>
      </c>
    </row>
    <row r="290" spans="1:73" hidden="1">
      <c r="A290" s="95" t="s">
        <v>76</v>
      </c>
      <c r="B290" s="67">
        <v>149</v>
      </c>
      <c r="C290" s="67" t="s">
        <v>77</v>
      </c>
      <c r="D290" s="68">
        <v>5020652025</v>
      </c>
      <c r="E290" s="68" t="str">
        <f t="shared" si="121"/>
        <v/>
      </c>
      <c r="F290" s="62"/>
      <c r="G290" s="67" t="s">
        <v>140</v>
      </c>
      <c r="H290" s="67" t="s">
        <v>318</v>
      </c>
      <c r="I290" s="67" t="s">
        <v>80</v>
      </c>
      <c r="J290" s="67" t="s">
        <v>81</v>
      </c>
      <c r="K290" s="38" t="str">
        <f>INDEX('[3]Zonificación '!$AK:$AK,MATCH(D290,'[3]Zonificación '!$B:$B,0))</f>
        <v>OPERADOR COMPONENTE PEDAGOGICO CON ALIMENTOS</v>
      </c>
      <c r="L290" s="67">
        <v>1</v>
      </c>
      <c r="M290" s="38">
        <f>SUMIFS(
   zonificación!$AA:$AA,
   zonificación!$A:$A,B290,
   zonificación!$K:$K, G290,
   zonificación!$I:$I,H290,
   zonificación!$W:$W, I290, zonificación!$AK:$AK, J290)</f>
        <v>101</v>
      </c>
      <c r="N290" s="69">
        <f>IF(COUNTIFS($D$2:$D290,D290)=1,SUMIFS($M:$M,D:D,D290),0)</f>
        <v>0</v>
      </c>
      <c r="O290" s="62">
        <v>3</v>
      </c>
      <c r="P290" s="67">
        <f>IF(COUNTIFS($D$2:$D290,D290)=1,SUMIFS($L:$L,D:D,D290),0)</f>
        <v>0</v>
      </c>
      <c r="Q290" s="70">
        <f>IF(COUNTIFS($D$2:$D290,D290)=1,SUMIFS($N:$N,D:D,D290),0)</f>
        <v>0</v>
      </c>
      <c r="R290" s="67" t="s">
        <v>82</v>
      </c>
      <c r="S290" s="67">
        <v>800069965</v>
      </c>
      <c r="T290" s="110">
        <v>800069965</v>
      </c>
      <c r="U290" s="67" t="s">
        <v>273</v>
      </c>
      <c r="V290" s="110" t="s">
        <v>273</v>
      </c>
      <c r="W290" s="67" t="s">
        <v>84</v>
      </c>
      <c r="X290" s="97">
        <v>46326</v>
      </c>
      <c r="Y290" s="72">
        <v>0</v>
      </c>
      <c r="Z290" s="73">
        <f>IF(COUNTIFS($D$2:$D290,$D290)=1,SUMIFS(Y:Y,$D:$D,$D290),0)</f>
        <v>0</v>
      </c>
      <c r="AA290" s="72">
        <v>0</v>
      </c>
      <c r="AB290" s="71" t="s">
        <v>85</v>
      </c>
      <c r="AC290" s="72">
        <v>0</v>
      </c>
      <c r="AD290" s="73">
        <f>IF(COUNTIFS($D$2:$D290,$D290)=1,SUMIFS(AC:AC,$D:$D,$D290),0)</f>
        <v>0</v>
      </c>
      <c r="AE290" s="73">
        <f>IF(COUNTIFS($D$2:$D290,$D290)=1,SUMIFS(AA:AA,$D:$D,$D290),0)</f>
        <v>0</v>
      </c>
      <c r="AF290" s="73">
        <f t="shared" si="135"/>
        <v>0</v>
      </c>
      <c r="AG290" s="73">
        <f t="shared" si="136"/>
        <v>0</v>
      </c>
      <c r="AH290" s="73">
        <f>IF(COUNTIFS($D$2:$D290,$D290)=1,SUMIFS(AG:AG,$D:$D,$D290),0)</f>
        <v>0</v>
      </c>
      <c r="AI290" s="65">
        <f t="shared" si="123"/>
        <v>2026</v>
      </c>
      <c r="AJ290" s="74">
        <f>AH290/VLOOKUP(AI290,SALARIOS!$A$1:$B$4,2,0)</f>
        <v>0</v>
      </c>
      <c r="AK290" s="72">
        <v>0</v>
      </c>
      <c r="AL290" s="72">
        <v>0</v>
      </c>
      <c r="AM290" s="72">
        <v>0</v>
      </c>
      <c r="AN290" s="72">
        <v>0</v>
      </c>
      <c r="AO290" s="73">
        <f t="shared" si="137"/>
        <v>0</v>
      </c>
      <c r="AP290" s="73">
        <f t="shared" si="138"/>
        <v>0</v>
      </c>
      <c r="AQ290" s="73">
        <f t="shared" si="139"/>
        <v>0</v>
      </c>
      <c r="AR290" s="73">
        <f>VALUE(IF(COUNTIFS($D$2:$D290,$D290)=1,MAX(0,SUMIFS(AP:AP,$D:$D,$D290)),0))</f>
        <v>0</v>
      </c>
      <c r="AS290" s="73">
        <f t="shared" si="122"/>
        <v>0</v>
      </c>
      <c r="AT290" s="73">
        <f>IF(COUNTIFS($D$2:$D290,$D290)=1,SUMIFS(AS:AS,$D:$D,$D290),0)</f>
        <v>0</v>
      </c>
      <c r="AU290" s="73">
        <f t="shared" si="140"/>
        <v>0</v>
      </c>
      <c r="AV290" s="73">
        <f t="shared" si="141"/>
        <v>0</v>
      </c>
      <c r="AW290" s="41">
        <f>SUMIFS(Combinaciones!$K:$K,Combinaciones!$A:$A,I290,Combinaciones!$B:$B,J290,Combinaciones!$F:$F,O290)*M290</f>
        <v>170597484</v>
      </c>
      <c r="AX290" s="73">
        <f>IF(COUNTIFS($D$2:$D290,$D290)=1,SUMIFS(AW:AW,$D:$D,$D290),0)</f>
        <v>0</v>
      </c>
      <c r="AY290" s="72">
        <v>0</v>
      </c>
      <c r="AZ290" s="71" t="s">
        <v>85</v>
      </c>
      <c r="BA290" s="75"/>
      <c r="BB290" s="73">
        <f t="shared" si="124"/>
        <v>0</v>
      </c>
      <c r="BC290" s="72">
        <v>0</v>
      </c>
      <c r="BD290" s="76">
        <f t="shared" si="142"/>
        <v>170597484</v>
      </c>
      <c r="BE290" s="73">
        <f>IF(COUNTIFS($D$2:$D290,$D290)=1,SUMIFS(BD:BD,$D:$D,$D290),0)</f>
        <v>0</v>
      </c>
      <c r="BF290" s="66">
        <v>0.02</v>
      </c>
      <c r="BG290" s="73">
        <f t="shared" si="145"/>
        <v>0</v>
      </c>
      <c r="BH290" s="73">
        <f>IF(COUNTIFS($D$2:$D290,$D290)=1,SUMIFS(BG:BG,$D:$D,$D290),0)</f>
        <v>0</v>
      </c>
      <c r="BI290" s="73">
        <f t="shared" si="125"/>
        <v>0</v>
      </c>
      <c r="BJ290" s="77">
        <f t="shared" si="143"/>
        <v>0</v>
      </c>
      <c r="BK290" s="44">
        <f t="shared" si="126"/>
        <v>170597484</v>
      </c>
      <c r="BL290" s="77">
        <f t="shared" si="127"/>
        <v>815492328</v>
      </c>
      <c r="BM290" s="73" t="str">
        <f>IF(COUNTIF($D$3:D290,D290)=1,BL290,"")</f>
        <v/>
      </c>
      <c r="BN290" s="41">
        <f t="shared" si="128"/>
        <v>0</v>
      </c>
      <c r="BO290" s="41">
        <f t="shared" si="129"/>
        <v>0</v>
      </c>
      <c r="BP290" s="77">
        <f t="shared" si="130"/>
        <v>0</v>
      </c>
      <c r="BQ290" s="77">
        <f t="shared" si="131"/>
        <v>0</v>
      </c>
      <c r="BR290" s="44" t="str">
        <f t="shared" si="132"/>
        <v/>
      </c>
      <c r="BS290" s="77" t="str">
        <f t="shared" si="144"/>
        <v/>
      </c>
      <c r="BT290" s="77">
        <f t="shared" si="133"/>
        <v>0</v>
      </c>
      <c r="BU290" s="77" t="str">
        <f t="shared" si="134"/>
        <v/>
      </c>
    </row>
    <row r="291" spans="1:73" hidden="1">
      <c r="A291" s="95" t="s">
        <v>76</v>
      </c>
      <c r="B291" s="67">
        <v>149</v>
      </c>
      <c r="C291" s="67" t="s">
        <v>77</v>
      </c>
      <c r="D291" s="68">
        <v>5020652025</v>
      </c>
      <c r="E291" s="68" t="str">
        <f t="shared" si="121"/>
        <v/>
      </c>
      <c r="F291" s="62"/>
      <c r="G291" s="67" t="s">
        <v>140</v>
      </c>
      <c r="H291" s="67" t="s">
        <v>318</v>
      </c>
      <c r="I291" s="67" t="s">
        <v>86</v>
      </c>
      <c r="J291" s="67" t="s">
        <v>81</v>
      </c>
      <c r="K291" s="38" t="str">
        <f>INDEX('[3]Zonificación '!$AK:$AK,MATCH(D291,'[3]Zonificación '!$B:$B,0))</f>
        <v>OPERADOR COMPONENTE PEDAGOGICO CON ALIMENTOS</v>
      </c>
      <c r="L291" s="67">
        <v>4</v>
      </c>
      <c r="M291" s="38">
        <f>SUMIFS(
   zonificación!$AA:$AA,
   zonificación!$A:$A,B291,
   zonificación!$K:$K, G291,
   zonificación!$I:$I,H291,
   zonificación!$W:$W, I291, zonificación!$AK:$AK, J291)</f>
        <v>160</v>
      </c>
      <c r="N291" s="69">
        <f>IF(COUNTIFS($D$2:$D291,D291)=1,SUMIFS($M:$M,D:D,D291),0)</f>
        <v>0</v>
      </c>
      <c r="O291" s="62">
        <v>3</v>
      </c>
      <c r="P291" s="67">
        <f>IF(COUNTIFS($D$2:$D291,D291)=1,SUMIFS($L:$L,D:D,D291),0)</f>
        <v>0</v>
      </c>
      <c r="Q291" s="70">
        <f>IF(COUNTIFS($D$2:$D291,D291)=1,SUMIFS($N:$N,D:D,D291),0)</f>
        <v>0</v>
      </c>
      <c r="R291" s="67" t="s">
        <v>82</v>
      </c>
      <c r="S291" s="67">
        <v>800069965</v>
      </c>
      <c r="T291" s="110">
        <v>800069965</v>
      </c>
      <c r="U291" s="67" t="s">
        <v>273</v>
      </c>
      <c r="V291" s="110" t="s">
        <v>273</v>
      </c>
      <c r="W291" s="67" t="s">
        <v>87</v>
      </c>
      <c r="X291" s="97">
        <v>46326</v>
      </c>
      <c r="Y291" s="72">
        <v>0</v>
      </c>
      <c r="Z291" s="73">
        <f>IF(COUNTIFS($D$2:$D291,$D291)=1,SUMIFS(Y:Y,$D:$D,$D291),0)</f>
        <v>0</v>
      </c>
      <c r="AA291" s="72">
        <v>0</v>
      </c>
      <c r="AB291" s="71" t="s">
        <v>85</v>
      </c>
      <c r="AC291" s="72">
        <v>0</v>
      </c>
      <c r="AD291" s="73">
        <f>IF(COUNTIFS($D$2:$D291,$D291)=1,SUMIFS(AC:AC,$D:$D,$D291),0)</f>
        <v>0</v>
      </c>
      <c r="AE291" s="73">
        <f>IF(COUNTIFS($D$2:$D291,$D291)=1,SUMIFS(AA:AA,$D:$D,$D291),0)</f>
        <v>0</v>
      </c>
      <c r="AF291" s="73">
        <f t="shared" si="135"/>
        <v>0</v>
      </c>
      <c r="AG291" s="73">
        <f t="shared" si="136"/>
        <v>0</v>
      </c>
      <c r="AH291" s="73">
        <f>IF(COUNTIFS($D$2:$D291,$D291)=1,SUMIFS(AG:AG,$D:$D,$D291),0)</f>
        <v>0</v>
      </c>
      <c r="AI291" s="65">
        <f t="shared" si="123"/>
        <v>2026</v>
      </c>
      <c r="AJ291" s="74">
        <f>AH291/VLOOKUP(AI291,SALARIOS!$A$1:$B$4,2,0)</f>
        <v>0</v>
      </c>
      <c r="AK291" s="72">
        <v>0</v>
      </c>
      <c r="AL291" s="72">
        <v>0</v>
      </c>
      <c r="AM291" s="72">
        <v>0</v>
      </c>
      <c r="AN291" s="72">
        <v>0</v>
      </c>
      <c r="AO291" s="73">
        <f t="shared" si="137"/>
        <v>0</v>
      </c>
      <c r="AP291" s="73">
        <f t="shared" si="138"/>
        <v>0</v>
      </c>
      <c r="AQ291" s="73">
        <f t="shared" si="139"/>
        <v>0</v>
      </c>
      <c r="AR291" s="73">
        <f>VALUE(IF(COUNTIFS($D$2:$D291,$D291)=1,MAX(0,SUMIFS(AP:AP,$D:$D,$D291)),0))</f>
        <v>0</v>
      </c>
      <c r="AS291" s="73">
        <f t="shared" si="122"/>
        <v>0</v>
      </c>
      <c r="AT291" s="73">
        <f>IF(COUNTIFS($D$2:$D291,$D291)=1,SUMIFS(AS:AS,$D:$D,$D291),0)</f>
        <v>0</v>
      </c>
      <c r="AU291" s="73">
        <f t="shared" si="140"/>
        <v>0</v>
      </c>
      <c r="AV291" s="73">
        <f t="shared" si="141"/>
        <v>0</v>
      </c>
      <c r="AW291" s="41">
        <f>SUMIFS(Combinaciones!$K:$K,Combinaciones!$A:$A,I291,Combinaciones!$B:$B,J291,Combinaciones!$F:$F,O291)*M291</f>
        <v>198048320</v>
      </c>
      <c r="AX291" s="73">
        <f>IF(COUNTIFS($D$2:$D291,$D291)=1,SUMIFS(AW:AW,$D:$D,$D291),0)</f>
        <v>0</v>
      </c>
      <c r="AY291" s="72">
        <v>0</v>
      </c>
      <c r="AZ291" s="71" t="s">
        <v>85</v>
      </c>
      <c r="BA291" s="75"/>
      <c r="BB291" s="73">
        <f t="shared" si="124"/>
        <v>0</v>
      </c>
      <c r="BC291" s="72">
        <v>0</v>
      </c>
      <c r="BD291" s="76">
        <f t="shared" si="142"/>
        <v>198048320</v>
      </c>
      <c r="BE291" s="73">
        <f>IF(COUNTIFS($D$2:$D291,$D291)=1,SUMIFS(BD:BD,$D:$D,$D291),0)</f>
        <v>0</v>
      </c>
      <c r="BF291" s="66">
        <v>0.02</v>
      </c>
      <c r="BG291" s="73">
        <f t="shared" si="145"/>
        <v>0</v>
      </c>
      <c r="BH291" s="73">
        <f>IF(COUNTIFS($D$2:$D291,$D291)=1,SUMIFS(BG:BG,$D:$D,$D291),0)</f>
        <v>0</v>
      </c>
      <c r="BI291" s="73">
        <f t="shared" si="125"/>
        <v>0</v>
      </c>
      <c r="BJ291" s="77">
        <f t="shared" si="143"/>
        <v>0</v>
      </c>
      <c r="BK291" s="44">
        <f t="shared" si="126"/>
        <v>198048320</v>
      </c>
      <c r="BL291" s="77">
        <f t="shared" si="127"/>
        <v>815492328</v>
      </c>
      <c r="BM291" s="73" t="str">
        <f>IF(COUNTIF($D$3:D291,D291)=1,BL291,"")</f>
        <v/>
      </c>
      <c r="BN291" s="41">
        <f t="shared" si="128"/>
        <v>0</v>
      </c>
      <c r="BO291" s="41">
        <f t="shared" si="129"/>
        <v>0</v>
      </c>
      <c r="BP291" s="77">
        <f t="shared" si="130"/>
        <v>0</v>
      </c>
      <c r="BQ291" s="77">
        <f t="shared" si="131"/>
        <v>0</v>
      </c>
      <c r="BR291" s="44" t="str">
        <f t="shared" si="132"/>
        <v/>
      </c>
      <c r="BS291" s="77" t="str">
        <f t="shared" si="144"/>
        <v/>
      </c>
      <c r="BT291" s="77">
        <f t="shared" si="133"/>
        <v>0</v>
      </c>
      <c r="BU291" s="77" t="str">
        <f t="shared" si="134"/>
        <v/>
      </c>
    </row>
    <row r="292" spans="1:73" hidden="1">
      <c r="A292" s="95" t="s">
        <v>76</v>
      </c>
      <c r="B292" s="67">
        <v>150</v>
      </c>
      <c r="C292" s="67" t="s">
        <v>77</v>
      </c>
      <c r="D292" s="68">
        <v>5020852025</v>
      </c>
      <c r="E292" s="68" t="str">
        <f t="shared" si="121"/>
        <v/>
      </c>
      <c r="F292" s="62"/>
      <c r="G292" s="67" t="s">
        <v>116</v>
      </c>
      <c r="H292" s="67" t="s">
        <v>117</v>
      </c>
      <c r="I292" s="67" t="s">
        <v>80</v>
      </c>
      <c r="J292" s="67" t="s">
        <v>81</v>
      </c>
      <c r="K292" s="38" t="str">
        <f>INDEX('[3]Zonificación '!$AK:$AK,MATCH(D292,'[3]Zonificación '!$B:$B,0))</f>
        <v>OPERADOR COMPONENTE PEDAGOGICO CON ALIMENTOS</v>
      </c>
      <c r="L292" s="67">
        <v>1</v>
      </c>
      <c r="M292" s="38">
        <f>SUMIFS(
   zonificación!$AA:$AA,
   zonificación!$A:$A,B292,
   zonificación!$K:$K, G292,
   zonificación!$I:$I,H292,
   zonificación!$W:$W, I292, zonificación!$AK:$AK, J292)</f>
        <v>31</v>
      </c>
      <c r="N292" s="69">
        <f>IF(COUNTIFS($D$2:$D292,D292)=1,SUMIFS($M:$M,D:D,D292),0)</f>
        <v>512</v>
      </c>
      <c r="O292" s="62">
        <v>3</v>
      </c>
      <c r="P292" s="67">
        <f>IF(COUNTIFS($D$2:$D292,D292)=1,SUMIFS($L:$L,D:D,D292),0)</f>
        <v>19</v>
      </c>
      <c r="Q292" s="70">
        <f>IF(COUNTIFS($D$2:$D292,D292)=1,SUMIFS($N:$N,D:D,D292),0)</f>
        <v>512</v>
      </c>
      <c r="R292" s="67" t="s">
        <v>82</v>
      </c>
      <c r="S292" s="67">
        <v>890985417</v>
      </c>
      <c r="T292" s="110">
        <v>890985417</v>
      </c>
      <c r="U292" s="67" t="s">
        <v>319</v>
      </c>
      <c r="V292" s="110" t="s">
        <v>319</v>
      </c>
      <c r="W292" s="67" t="s">
        <v>84</v>
      </c>
      <c r="X292" s="97">
        <v>46326</v>
      </c>
      <c r="Y292" s="72">
        <v>0</v>
      </c>
      <c r="Z292" s="73">
        <f>IF(COUNTIFS($D$2:$D292,$D292)=1,SUMIFS(Y:Y,$D:$D,$D292),0)</f>
        <v>0</v>
      </c>
      <c r="AA292" s="72">
        <v>0</v>
      </c>
      <c r="AB292" s="71" t="s">
        <v>85</v>
      </c>
      <c r="AC292" s="72">
        <v>0</v>
      </c>
      <c r="AD292" s="73">
        <f>IF(COUNTIFS($D$2:$D292,$D292)=1,SUMIFS(AC:AC,$D:$D,$D292),0)</f>
        <v>0</v>
      </c>
      <c r="AE292" s="73">
        <f>IF(COUNTIFS($D$2:$D292,$D292)=1,SUMIFS(AA:AA,$D:$D,$D292),0)</f>
        <v>0</v>
      </c>
      <c r="AF292" s="73">
        <f t="shared" si="135"/>
        <v>0</v>
      </c>
      <c r="AG292" s="73">
        <f t="shared" si="136"/>
        <v>0</v>
      </c>
      <c r="AH292" s="73">
        <f>IF(COUNTIFS($D$2:$D292,$D292)=1,SUMIFS(AG:AG,$D:$D,$D292),0)</f>
        <v>0</v>
      </c>
      <c r="AI292" s="65">
        <f t="shared" si="123"/>
        <v>2026</v>
      </c>
      <c r="AJ292" s="74">
        <f>AH292/VLOOKUP(AI292,SALARIOS!$A$1:$B$4,2,0)</f>
        <v>0</v>
      </c>
      <c r="AK292" s="72">
        <v>0</v>
      </c>
      <c r="AL292" s="72">
        <v>0</v>
      </c>
      <c r="AM292" s="72">
        <v>0</v>
      </c>
      <c r="AN292" s="72">
        <v>0</v>
      </c>
      <c r="AO292" s="73">
        <f t="shared" si="137"/>
        <v>0</v>
      </c>
      <c r="AP292" s="73">
        <f t="shared" si="138"/>
        <v>0</v>
      </c>
      <c r="AQ292" s="73">
        <f t="shared" si="139"/>
        <v>0</v>
      </c>
      <c r="AR292" s="73">
        <f>VALUE(IF(COUNTIFS($D$2:$D292,$D292)=1,MAX(0,SUMIFS(AP:AP,$D:$D,$D292)),0))</f>
        <v>0</v>
      </c>
      <c r="AS292" s="73">
        <f t="shared" si="122"/>
        <v>0</v>
      </c>
      <c r="AT292" s="73">
        <f>IF(COUNTIFS($D$2:$D292,$D292)=1,SUMIFS(AS:AS,$D:$D,$D292),0)</f>
        <v>0</v>
      </c>
      <c r="AU292" s="73">
        <f t="shared" si="140"/>
        <v>0</v>
      </c>
      <c r="AV292" s="73">
        <f t="shared" si="141"/>
        <v>0</v>
      </c>
      <c r="AW292" s="41">
        <f>SUMIFS(Combinaciones!$K:$K,Combinaciones!$A:$A,I292,Combinaciones!$B:$B,J292,Combinaciones!$F:$F,O292)*M292</f>
        <v>52361604</v>
      </c>
      <c r="AX292" s="73">
        <f>IF(COUNTIFS($D$2:$D292,$D292)=1,SUMIFS(AW:AW,$D:$D,$D292),0)</f>
        <v>730731522</v>
      </c>
      <c r="AY292" s="72">
        <v>0</v>
      </c>
      <c r="AZ292" s="71" t="s">
        <v>85</v>
      </c>
      <c r="BA292" s="75"/>
      <c r="BB292" s="73">
        <f t="shared" si="124"/>
        <v>0</v>
      </c>
      <c r="BC292" s="72">
        <v>0</v>
      </c>
      <c r="BD292" s="76">
        <f t="shared" si="142"/>
        <v>52361604</v>
      </c>
      <c r="BE292" s="73">
        <f>IF(COUNTIFS($D$2:$D292,$D292)=1,SUMIFS(BD:BD,$D:$D,$D292),0)</f>
        <v>730731522</v>
      </c>
      <c r="BF292" s="66">
        <v>0.02</v>
      </c>
      <c r="BG292" s="73">
        <f t="shared" si="145"/>
        <v>14614630.439999999</v>
      </c>
      <c r="BH292" s="73">
        <f>IF(COUNTIFS($D$2:$D292,$D292)=1,SUMIFS(BG:BG,$D:$D,$D292),0)</f>
        <v>14614630.439999999</v>
      </c>
      <c r="BI292" s="73">
        <f t="shared" si="125"/>
        <v>745346152.44000006</v>
      </c>
      <c r="BJ292" s="77">
        <f t="shared" si="143"/>
        <v>425.69194356061581</v>
      </c>
      <c r="BK292" s="44">
        <f t="shared" si="126"/>
        <v>52361604</v>
      </c>
      <c r="BL292" s="77">
        <f t="shared" si="127"/>
        <v>730731522</v>
      </c>
      <c r="BM292" s="73">
        <f>IF(COUNTIF($D$3:D292,D292)=1,BL292,"")</f>
        <v>730731522</v>
      </c>
      <c r="BN292" s="41">
        <f t="shared" si="128"/>
        <v>14614630.439999999</v>
      </c>
      <c r="BO292" s="41">
        <f t="shared" si="129"/>
        <v>745346152.44000006</v>
      </c>
      <c r="BP292" s="77">
        <f t="shared" si="130"/>
        <v>0</v>
      </c>
      <c r="BQ292" s="77">
        <f t="shared" si="131"/>
        <v>425.69194356061581</v>
      </c>
      <c r="BR292" s="44" t="str">
        <f t="shared" si="132"/>
        <v/>
      </c>
      <c r="BS292" s="77" t="str">
        <f t="shared" si="144"/>
        <v/>
      </c>
      <c r="BT292" s="77">
        <f t="shared" si="133"/>
        <v>425.69194356061581</v>
      </c>
      <c r="BU292" s="77" t="str">
        <f t="shared" si="134"/>
        <v/>
      </c>
    </row>
    <row r="293" spans="1:73" hidden="1">
      <c r="A293" s="95" t="s">
        <v>76</v>
      </c>
      <c r="B293" s="67">
        <v>150</v>
      </c>
      <c r="C293" s="67" t="s">
        <v>77</v>
      </c>
      <c r="D293" s="68">
        <v>5020852025</v>
      </c>
      <c r="E293" s="68" t="str">
        <f t="shared" si="121"/>
        <v/>
      </c>
      <c r="F293" s="62"/>
      <c r="G293" s="67" t="s">
        <v>116</v>
      </c>
      <c r="H293" s="67" t="s">
        <v>117</v>
      </c>
      <c r="I293" s="67" t="s">
        <v>86</v>
      </c>
      <c r="J293" s="67" t="s">
        <v>81</v>
      </c>
      <c r="K293" s="38" t="str">
        <f>INDEX('[3]Zonificación '!$AK:$AK,MATCH(D293,'[3]Zonificación '!$B:$B,0))</f>
        <v>OPERADOR COMPONENTE PEDAGOGICO CON ALIMENTOS</v>
      </c>
      <c r="L293" s="67">
        <v>1</v>
      </c>
      <c r="M293" s="38">
        <f>SUMIFS(
   zonificación!$AA:$AA,
   zonificación!$A:$A,B293,
   zonificación!$K:$K, G293,
   zonificación!$I:$I,H293,
   zonificación!$W:$W, I293, zonificación!$AK:$AK, J293)</f>
        <v>10</v>
      </c>
      <c r="N293" s="69">
        <f>IF(COUNTIFS($D$2:$D293,D293)=1,SUMIFS($M:$M,D:D,D293),0)</f>
        <v>0</v>
      </c>
      <c r="O293" s="62">
        <v>3</v>
      </c>
      <c r="P293" s="67">
        <f>IF(COUNTIFS($D$2:$D293,D293)=1,SUMIFS($L:$L,D:D,D293),0)</f>
        <v>0</v>
      </c>
      <c r="Q293" s="70">
        <f>IF(COUNTIFS($D$2:$D293,D293)=1,SUMIFS($N:$N,D:D,D293),0)</f>
        <v>0</v>
      </c>
      <c r="R293" s="67" t="s">
        <v>82</v>
      </c>
      <c r="S293" s="67">
        <v>890985417</v>
      </c>
      <c r="T293" s="110">
        <v>890985417</v>
      </c>
      <c r="U293" s="67" t="s">
        <v>319</v>
      </c>
      <c r="V293" s="110" t="s">
        <v>319</v>
      </c>
      <c r="W293" s="67" t="s">
        <v>87</v>
      </c>
      <c r="X293" s="97">
        <v>46326</v>
      </c>
      <c r="Y293" s="72">
        <v>0</v>
      </c>
      <c r="Z293" s="73">
        <f>IF(COUNTIFS($D$2:$D293,$D293)=1,SUMIFS(Y:Y,$D:$D,$D293),0)</f>
        <v>0</v>
      </c>
      <c r="AA293" s="72">
        <v>0</v>
      </c>
      <c r="AB293" s="71" t="s">
        <v>85</v>
      </c>
      <c r="AC293" s="72">
        <v>0</v>
      </c>
      <c r="AD293" s="73">
        <f>IF(COUNTIFS($D$2:$D293,$D293)=1,SUMIFS(AC:AC,$D:$D,$D293),0)</f>
        <v>0</v>
      </c>
      <c r="AE293" s="73">
        <f>IF(COUNTIFS($D$2:$D293,$D293)=1,SUMIFS(AA:AA,$D:$D,$D293),0)</f>
        <v>0</v>
      </c>
      <c r="AF293" s="73">
        <f t="shared" si="135"/>
        <v>0</v>
      </c>
      <c r="AG293" s="73">
        <f t="shared" si="136"/>
        <v>0</v>
      </c>
      <c r="AH293" s="73">
        <f>IF(COUNTIFS($D$2:$D293,$D293)=1,SUMIFS(AG:AG,$D:$D,$D293),0)</f>
        <v>0</v>
      </c>
      <c r="AI293" s="65">
        <f t="shared" si="123"/>
        <v>2026</v>
      </c>
      <c r="AJ293" s="74">
        <f>AH293/VLOOKUP(AI293,SALARIOS!$A$1:$B$4,2,0)</f>
        <v>0</v>
      </c>
      <c r="AK293" s="72">
        <v>0</v>
      </c>
      <c r="AL293" s="72">
        <v>0</v>
      </c>
      <c r="AM293" s="72">
        <v>0</v>
      </c>
      <c r="AN293" s="72">
        <v>0</v>
      </c>
      <c r="AO293" s="73">
        <f t="shared" si="137"/>
        <v>0</v>
      </c>
      <c r="AP293" s="73">
        <f t="shared" si="138"/>
        <v>0</v>
      </c>
      <c r="AQ293" s="73">
        <f t="shared" si="139"/>
        <v>0</v>
      </c>
      <c r="AR293" s="73">
        <f>VALUE(IF(COUNTIFS($D$2:$D293,$D293)=1,MAX(0,SUMIFS(AP:AP,$D:$D,$D293)),0))</f>
        <v>0</v>
      </c>
      <c r="AS293" s="73">
        <f t="shared" si="122"/>
        <v>0</v>
      </c>
      <c r="AT293" s="73">
        <f>IF(COUNTIFS($D$2:$D293,$D293)=1,SUMIFS(AS:AS,$D:$D,$D293),0)</f>
        <v>0</v>
      </c>
      <c r="AU293" s="73">
        <f t="shared" si="140"/>
        <v>0</v>
      </c>
      <c r="AV293" s="73">
        <f t="shared" si="141"/>
        <v>0</v>
      </c>
      <c r="AW293" s="41">
        <f>SUMIFS(Combinaciones!$K:$K,Combinaciones!$A:$A,I293,Combinaciones!$B:$B,J293,Combinaciones!$F:$F,O293)*M293</f>
        <v>12378020</v>
      </c>
      <c r="AX293" s="73">
        <f>IF(COUNTIFS($D$2:$D293,$D293)=1,SUMIFS(AW:AW,$D:$D,$D293),0)</f>
        <v>0</v>
      </c>
      <c r="AY293" s="72">
        <v>0</v>
      </c>
      <c r="AZ293" s="71" t="s">
        <v>85</v>
      </c>
      <c r="BA293" s="75"/>
      <c r="BB293" s="73">
        <f t="shared" si="124"/>
        <v>0</v>
      </c>
      <c r="BC293" s="72">
        <v>0</v>
      </c>
      <c r="BD293" s="76">
        <f t="shared" si="142"/>
        <v>12378020</v>
      </c>
      <c r="BE293" s="73">
        <f>IF(COUNTIFS($D$2:$D293,$D293)=1,SUMIFS(BD:BD,$D:$D,$D293),0)</f>
        <v>0</v>
      </c>
      <c r="BF293" s="66">
        <v>0.02</v>
      </c>
      <c r="BG293" s="73">
        <f t="shared" si="145"/>
        <v>0</v>
      </c>
      <c r="BH293" s="73">
        <f>IF(COUNTIFS($D$2:$D293,$D293)=1,SUMIFS(BG:BG,$D:$D,$D293),0)</f>
        <v>0</v>
      </c>
      <c r="BI293" s="73">
        <f t="shared" si="125"/>
        <v>0</v>
      </c>
      <c r="BJ293" s="77">
        <f t="shared" si="143"/>
        <v>0</v>
      </c>
      <c r="BK293" s="44">
        <f t="shared" si="126"/>
        <v>12378020</v>
      </c>
      <c r="BL293" s="77">
        <f t="shared" si="127"/>
        <v>730731522</v>
      </c>
      <c r="BM293" s="73" t="str">
        <f>IF(COUNTIF($D$3:D293,D293)=1,BL293,"")</f>
        <v/>
      </c>
      <c r="BN293" s="41">
        <f t="shared" si="128"/>
        <v>0</v>
      </c>
      <c r="BO293" s="41">
        <f t="shared" si="129"/>
        <v>0</v>
      </c>
      <c r="BP293" s="77">
        <f t="shared" si="130"/>
        <v>0</v>
      </c>
      <c r="BQ293" s="77">
        <f t="shared" si="131"/>
        <v>0</v>
      </c>
      <c r="BR293" s="44" t="str">
        <f t="shared" si="132"/>
        <v/>
      </c>
      <c r="BS293" s="77" t="str">
        <f t="shared" si="144"/>
        <v/>
      </c>
      <c r="BT293" s="77">
        <f t="shared" si="133"/>
        <v>0</v>
      </c>
      <c r="BU293" s="77" t="str">
        <f t="shared" si="134"/>
        <v/>
      </c>
    </row>
    <row r="294" spans="1:73" hidden="1">
      <c r="A294" s="95" t="s">
        <v>76</v>
      </c>
      <c r="B294" s="67">
        <v>150</v>
      </c>
      <c r="C294" s="67" t="s">
        <v>77</v>
      </c>
      <c r="D294" s="68">
        <v>5020852025</v>
      </c>
      <c r="E294" s="68" t="str">
        <f t="shared" si="121"/>
        <v/>
      </c>
      <c r="F294" s="62"/>
      <c r="G294" s="67" t="s">
        <v>116</v>
      </c>
      <c r="H294" s="67" t="s">
        <v>122</v>
      </c>
      <c r="I294" s="67" t="s">
        <v>80</v>
      </c>
      <c r="J294" s="67" t="s">
        <v>81</v>
      </c>
      <c r="K294" s="38" t="str">
        <f>INDEX('[3]Zonificación '!$AK:$AK,MATCH(D294,'[3]Zonificación '!$B:$B,0))</f>
        <v>OPERADOR COMPONENTE PEDAGOGICO CON ALIMENTOS</v>
      </c>
      <c r="L294" s="67">
        <v>1</v>
      </c>
      <c r="M294" s="38">
        <f>SUMIFS(
   zonificación!$AA:$AA,
   zonificación!$A:$A,B294,
   zonificación!$K:$K, G294,
   zonificación!$I:$I,H294,
   zonificación!$W:$W, I294, zonificación!$AK:$AK, J294)</f>
        <v>32</v>
      </c>
      <c r="N294" s="69">
        <f>IF(COUNTIFS($D$2:$D294,D294)=1,SUMIFS($M:$M,D:D,D294),0)</f>
        <v>0</v>
      </c>
      <c r="O294" s="62">
        <v>3</v>
      </c>
      <c r="P294" s="67">
        <f>IF(COUNTIFS($D$2:$D294,D294)=1,SUMIFS($L:$L,D:D,D294),0)</f>
        <v>0</v>
      </c>
      <c r="Q294" s="70">
        <f>IF(COUNTIFS($D$2:$D294,D294)=1,SUMIFS($N:$N,D:D,D294),0)</f>
        <v>0</v>
      </c>
      <c r="R294" s="67" t="s">
        <v>82</v>
      </c>
      <c r="S294" s="67">
        <v>890985417</v>
      </c>
      <c r="T294" s="110">
        <v>890985417</v>
      </c>
      <c r="U294" s="67" t="s">
        <v>319</v>
      </c>
      <c r="V294" s="110" t="s">
        <v>319</v>
      </c>
      <c r="W294" s="67" t="s">
        <v>84</v>
      </c>
      <c r="X294" s="97">
        <v>46326</v>
      </c>
      <c r="Y294" s="72">
        <v>0</v>
      </c>
      <c r="Z294" s="73">
        <f>IF(COUNTIFS($D$2:$D294,$D294)=1,SUMIFS(Y:Y,$D:$D,$D294),0)</f>
        <v>0</v>
      </c>
      <c r="AA294" s="72">
        <v>0</v>
      </c>
      <c r="AB294" s="71" t="s">
        <v>85</v>
      </c>
      <c r="AC294" s="72">
        <v>0</v>
      </c>
      <c r="AD294" s="73">
        <f>IF(COUNTIFS($D$2:$D294,$D294)=1,SUMIFS(AC:AC,$D:$D,$D294),0)</f>
        <v>0</v>
      </c>
      <c r="AE294" s="73">
        <f>IF(COUNTIFS($D$2:$D294,$D294)=1,SUMIFS(AA:AA,$D:$D,$D294),0)</f>
        <v>0</v>
      </c>
      <c r="AF294" s="73">
        <f t="shared" si="135"/>
        <v>0</v>
      </c>
      <c r="AG294" s="73">
        <f t="shared" si="136"/>
        <v>0</v>
      </c>
      <c r="AH294" s="73">
        <f>IF(COUNTIFS($D$2:$D294,$D294)=1,SUMIFS(AG:AG,$D:$D,$D294),0)</f>
        <v>0</v>
      </c>
      <c r="AI294" s="65">
        <f t="shared" si="123"/>
        <v>2026</v>
      </c>
      <c r="AJ294" s="74">
        <f>AH294/VLOOKUP(AI294,SALARIOS!$A$1:$B$4,2,0)</f>
        <v>0</v>
      </c>
      <c r="AK294" s="72">
        <v>0</v>
      </c>
      <c r="AL294" s="72">
        <v>0</v>
      </c>
      <c r="AM294" s="72">
        <v>0</v>
      </c>
      <c r="AN294" s="72">
        <v>0</v>
      </c>
      <c r="AO294" s="73">
        <f t="shared" si="137"/>
        <v>0</v>
      </c>
      <c r="AP294" s="73">
        <f t="shared" si="138"/>
        <v>0</v>
      </c>
      <c r="AQ294" s="73">
        <f t="shared" si="139"/>
        <v>0</v>
      </c>
      <c r="AR294" s="73">
        <f>VALUE(IF(COUNTIFS($D$2:$D294,$D294)=1,MAX(0,SUMIFS(AP:AP,$D:$D,$D294)),0))</f>
        <v>0</v>
      </c>
      <c r="AS294" s="73">
        <f t="shared" si="122"/>
        <v>0</v>
      </c>
      <c r="AT294" s="73">
        <f>IF(COUNTIFS($D$2:$D294,$D294)=1,SUMIFS(AS:AS,$D:$D,$D294),0)</f>
        <v>0</v>
      </c>
      <c r="AU294" s="73">
        <f t="shared" si="140"/>
        <v>0</v>
      </c>
      <c r="AV294" s="73">
        <f t="shared" si="141"/>
        <v>0</v>
      </c>
      <c r="AW294" s="41">
        <f>SUMIFS(Combinaciones!$K:$K,Combinaciones!$A:$A,I294,Combinaciones!$B:$B,J294,Combinaciones!$F:$F,O294)*M294</f>
        <v>54050688</v>
      </c>
      <c r="AX294" s="73">
        <f>IF(COUNTIFS($D$2:$D294,$D294)=1,SUMIFS(AW:AW,$D:$D,$D294),0)</f>
        <v>0</v>
      </c>
      <c r="AY294" s="72">
        <v>0</v>
      </c>
      <c r="AZ294" s="71" t="s">
        <v>85</v>
      </c>
      <c r="BA294" s="75"/>
      <c r="BB294" s="73">
        <f t="shared" si="124"/>
        <v>0</v>
      </c>
      <c r="BC294" s="72">
        <v>0</v>
      </c>
      <c r="BD294" s="76">
        <f t="shared" si="142"/>
        <v>54050688</v>
      </c>
      <c r="BE294" s="73">
        <f>IF(COUNTIFS($D$2:$D294,$D294)=1,SUMIFS(BD:BD,$D:$D,$D294),0)</f>
        <v>0</v>
      </c>
      <c r="BF294" s="66">
        <v>0.02</v>
      </c>
      <c r="BG294" s="73">
        <f t="shared" si="145"/>
        <v>0</v>
      </c>
      <c r="BH294" s="73">
        <f>IF(COUNTIFS($D$2:$D294,$D294)=1,SUMIFS(BG:BG,$D:$D,$D294),0)</f>
        <v>0</v>
      </c>
      <c r="BI294" s="73">
        <f t="shared" si="125"/>
        <v>0</v>
      </c>
      <c r="BJ294" s="77">
        <f t="shared" si="143"/>
        <v>0</v>
      </c>
      <c r="BK294" s="44">
        <f t="shared" si="126"/>
        <v>54050688</v>
      </c>
      <c r="BL294" s="77">
        <f t="shared" si="127"/>
        <v>730731522</v>
      </c>
      <c r="BM294" s="73" t="str">
        <f>IF(COUNTIF($D$3:D294,D294)=1,BL294,"")</f>
        <v/>
      </c>
      <c r="BN294" s="41">
        <f t="shared" si="128"/>
        <v>0</v>
      </c>
      <c r="BO294" s="41">
        <f t="shared" si="129"/>
        <v>0</v>
      </c>
      <c r="BP294" s="77">
        <f t="shared" si="130"/>
        <v>0</v>
      </c>
      <c r="BQ294" s="77">
        <f t="shared" si="131"/>
        <v>0</v>
      </c>
      <c r="BR294" s="44" t="str">
        <f t="shared" si="132"/>
        <v/>
      </c>
      <c r="BS294" s="77" t="str">
        <f t="shared" si="144"/>
        <v/>
      </c>
      <c r="BT294" s="77">
        <f t="shared" si="133"/>
        <v>0</v>
      </c>
      <c r="BU294" s="77" t="str">
        <f t="shared" si="134"/>
        <v/>
      </c>
    </row>
    <row r="295" spans="1:73" hidden="1">
      <c r="A295" s="95" t="s">
        <v>76</v>
      </c>
      <c r="B295" s="67">
        <v>150</v>
      </c>
      <c r="C295" s="67" t="s">
        <v>77</v>
      </c>
      <c r="D295" s="68">
        <v>5020852025</v>
      </c>
      <c r="E295" s="68" t="str">
        <f t="shared" si="121"/>
        <v/>
      </c>
      <c r="F295" s="62"/>
      <c r="G295" s="67" t="s">
        <v>116</v>
      </c>
      <c r="H295" s="67" t="s">
        <v>132</v>
      </c>
      <c r="I295" s="67" t="s">
        <v>89</v>
      </c>
      <c r="J295" s="67" t="s">
        <v>81</v>
      </c>
      <c r="K295" s="38" t="str">
        <f>INDEX('[3]Zonificación '!$AK:$AK,MATCH(D295,'[3]Zonificación '!$B:$B,0))</f>
        <v>OPERADOR COMPONENTE PEDAGOGICO CON ALIMENTOS</v>
      </c>
      <c r="L295" s="67">
        <v>1</v>
      </c>
      <c r="M295" s="38">
        <f>SUMIFS(
   zonificación!$AA:$AA,
   zonificación!$A:$A,B295,
   zonificación!$K:$K, G295,
   zonificación!$I:$I,H295,
   zonificación!$W:$W, I295, zonificación!$AK:$AK, J295)</f>
        <v>48</v>
      </c>
      <c r="N295" s="69">
        <f>IF(COUNTIFS($D$2:$D295,D295)=1,SUMIFS($M:$M,D:D,D295),0)</f>
        <v>0</v>
      </c>
      <c r="O295" s="62">
        <v>3</v>
      </c>
      <c r="P295" s="67">
        <f>IF(COUNTIFS($D$2:$D295,D295)=1,SUMIFS($L:$L,D:D,D295),0)</f>
        <v>0</v>
      </c>
      <c r="Q295" s="70">
        <f>IF(COUNTIFS($D$2:$D295,D295)=1,SUMIFS($N:$N,D:D,D295),0)</f>
        <v>0</v>
      </c>
      <c r="R295" s="67" t="s">
        <v>82</v>
      </c>
      <c r="S295" s="67">
        <v>890985417</v>
      </c>
      <c r="T295" s="110">
        <v>890985417</v>
      </c>
      <c r="U295" s="67" t="s">
        <v>319</v>
      </c>
      <c r="V295" s="110" t="s">
        <v>319</v>
      </c>
      <c r="W295" s="67" t="s">
        <v>84</v>
      </c>
      <c r="X295" s="97">
        <v>46326</v>
      </c>
      <c r="Y295" s="72">
        <v>0</v>
      </c>
      <c r="Z295" s="73">
        <f>IF(COUNTIFS($D$2:$D295,$D295)=1,SUMIFS(Y:Y,$D:$D,$D295),0)</f>
        <v>0</v>
      </c>
      <c r="AA295" s="72">
        <v>0</v>
      </c>
      <c r="AB295" s="71" t="s">
        <v>85</v>
      </c>
      <c r="AC295" s="72">
        <v>0</v>
      </c>
      <c r="AD295" s="73">
        <f>IF(COUNTIFS($D$2:$D295,$D295)=1,SUMIFS(AC:AC,$D:$D,$D295),0)</f>
        <v>0</v>
      </c>
      <c r="AE295" s="73">
        <f>IF(COUNTIFS($D$2:$D295,$D295)=1,SUMIFS(AA:AA,$D:$D,$D295),0)</f>
        <v>0</v>
      </c>
      <c r="AF295" s="73">
        <f t="shared" si="135"/>
        <v>0</v>
      </c>
      <c r="AG295" s="73">
        <f t="shared" si="136"/>
        <v>0</v>
      </c>
      <c r="AH295" s="73">
        <f>IF(COUNTIFS($D$2:$D295,$D295)=1,SUMIFS(AG:AG,$D:$D,$D295),0)</f>
        <v>0</v>
      </c>
      <c r="AI295" s="65">
        <f t="shared" si="123"/>
        <v>2026</v>
      </c>
      <c r="AJ295" s="74">
        <f>AH295/VLOOKUP(AI295,SALARIOS!$A$1:$B$4,2,0)</f>
        <v>0</v>
      </c>
      <c r="AK295" s="72">
        <v>0</v>
      </c>
      <c r="AL295" s="72">
        <v>0</v>
      </c>
      <c r="AM295" s="72">
        <v>0</v>
      </c>
      <c r="AN295" s="72">
        <v>0</v>
      </c>
      <c r="AO295" s="73">
        <f t="shared" si="137"/>
        <v>0</v>
      </c>
      <c r="AP295" s="73">
        <f t="shared" si="138"/>
        <v>0</v>
      </c>
      <c r="AQ295" s="73">
        <f t="shared" si="139"/>
        <v>0</v>
      </c>
      <c r="AR295" s="73">
        <f>VALUE(IF(COUNTIFS($D$2:$D295,$D295)=1,MAX(0,SUMIFS(AP:AP,$D:$D,$D295)),0))</f>
        <v>0</v>
      </c>
      <c r="AS295" s="73">
        <f t="shared" si="122"/>
        <v>0</v>
      </c>
      <c r="AT295" s="73">
        <f>IF(COUNTIFS($D$2:$D295,$D295)=1,SUMIFS(AS:AS,$D:$D,$D295),0)</f>
        <v>0</v>
      </c>
      <c r="AU295" s="73">
        <f t="shared" si="140"/>
        <v>0</v>
      </c>
      <c r="AV295" s="73">
        <f t="shared" si="141"/>
        <v>0</v>
      </c>
      <c r="AW295" s="41">
        <f>SUMIFS(Combinaciones!$K:$K,Combinaciones!$A:$A,I295,Combinaciones!$B:$B,J295,Combinaciones!$F:$F,O295)*M295</f>
        <v>83734992</v>
      </c>
      <c r="AX295" s="73">
        <f>IF(COUNTIFS($D$2:$D295,$D295)=1,SUMIFS(AW:AW,$D:$D,$D295),0)</f>
        <v>0</v>
      </c>
      <c r="AY295" s="72">
        <v>0</v>
      </c>
      <c r="AZ295" s="71" t="s">
        <v>85</v>
      </c>
      <c r="BA295" s="75"/>
      <c r="BB295" s="73">
        <f t="shared" si="124"/>
        <v>0</v>
      </c>
      <c r="BC295" s="72">
        <v>0</v>
      </c>
      <c r="BD295" s="76">
        <f t="shared" si="142"/>
        <v>83734992</v>
      </c>
      <c r="BE295" s="73">
        <f>IF(COUNTIFS($D$2:$D295,$D295)=1,SUMIFS(BD:BD,$D:$D,$D295),0)</f>
        <v>0</v>
      </c>
      <c r="BF295" s="66">
        <v>0.02</v>
      </c>
      <c r="BG295" s="73">
        <f t="shared" si="145"/>
        <v>0</v>
      </c>
      <c r="BH295" s="73">
        <f>IF(COUNTIFS($D$2:$D295,$D295)=1,SUMIFS(BG:BG,$D:$D,$D295),0)</f>
        <v>0</v>
      </c>
      <c r="BI295" s="73">
        <f t="shared" si="125"/>
        <v>0</v>
      </c>
      <c r="BJ295" s="77">
        <f t="shared" si="143"/>
        <v>0</v>
      </c>
      <c r="BK295" s="44">
        <f t="shared" si="126"/>
        <v>83734992</v>
      </c>
      <c r="BL295" s="77">
        <f t="shared" si="127"/>
        <v>730731522</v>
      </c>
      <c r="BM295" s="73" t="str">
        <f>IF(COUNTIF($D$3:D295,D295)=1,BL295,"")</f>
        <v/>
      </c>
      <c r="BN295" s="41">
        <f t="shared" si="128"/>
        <v>0</v>
      </c>
      <c r="BO295" s="41">
        <f t="shared" si="129"/>
        <v>0</v>
      </c>
      <c r="BP295" s="77">
        <f t="shared" si="130"/>
        <v>0</v>
      </c>
      <c r="BQ295" s="77">
        <f t="shared" si="131"/>
        <v>0</v>
      </c>
      <c r="BR295" s="44" t="str">
        <f t="shared" si="132"/>
        <v/>
      </c>
      <c r="BS295" s="77" t="str">
        <f t="shared" si="144"/>
        <v/>
      </c>
      <c r="BT295" s="77">
        <f t="shared" si="133"/>
        <v>0</v>
      </c>
      <c r="BU295" s="77" t="str">
        <f t="shared" si="134"/>
        <v/>
      </c>
    </row>
    <row r="296" spans="1:73" hidden="1">
      <c r="A296" s="95" t="s">
        <v>76</v>
      </c>
      <c r="B296" s="67">
        <v>150</v>
      </c>
      <c r="C296" s="67" t="s">
        <v>77</v>
      </c>
      <c r="D296" s="68">
        <v>5020852025</v>
      </c>
      <c r="E296" s="68" t="str">
        <f t="shared" si="121"/>
        <v/>
      </c>
      <c r="F296" s="62"/>
      <c r="G296" s="67" t="s">
        <v>116</v>
      </c>
      <c r="H296" s="67" t="s">
        <v>132</v>
      </c>
      <c r="I296" s="67" t="s">
        <v>80</v>
      </c>
      <c r="J296" s="67" t="s">
        <v>81</v>
      </c>
      <c r="K296" s="38" t="str">
        <f>INDEX('[3]Zonificación '!$AK:$AK,MATCH(D296,'[3]Zonificación '!$B:$B,0))</f>
        <v>OPERADOR COMPONENTE PEDAGOGICO CON ALIMENTOS</v>
      </c>
      <c r="L296" s="67">
        <v>2</v>
      </c>
      <c r="M296" s="38">
        <f>SUMIFS(
   zonificación!$AA:$AA,
   zonificación!$A:$A,B296,
   zonificación!$K:$K, G296,
   zonificación!$I:$I,H296,
   zonificación!$W:$W, I296, zonificación!$AK:$AK, J296)</f>
        <v>98</v>
      </c>
      <c r="N296" s="69">
        <f>IF(COUNTIFS($D$2:$D296,D296)=1,SUMIFS($M:$M,D:D,D296),0)</f>
        <v>0</v>
      </c>
      <c r="O296" s="62">
        <v>3</v>
      </c>
      <c r="P296" s="67">
        <f>IF(COUNTIFS($D$2:$D296,D296)=1,SUMIFS($L:$L,D:D,D296),0)</f>
        <v>0</v>
      </c>
      <c r="Q296" s="70">
        <f>IF(COUNTIFS($D$2:$D296,D296)=1,SUMIFS($N:$N,D:D,D296),0)</f>
        <v>0</v>
      </c>
      <c r="R296" s="67" t="s">
        <v>82</v>
      </c>
      <c r="S296" s="67">
        <v>890985417</v>
      </c>
      <c r="T296" s="110">
        <v>890985417</v>
      </c>
      <c r="U296" s="67" t="s">
        <v>319</v>
      </c>
      <c r="V296" s="110" t="s">
        <v>319</v>
      </c>
      <c r="W296" s="67" t="s">
        <v>84</v>
      </c>
      <c r="X296" s="97">
        <v>46326</v>
      </c>
      <c r="Y296" s="72">
        <v>0</v>
      </c>
      <c r="Z296" s="73">
        <f>IF(COUNTIFS($D$2:$D296,$D296)=1,SUMIFS(Y:Y,$D:$D,$D296),0)</f>
        <v>0</v>
      </c>
      <c r="AA296" s="72">
        <v>0</v>
      </c>
      <c r="AB296" s="71" t="s">
        <v>85</v>
      </c>
      <c r="AC296" s="72">
        <v>0</v>
      </c>
      <c r="AD296" s="73">
        <f>IF(COUNTIFS($D$2:$D296,$D296)=1,SUMIFS(AC:AC,$D:$D,$D296),0)</f>
        <v>0</v>
      </c>
      <c r="AE296" s="73">
        <f>IF(COUNTIFS($D$2:$D296,$D296)=1,SUMIFS(AA:AA,$D:$D,$D296),0)</f>
        <v>0</v>
      </c>
      <c r="AF296" s="73">
        <f t="shared" si="135"/>
        <v>0</v>
      </c>
      <c r="AG296" s="73">
        <f t="shared" si="136"/>
        <v>0</v>
      </c>
      <c r="AH296" s="73">
        <f>IF(COUNTIFS($D$2:$D296,$D296)=1,SUMIFS(AG:AG,$D:$D,$D296),0)</f>
        <v>0</v>
      </c>
      <c r="AI296" s="65">
        <f t="shared" si="123"/>
        <v>2026</v>
      </c>
      <c r="AJ296" s="74">
        <f>AH296/VLOOKUP(AI296,SALARIOS!$A$1:$B$4,2,0)</f>
        <v>0</v>
      </c>
      <c r="AK296" s="72">
        <v>0</v>
      </c>
      <c r="AL296" s="72">
        <v>0</v>
      </c>
      <c r="AM296" s="72">
        <v>0</v>
      </c>
      <c r="AN296" s="72">
        <v>0</v>
      </c>
      <c r="AO296" s="73">
        <f t="shared" si="137"/>
        <v>0</v>
      </c>
      <c r="AP296" s="73">
        <f t="shared" si="138"/>
        <v>0</v>
      </c>
      <c r="AQ296" s="73">
        <f t="shared" si="139"/>
        <v>0</v>
      </c>
      <c r="AR296" s="73">
        <f>VALUE(IF(COUNTIFS($D$2:$D296,$D296)=1,MAX(0,SUMIFS(AP:AP,$D:$D,$D296)),0))</f>
        <v>0</v>
      </c>
      <c r="AS296" s="73">
        <f t="shared" si="122"/>
        <v>0</v>
      </c>
      <c r="AT296" s="73">
        <f>IF(COUNTIFS($D$2:$D296,$D296)=1,SUMIFS(AS:AS,$D:$D,$D296),0)</f>
        <v>0</v>
      </c>
      <c r="AU296" s="73">
        <f t="shared" si="140"/>
        <v>0</v>
      </c>
      <c r="AV296" s="73">
        <f t="shared" si="141"/>
        <v>0</v>
      </c>
      <c r="AW296" s="41">
        <f>SUMIFS(Combinaciones!$K:$K,Combinaciones!$A:$A,I296,Combinaciones!$B:$B,J296,Combinaciones!$F:$F,O296)*M296</f>
        <v>165530232</v>
      </c>
      <c r="AX296" s="73">
        <f>IF(COUNTIFS($D$2:$D296,$D296)=1,SUMIFS(AW:AW,$D:$D,$D296),0)</f>
        <v>0</v>
      </c>
      <c r="AY296" s="72">
        <v>0</v>
      </c>
      <c r="AZ296" s="71" t="s">
        <v>85</v>
      </c>
      <c r="BA296" s="75"/>
      <c r="BB296" s="73">
        <f t="shared" si="124"/>
        <v>0</v>
      </c>
      <c r="BC296" s="72">
        <v>0</v>
      </c>
      <c r="BD296" s="76">
        <f t="shared" si="142"/>
        <v>165530232</v>
      </c>
      <c r="BE296" s="73">
        <f>IF(COUNTIFS($D$2:$D296,$D296)=1,SUMIFS(BD:BD,$D:$D,$D296),0)</f>
        <v>0</v>
      </c>
      <c r="BF296" s="66">
        <v>0.02</v>
      </c>
      <c r="BG296" s="73">
        <f t="shared" si="145"/>
        <v>0</v>
      </c>
      <c r="BH296" s="73">
        <f>IF(COUNTIFS($D$2:$D296,$D296)=1,SUMIFS(BG:BG,$D:$D,$D296),0)</f>
        <v>0</v>
      </c>
      <c r="BI296" s="73">
        <f t="shared" si="125"/>
        <v>0</v>
      </c>
      <c r="BJ296" s="77">
        <f t="shared" si="143"/>
        <v>0</v>
      </c>
      <c r="BK296" s="44">
        <f t="shared" si="126"/>
        <v>165530232</v>
      </c>
      <c r="BL296" s="77">
        <f t="shared" si="127"/>
        <v>730731522</v>
      </c>
      <c r="BM296" s="73" t="str">
        <f>IF(COUNTIF($D$3:D296,D296)=1,BL296,"")</f>
        <v/>
      </c>
      <c r="BN296" s="41">
        <f t="shared" si="128"/>
        <v>0</v>
      </c>
      <c r="BO296" s="41">
        <f t="shared" si="129"/>
        <v>0</v>
      </c>
      <c r="BP296" s="77">
        <f t="shared" si="130"/>
        <v>0</v>
      </c>
      <c r="BQ296" s="77">
        <f t="shared" si="131"/>
        <v>0</v>
      </c>
      <c r="BR296" s="44" t="str">
        <f t="shared" si="132"/>
        <v/>
      </c>
      <c r="BS296" s="77" t="str">
        <f t="shared" si="144"/>
        <v/>
      </c>
      <c r="BT296" s="77">
        <f t="shared" si="133"/>
        <v>0</v>
      </c>
      <c r="BU296" s="77" t="str">
        <f t="shared" si="134"/>
        <v/>
      </c>
    </row>
    <row r="297" spans="1:73" hidden="1">
      <c r="A297" s="95" t="s">
        <v>76</v>
      </c>
      <c r="B297" s="67">
        <v>150</v>
      </c>
      <c r="C297" s="67" t="s">
        <v>77</v>
      </c>
      <c r="D297" s="68">
        <v>5020852025</v>
      </c>
      <c r="E297" s="68" t="str">
        <f t="shared" si="121"/>
        <v/>
      </c>
      <c r="F297" s="62"/>
      <c r="G297" s="67" t="s">
        <v>116</v>
      </c>
      <c r="H297" s="67" t="s">
        <v>132</v>
      </c>
      <c r="I297" s="67" t="s">
        <v>86</v>
      </c>
      <c r="J297" s="67" t="s">
        <v>81</v>
      </c>
      <c r="K297" s="38" t="str">
        <f>INDEX('[3]Zonificación '!$AK:$AK,MATCH(D297,'[3]Zonificación '!$B:$B,0))</f>
        <v>OPERADOR COMPONENTE PEDAGOGICO CON ALIMENTOS</v>
      </c>
      <c r="L297" s="67">
        <v>13</v>
      </c>
      <c r="M297" s="38">
        <f>SUMIFS(
   zonificación!$AA:$AA,
   zonificación!$A:$A,B297,
   zonificación!$K:$K, G297,
   zonificación!$I:$I,H297,
   zonificación!$W:$W, I297, zonificación!$AK:$AK, J297)</f>
        <v>293</v>
      </c>
      <c r="N297" s="69">
        <f>IF(COUNTIFS($D$2:$D297,D297)=1,SUMIFS($M:$M,D:D,D297),0)</f>
        <v>0</v>
      </c>
      <c r="O297" s="62">
        <v>3</v>
      </c>
      <c r="P297" s="67">
        <f>IF(COUNTIFS($D$2:$D297,D297)=1,SUMIFS($L:$L,D:D,D297),0)</f>
        <v>0</v>
      </c>
      <c r="Q297" s="70">
        <f>IF(COUNTIFS($D$2:$D297,D297)=1,SUMIFS($N:$N,D:D,D297),0)</f>
        <v>0</v>
      </c>
      <c r="R297" s="67" t="s">
        <v>82</v>
      </c>
      <c r="S297" s="67">
        <v>890985417</v>
      </c>
      <c r="T297" s="110">
        <v>890985417</v>
      </c>
      <c r="U297" s="67" t="s">
        <v>319</v>
      </c>
      <c r="V297" s="110" t="s">
        <v>319</v>
      </c>
      <c r="W297" s="67" t="s">
        <v>87</v>
      </c>
      <c r="X297" s="97">
        <v>46326</v>
      </c>
      <c r="Y297" s="72">
        <v>0</v>
      </c>
      <c r="Z297" s="73">
        <f>IF(COUNTIFS($D$2:$D297,$D297)=1,SUMIFS(Y:Y,$D:$D,$D297),0)</f>
        <v>0</v>
      </c>
      <c r="AA297" s="72">
        <v>0</v>
      </c>
      <c r="AB297" s="71" t="s">
        <v>85</v>
      </c>
      <c r="AC297" s="72">
        <v>0</v>
      </c>
      <c r="AD297" s="73">
        <f>IF(COUNTIFS($D$2:$D297,$D297)=1,SUMIFS(AC:AC,$D:$D,$D297),0)</f>
        <v>0</v>
      </c>
      <c r="AE297" s="73">
        <f>IF(COUNTIFS($D$2:$D297,$D297)=1,SUMIFS(AA:AA,$D:$D,$D297),0)</f>
        <v>0</v>
      </c>
      <c r="AF297" s="73">
        <f t="shared" si="135"/>
        <v>0</v>
      </c>
      <c r="AG297" s="73">
        <f t="shared" si="136"/>
        <v>0</v>
      </c>
      <c r="AH297" s="73">
        <f>IF(COUNTIFS($D$2:$D297,$D297)=1,SUMIFS(AG:AG,$D:$D,$D297),0)</f>
        <v>0</v>
      </c>
      <c r="AI297" s="65">
        <f t="shared" si="123"/>
        <v>2026</v>
      </c>
      <c r="AJ297" s="74">
        <f>AH297/VLOOKUP(AI297,SALARIOS!$A$1:$B$4,2,0)</f>
        <v>0</v>
      </c>
      <c r="AK297" s="72">
        <v>0</v>
      </c>
      <c r="AL297" s="72">
        <v>0</v>
      </c>
      <c r="AM297" s="72">
        <v>0</v>
      </c>
      <c r="AN297" s="72">
        <v>0</v>
      </c>
      <c r="AO297" s="73">
        <f t="shared" si="137"/>
        <v>0</v>
      </c>
      <c r="AP297" s="73">
        <f t="shared" si="138"/>
        <v>0</v>
      </c>
      <c r="AQ297" s="73">
        <f t="shared" si="139"/>
        <v>0</v>
      </c>
      <c r="AR297" s="73">
        <f>VALUE(IF(COUNTIFS($D$2:$D297,$D297)=1,MAX(0,SUMIFS(AP:AP,$D:$D,$D297)),0))</f>
        <v>0</v>
      </c>
      <c r="AS297" s="73">
        <f t="shared" si="122"/>
        <v>0</v>
      </c>
      <c r="AT297" s="73">
        <f>IF(COUNTIFS($D$2:$D297,$D297)=1,SUMIFS(AS:AS,$D:$D,$D297),0)</f>
        <v>0</v>
      </c>
      <c r="AU297" s="73">
        <f t="shared" si="140"/>
        <v>0</v>
      </c>
      <c r="AV297" s="73">
        <f t="shared" si="141"/>
        <v>0</v>
      </c>
      <c r="AW297" s="41">
        <f>SUMIFS(Combinaciones!$K:$K,Combinaciones!$A:$A,I297,Combinaciones!$B:$B,J297,Combinaciones!$F:$F,O297)*M297</f>
        <v>362675986</v>
      </c>
      <c r="AX297" s="73">
        <f>IF(COUNTIFS($D$2:$D297,$D297)=1,SUMIFS(AW:AW,$D:$D,$D297),0)</f>
        <v>0</v>
      </c>
      <c r="AY297" s="72">
        <v>0</v>
      </c>
      <c r="AZ297" s="71" t="s">
        <v>85</v>
      </c>
      <c r="BA297" s="75"/>
      <c r="BB297" s="73">
        <f t="shared" si="124"/>
        <v>0</v>
      </c>
      <c r="BC297" s="72">
        <v>0</v>
      </c>
      <c r="BD297" s="76">
        <f t="shared" si="142"/>
        <v>362675986</v>
      </c>
      <c r="BE297" s="73">
        <f>IF(COUNTIFS($D$2:$D297,$D297)=1,SUMIFS(BD:BD,$D:$D,$D297),0)</f>
        <v>0</v>
      </c>
      <c r="BF297" s="66">
        <v>0.02</v>
      </c>
      <c r="BG297" s="73">
        <f t="shared" si="145"/>
        <v>0</v>
      </c>
      <c r="BH297" s="73">
        <f>IF(COUNTIFS($D$2:$D297,$D297)=1,SUMIFS(BG:BG,$D:$D,$D297),0)</f>
        <v>0</v>
      </c>
      <c r="BI297" s="73">
        <f t="shared" si="125"/>
        <v>0</v>
      </c>
      <c r="BJ297" s="77">
        <f t="shared" si="143"/>
        <v>0</v>
      </c>
      <c r="BK297" s="44">
        <f t="shared" si="126"/>
        <v>362675986</v>
      </c>
      <c r="BL297" s="77">
        <f t="shared" si="127"/>
        <v>730731522</v>
      </c>
      <c r="BM297" s="73" t="str">
        <f>IF(COUNTIF($D$3:D297,D297)=1,BL297,"")</f>
        <v/>
      </c>
      <c r="BN297" s="41">
        <f t="shared" si="128"/>
        <v>0</v>
      </c>
      <c r="BO297" s="41">
        <f t="shared" si="129"/>
        <v>0</v>
      </c>
      <c r="BP297" s="77">
        <f t="shared" si="130"/>
        <v>0</v>
      </c>
      <c r="BQ297" s="77">
        <f t="shared" si="131"/>
        <v>0</v>
      </c>
      <c r="BR297" s="44" t="str">
        <f t="shared" si="132"/>
        <v/>
      </c>
      <c r="BS297" s="77" t="str">
        <f t="shared" si="144"/>
        <v/>
      </c>
      <c r="BT297" s="77">
        <f t="shared" si="133"/>
        <v>0</v>
      </c>
      <c r="BU297" s="77" t="str">
        <f t="shared" si="134"/>
        <v/>
      </c>
    </row>
    <row r="298" spans="1:73" hidden="1">
      <c r="A298" s="95" t="s">
        <v>76</v>
      </c>
      <c r="B298" s="67">
        <v>151</v>
      </c>
      <c r="C298" s="67" t="s">
        <v>77</v>
      </c>
      <c r="D298" s="68">
        <v>5020642025</v>
      </c>
      <c r="E298" s="68" t="str">
        <f t="shared" si="121"/>
        <v/>
      </c>
      <c r="F298" s="62"/>
      <c r="G298" s="67" t="s">
        <v>165</v>
      </c>
      <c r="H298" s="67" t="s">
        <v>240</v>
      </c>
      <c r="I298" s="67" t="s">
        <v>89</v>
      </c>
      <c r="J298" s="67" t="s">
        <v>81</v>
      </c>
      <c r="K298" s="38" t="str">
        <f>INDEX('[3]Zonificación '!$AK:$AK,MATCH(D298,'[3]Zonificación '!$B:$B,0))</f>
        <v>OPERADOR COMPONENTE PEDAGOGICO CON ALIMENTOS</v>
      </c>
      <c r="L298" s="67">
        <v>1</v>
      </c>
      <c r="M298" s="38">
        <f>SUMIFS(
   zonificación!$AA:$AA,
   zonificación!$A:$A,B298,
   zonificación!$K:$K, G298,
   zonificación!$I:$I,H298,
   zonificación!$W:$W, I298, zonificación!$AK:$AK, J298)</f>
        <v>16</v>
      </c>
      <c r="N298" s="69">
        <f>IF(COUNTIFS($D$2:$D298,D298)=1,SUMIFS($M:$M,D:D,D298),0)</f>
        <v>611</v>
      </c>
      <c r="O298" s="62">
        <v>3</v>
      </c>
      <c r="P298" s="67">
        <f>IF(COUNTIFS($D$2:$D298,D298)=1,SUMIFS($L:$L,D:D,D298),0)</f>
        <v>42</v>
      </c>
      <c r="Q298" s="70">
        <f>IF(COUNTIFS($D$2:$D298,D298)=1,SUMIFS($N:$N,D:D,D298),0)</f>
        <v>611</v>
      </c>
      <c r="R298" s="67" t="s">
        <v>82</v>
      </c>
      <c r="S298" s="67">
        <v>830508092</v>
      </c>
      <c r="T298" s="110">
        <v>830508092</v>
      </c>
      <c r="U298" s="67" t="s">
        <v>110</v>
      </c>
      <c r="V298" s="110" t="s">
        <v>110</v>
      </c>
      <c r="W298" s="67" t="s">
        <v>84</v>
      </c>
      <c r="X298" s="97">
        <v>46326</v>
      </c>
      <c r="Y298" s="72">
        <v>0</v>
      </c>
      <c r="Z298" s="73">
        <f>IF(COUNTIFS($D$2:$D298,$D298)=1,SUMIFS(Y:Y,$D:$D,$D298),0)</f>
        <v>0</v>
      </c>
      <c r="AA298" s="72">
        <v>0</v>
      </c>
      <c r="AB298" s="71" t="s">
        <v>85</v>
      </c>
      <c r="AC298" s="72">
        <v>0</v>
      </c>
      <c r="AD298" s="73">
        <f>IF(COUNTIFS($D$2:$D298,$D298)=1,SUMIFS(AC:AC,$D:$D,$D298),0)</f>
        <v>0</v>
      </c>
      <c r="AE298" s="73">
        <f>IF(COUNTIFS($D$2:$D298,$D298)=1,SUMIFS(AA:AA,$D:$D,$D298),0)</f>
        <v>0</v>
      </c>
      <c r="AF298" s="73">
        <f t="shared" si="135"/>
        <v>0</v>
      </c>
      <c r="AG298" s="73">
        <f t="shared" si="136"/>
        <v>0</v>
      </c>
      <c r="AH298" s="73">
        <f>IF(COUNTIFS($D$2:$D298,$D298)=1,SUMIFS(AG:AG,$D:$D,$D298),0)</f>
        <v>0</v>
      </c>
      <c r="AI298" s="65">
        <f t="shared" si="123"/>
        <v>2026</v>
      </c>
      <c r="AJ298" s="74">
        <f>AH298/VLOOKUP(AI298,SALARIOS!$A$1:$B$4,2,0)</f>
        <v>0</v>
      </c>
      <c r="AK298" s="72">
        <v>0</v>
      </c>
      <c r="AL298" s="72">
        <v>0</v>
      </c>
      <c r="AM298" s="72">
        <v>0</v>
      </c>
      <c r="AN298" s="72">
        <v>0</v>
      </c>
      <c r="AO298" s="73">
        <f t="shared" si="137"/>
        <v>0</v>
      </c>
      <c r="AP298" s="73">
        <f t="shared" si="138"/>
        <v>0</v>
      </c>
      <c r="AQ298" s="73">
        <f t="shared" si="139"/>
        <v>0</v>
      </c>
      <c r="AR298" s="73">
        <f>VALUE(IF(COUNTIFS($D$2:$D298,$D298)=1,MAX(0,SUMIFS(AP:AP,$D:$D,$D298)),0))</f>
        <v>0</v>
      </c>
      <c r="AS298" s="73">
        <f t="shared" si="122"/>
        <v>0</v>
      </c>
      <c r="AT298" s="73">
        <f>IF(COUNTIFS($D$2:$D298,$D298)=1,SUMIFS(AS:AS,$D:$D,$D298),0)</f>
        <v>0</v>
      </c>
      <c r="AU298" s="73">
        <f t="shared" si="140"/>
        <v>0</v>
      </c>
      <c r="AV298" s="73">
        <f t="shared" si="141"/>
        <v>0</v>
      </c>
      <c r="AW298" s="41">
        <f>SUMIFS(Combinaciones!$K:$K,Combinaciones!$A:$A,I298,Combinaciones!$B:$B,J298,Combinaciones!$F:$F,O298)*M298</f>
        <v>27911664</v>
      </c>
      <c r="AX298" s="73">
        <f>IF(COUNTIFS($D$2:$D298,$D298)=1,SUMIFS(AW:AW,$D:$D,$D298),0)</f>
        <v>806373080</v>
      </c>
      <c r="AY298" s="72">
        <v>0</v>
      </c>
      <c r="AZ298" s="71" t="s">
        <v>85</v>
      </c>
      <c r="BA298" s="75"/>
      <c r="BB298" s="73">
        <f t="shared" si="124"/>
        <v>0</v>
      </c>
      <c r="BC298" s="72">
        <v>0</v>
      </c>
      <c r="BD298" s="76">
        <f t="shared" si="142"/>
        <v>27911664</v>
      </c>
      <c r="BE298" s="73">
        <f>IF(COUNTIFS($D$2:$D298,$D298)=1,SUMIFS(BD:BD,$D:$D,$D298),0)</f>
        <v>806373080</v>
      </c>
      <c r="BF298" s="66">
        <v>0.02</v>
      </c>
      <c r="BG298" s="73">
        <f t="shared" si="145"/>
        <v>16127461.6</v>
      </c>
      <c r="BH298" s="73">
        <f>IF(COUNTIFS($D$2:$D298,$D298)=1,SUMIFS(BG:BG,$D:$D,$D298),0)</f>
        <v>16127461.6</v>
      </c>
      <c r="BI298" s="73">
        <f t="shared" si="125"/>
        <v>822500541.60000002</v>
      </c>
      <c r="BJ298" s="77">
        <f t="shared" si="143"/>
        <v>469.75737781318804</v>
      </c>
      <c r="BK298" s="44">
        <f t="shared" si="126"/>
        <v>27911664</v>
      </c>
      <c r="BL298" s="77">
        <f t="shared" si="127"/>
        <v>806373080</v>
      </c>
      <c r="BM298" s="73">
        <f>IF(COUNTIF($D$3:D298,D298)=1,BL298,"")</f>
        <v>806373080</v>
      </c>
      <c r="BN298" s="41">
        <f t="shared" si="128"/>
        <v>16127461.6</v>
      </c>
      <c r="BO298" s="41">
        <f t="shared" si="129"/>
        <v>822500541.60000002</v>
      </c>
      <c r="BP298" s="77">
        <f t="shared" si="130"/>
        <v>0</v>
      </c>
      <c r="BQ298" s="77">
        <f t="shared" si="131"/>
        <v>469.75737781318804</v>
      </c>
      <c r="BR298" s="44" t="str">
        <f t="shared" si="132"/>
        <v/>
      </c>
      <c r="BS298" s="77" t="str">
        <f t="shared" si="144"/>
        <v/>
      </c>
      <c r="BT298" s="77">
        <f t="shared" si="133"/>
        <v>469.75737781318804</v>
      </c>
      <c r="BU298" s="77" t="str">
        <f t="shared" si="134"/>
        <v/>
      </c>
    </row>
    <row r="299" spans="1:73" hidden="1">
      <c r="A299" s="95" t="s">
        <v>76</v>
      </c>
      <c r="B299" s="67">
        <v>151</v>
      </c>
      <c r="C299" s="67" t="s">
        <v>77</v>
      </c>
      <c r="D299" s="68">
        <v>5020642025</v>
      </c>
      <c r="E299" s="68" t="str">
        <f t="shared" si="121"/>
        <v/>
      </c>
      <c r="F299" s="62"/>
      <c r="G299" s="67" t="s">
        <v>165</v>
      </c>
      <c r="H299" s="67" t="s">
        <v>240</v>
      </c>
      <c r="I299" s="67" t="s">
        <v>80</v>
      </c>
      <c r="J299" s="67" t="s">
        <v>81</v>
      </c>
      <c r="K299" s="38" t="str">
        <f>INDEX('[3]Zonificación '!$AK:$AK,MATCH(D299,'[3]Zonificación '!$B:$B,0))</f>
        <v>OPERADOR COMPONENTE PEDAGOGICO CON ALIMENTOS</v>
      </c>
      <c r="L299" s="67">
        <v>3</v>
      </c>
      <c r="M299" s="38">
        <f>SUMIFS(
   zonificación!$AA:$AA,
   zonificación!$A:$A,B299,
   zonificación!$K:$K, G299,
   zonificación!$I:$I,H299,
   zonificación!$W:$W, I299, zonificación!$AK:$AK, J299)</f>
        <v>93</v>
      </c>
      <c r="N299" s="69">
        <f>IF(COUNTIFS($D$2:$D299,D299)=1,SUMIFS($M:$M,D:D,D299),0)</f>
        <v>0</v>
      </c>
      <c r="O299" s="62">
        <v>3</v>
      </c>
      <c r="P299" s="67">
        <f>IF(COUNTIFS($D$2:$D299,D299)=1,SUMIFS($L:$L,D:D,D299),0)</f>
        <v>0</v>
      </c>
      <c r="Q299" s="70">
        <f>IF(COUNTIFS($D$2:$D299,D299)=1,SUMIFS($N:$N,D:D,D299),0)</f>
        <v>0</v>
      </c>
      <c r="R299" s="67" t="s">
        <v>82</v>
      </c>
      <c r="S299" s="67">
        <v>830508092</v>
      </c>
      <c r="T299" s="110">
        <v>830508092</v>
      </c>
      <c r="U299" s="67" t="s">
        <v>110</v>
      </c>
      <c r="V299" s="110" t="s">
        <v>110</v>
      </c>
      <c r="W299" s="67" t="s">
        <v>84</v>
      </c>
      <c r="X299" s="97">
        <v>46326</v>
      </c>
      <c r="Y299" s="72">
        <v>0</v>
      </c>
      <c r="Z299" s="73">
        <f>IF(COUNTIFS($D$2:$D299,$D299)=1,SUMIFS(Y:Y,$D:$D,$D299),0)</f>
        <v>0</v>
      </c>
      <c r="AA299" s="72">
        <v>0</v>
      </c>
      <c r="AB299" s="71" t="s">
        <v>85</v>
      </c>
      <c r="AC299" s="72">
        <v>0</v>
      </c>
      <c r="AD299" s="73">
        <f>IF(COUNTIFS($D$2:$D299,$D299)=1,SUMIFS(AC:AC,$D:$D,$D299),0)</f>
        <v>0</v>
      </c>
      <c r="AE299" s="73">
        <f>IF(COUNTIFS($D$2:$D299,$D299)=1,SUMIFS(AA:AA,$D:$D,$D299),0)</f>
        <v>0</v>
      </c>
      <c r="AF299" s="73">
        <f t="shared" si="135"/>
        <v>0</v>
      </c>
      <c r="AG299" s="73">
        <f t="shared" si="136"/>
        <v>0</v>
      </c>
      <c r="AH299" s="73">
        <f>IF(COUNTIFS($D$2:$D299,$D299)=1,SUMIFS(AG:AG,$D:$D,$D299),0)</f>
        <v>0</v>
      </c>
      <c r="AI299" s="65">
        <f t="shared" si="123"/>
        <v>2026</v>
      </c>
      <c r="AJ299" s="74">
        <f>AH299/VLOOKUP(AI299,SALARIOS!$A$1:$B$4,2,0)</f>
        <v>0</v>
      </c>
      <c r="AK299" s="72">
        <v>0</v>
      </c>
      <c r="AL299" s="72">
        <v>0</v>
      </c>
      <c r="AM299" s="72">
        <v>0</v>
      </c>
      <c r="AN299" s="72">
        <v>0</v>
      </c>
      <c r="AO299" s="73">
        <f t="shared" si="137"/>
        <v>0</v>
      </c>
      <c r="AP299" s="73">
        <f t="shared" si="138"/>
        <v>0</v>
      </c>
      <c r="AQ299" s="73">
        <f t="shared" si="139"/>
        <v>0</v>
      </c>
      <c r="AR299" s="73">
        <f>VALUE(IF(COUNTIFS($D$2:$D299,$D299)=1,MAX(0,SUMIFS(AP:AP,$D:$D,$D299)),0))</f>
        <v>0</v>
      </c>
      <c r="AS299" s="73">
        <f t="shared" si="122"/>
        <v>0</v>
      </c>
      <c r="AT299" s="73">
        <f>IF(COUNTIFS($D$2:$D299,$D299)=1,SUMIFS(AS:AS,$D:$D,$D299),0)</f>
        <v>0</v>
      </c>
      <c r="AU299" s="73">
        <f t="shared" si="140"/>
        <v>0</v>
      </c>
      <c r="AV299" s="73">
        <f t="shared" si="141"/>
        <v>0</v>
      </c>
      <c r="AW299" s="41">
        <f>SUMIFS(Combinaciones!$K:$K,Combinaciones!$A:$A,I299,Combinaciones!$B:$B,J299,Combinaciones!$F:$F,O299)*M299</f>
        <v>157084812</v>
      </c>
      <c r="AX299" s="73">
        <f>IF(COUNTIFS($D$2:$D299,$D299)=1,SUMIFS(AW:AW,$D:$D,$D299),0)</f>
        <v>0</v>
      </c>
      <c r="AY299" s="72">
        <v>0</v>
      </c>
      <c r="AZ299" s="71" t="s">
        <v>85</v>
      </c>
      <c r="BA299" s="75"/>
      <c r="BB299" s="73">
        <f t="shared" si="124"/>
        <v>0</v>
      </c>
      <c r="BC299" s="72">
        <v>0</v>
      </c>
      <c r="BD299" s="76">
        <f t="shared" si="142"/>
        <v>157084812</v>
      </c>
      <c r="BE299" s="73">
        <f>IF(COUNTIFS($D$2:$D299,$D299)=1,SUMIFS(BD:BD,$D:$D,$D299),0)</f>
        <v>0</v>
      </c>
      <c r="BF299" s="66">
        <v>0.02</v>
      </c>
      <c r="BG299" s="73">
        <f t="shared" si="145"/>
        <v>0</v>
      </c>
      <c r="BH299" s="73">
        <f>IF(COUNTIFS($D$2:$D299,$D299)=1,SUMIFS(BG:BG,$D:$D,$D299),0)</f>
        <v>0</v>
      </c>
      <c r="BI299" s="73">
        <f t="shared" si="125"/>
        <v>0</v>
      </c>
      <c r="BJ299" s="77">
        <f t="shared" si="143"/>
        <v>0</v>
      </c>
      <c r="BK299" s="44">
        <f t="shared" si="126"/>
        <v>157084812</v>
      </c>
      <c r="BL299" s="77">
        <f t="shared" si="127"/>
        <v>806373080</v>
      </c>
      <c r="BM299" s="73" t="str">
        <f>IF(COUNTIF($D$3:D299,D299)=1,BL299,"")</f>
        <v/>
      </c>
      <c r="BN299" s="41">
        <f t="shared" si="128"/>
        <v>0</v>
      </c>
      <c r="BO299" s="41">
        <f t="shared" si="129"/>
        <v>0</v>
      </c>
      <c r="BP299" s="77">
        <f t="shared" si="130"/>
        <v>0</v>
      </c>
      <c r="BQ299" s="77">
        <f t="shared" si="131"/>
        <v>0</v>
      </c>
      <c r="BR299" s="44" t="str">
        <f t="shared" si="132"/>
        <v/>
      </c>
      <c r="BS299" s="77" t="str">
        <f t="shared" si="144"/>
        <v/>
      </c>
      <c r="BT299" s="77">
        <f t="shared" si="133"/>
        <v>0</v>
      </c>
      <c r="BU299" s="77" t="str">
        <f t="shared" si="134"/>
        <v/>
      </c>
    </row>
    <row r="300" spans="1:73" hidden="1">
      <c r="A300" s="95" t="s">
        <v>76</v>
      </c>
      <c r="B300" s="67">
        <v>151</v>
      </c>
      <c r="C300" s="67" t="s">
        <v>77</v>
      </c>
      <c r="D300" s="68">
        <v>5020642025</v>
      </c>
      <c r="E300" s="68" t="str">
        <f t="shared" si="121"/>
        <v/>
      </c>
      <c r="F300" s="62"/>
      <c r="G300" s="67" t="s">
        <v>165</v>
      </c>
      <c r="H300" s="67" t="s">
        <v>240</v>
      </c>
      <c r="I300" s="67" t="s">
        <v>86</v>
      </c>
      <c r="J300" s="67" t="s">
        <v>81</v>
      </c>
      <c r="K300" s="38" t="str">
        <f>INDEX('[3]Zonificación '!$AK:$AK,MATCH(D300,'[3]Zonificación '!$B:$B,0))</f>
        <v>OPERADOR COMPONENTE PEDAGOGICO CON ALIMENTOS</v>
      </c>
      <c r="L300" s="67">
        <v>38</v>
      </c>
      <c r="M300" s="38">
        <f>SUMIFS(
   zonificación!$AA:$AA,
   zonificación!$A:$A,B300,
   zonificación!$K:$K, G300,
   zonificación!$I:$I,H300,
   zonificación!$W:$W, I300, zonificación!$AK:$AK, J300)</f>
        <v>502</v>
      </c>
      <c r="N300" s="69">
        <f>IF(COUNTIFS($D$2:$D300,D300)=1,SUMIFS($M:$M,D:D,D300),0)</f>
        <v>0</v>
      </c>
      <c r="O300" s="62">
        <v>3</v>
      </c>
      <c r="P300" s="67">
        <f>IF(COUNTIFS($D$2:$D300,D300)=1,SUMIFS($L:$L,D:D,D300),0)</f>
        <v>0</v>
      </c>
      <c r="Q300" s="70">
        <f>IF(COUNTIFS($D$2:$D300,D300)=1,SUMIFS($N:$N,D:D,D300),0)</f>
        <v>0</v>
      </c>
      <c r="R300" s="67" t="s">
        <v>82</v>
      </c>
      <c r="S300" s="67">
        <v>830508092</v>
      </c>
      <c r="T300" s="110">
        <v>830508092</v>
      </c>
      <c r="U300" s="67" t="s">
        <v>110</v>
      </c>
      <c r="V300" s="110" t="s">
        <v>110</v>
      </c>
      <c r="W300" s="67" t="s">
        <v>87</v>
      </c>
      <c r="X300" s="97">
        <v>46326</v>
      </c>
      <c r="Y300" s="72">
        <v>0</v>
      </c>
      <c r="Z300" s="73">
        <f>IF(COUNTIFS($D$2:$D300,$D300)=1,SUMIFS(Y:Y,$D:$D,$D300),0)</f>
        <v>0</v>
      </c>
      <c r="AA300" s="72">
        <v>0</v>
      </c>
      <c r="AB300" s="71" t="s">
        <v>85</v>
      </c>
      <c r="AC300" s="72">
        <v>0</v>
      </c>
      <c r="AD300" s="73">
        <f>IF(COUNTIFS($D$2:$D300,$D300)=1,SUMIFS(AC:AC,$D:$D,$D300),0)</f>
        <v>0</v>
      </c>
      <c r="AE300" s="73">
        <f>IF(COUNTIFS($D$2:$D300,$D300)=1,SUMIFS(AA:AA,$D:$D,$D300),0)</f>
        <v>0</v>
      </c>
      <c r="AF300" s="73">
        <f t="shared" si="135"/>
        <v>0</v>
      </c>
      <c r="AG300" s="73">
        <f t="shared" si="136"/>
        <v>0</v>
      </c>
      <c r="AH300" s="73">
        <f>IF(COUNTIFS($D$2:$D300,$D300)=1,SUMIFS(AG:AG,$D:$D,$D300),0)</f>
        <v>0</v>
      </c>
      <c r="AI300" s="65">
        <f t="shared" si="123"/>
        <v>2026</v>
      </c>
      <c r="AJ300" s="74">
        <f>AH300/VLOOKUP(AI300,SALARIOS!$A$1:$B$4,2,0)</f>
        <v>0</v>
      </c>
      <c r="AK300" s="72">
        <v>0</v>
      </c>
      <c r="AL300" s="72">
        <v>0</v>
      </c>
      <c r="AM300" s="72">
        <v>0</v>
      </c>
      <c r="AN300" s="72">
        <v>0</v>
      </c>
      <c r="AO300" s="73">
        <f t="shared" si="137"/>
        <v>0</v>
      </c>
      <c r="AP300" s="73">
        <f t="shared" si="138"/>
        <v>0</v>
      </c>
      <c r="AQ300" s="73">
        <f t="shared" si="139"/>
        <v>0</v>
      </c>
      <c r="AR300" s="73">
        <f>VALUE(IF(COUNTIFS($D$2:$D300,$D300)=1,MAX(0,SUMIFS(AP:AP,$D:$D,$D300)),0))</f>
        <v>0</v>
      </c>
      <c r="AS300" s="73">
        <f t="shared" si="122"/>
        <v>0</v>
      </c>
      <c r="AT300" s="73">
        <f>IF(COUNTIFS($D$2:$D300,$D300)=1,SUMIFS(AS:AS,$D:$D,$D300),0)</f>
        <v>0</v>
      </c>
      <c r="AU300" s="73">
        <f t="shared" si="140"/>
        <v>0</v>
      </c>
      <c r="AV300" s="73">
        <f t="shared" si="141"/>
        <v>0</v>
      </c>
      <c r="AW300" s="41">
        <f>SUMIFS(Combinaciones!$K:$K,Combinaciones!$A:$A,I300,Combinaciones!$B:$B,J300,Combinaciones!$F:$F,O300)*M300</f>
        <v>621376604</v>
      </c>
      <c r="AX300" s="73">
        <f>IF(COUNTIFS($D$2:$D300,$D300)=1,SUMIFS(AW:AW,$D:$D,$D300),0)</f>
        <v>0</v>
      </c>
      <c r="AY300" s="72">
        <v>0</v>
      </c>
      <c r="AZ300" s="71" t="s">
        <v>85</v>
      </c>
      <c r="BA300" s="75"/>
      <c r="BB300" s="73">
        <f t="shared" si="124"/>
        <v>0</v>
      </c>
      <c r="BC300" s="72">
        <v>0</v>
      </c>
      <c r="BD300" s="76">
        <f t="shared" si="142"/>
        <v>621376604</v>
      </c>
      <c r="BE300" s="73">
        <f>IF(COUNTIFS($D$2:$D300,$D300)=1,SUMIFS(BD:BD,$D:$D,$D300),0)</f>
        <v>0</v>
      </c>
      <c r="BF300" s="66">
        <v>0.02</v>
      </c>
      <c r="BG300" s="73">
        <f t="shared" si="145"/>
        <v>0</v>
      </c>
      <c r="BH300" s="73">
        <f>IF(COUNTIFS($D$2:$D300,$D300)=1,SUMIFS(BG:BG,$D:$D,$D300),0)</f>
        <v>0</v>
      </c>
      <c r="BI300" s="73">
        <f t="shared" si="125"/>
        <v>0</v>
      </c>
      <c r="BJ300" s="77">
        <f t="shared" si="143"/>
        <v>0</v>
      </c>
      <c r="BK300" s="44">
        <f t="shared" si="126"/>
        <v>621376604</v>
      </c>
      <c r="BL300" s="77">
        <f t="shared" si="127"/>
        <v>806373080</v>
      </c>
      <c r="BM300" s="73" t="str">
        <f>IF(COUNTIF($D$3:D300,D300)=1,BL300,"")</f>
        <v/>
      </c>
      <c r="BN300" s="41">
        <f t="shared" si="128"/>
        <v>0</v>
      </c>
      <c r="BO300" s="41">
        <f t="shared" si="129"/>
        <v>0</v>
      </c>
      <c r="BP300" s="77">
        <f t="shared" si="130"/>
        <v>0</v>
      </c>
      <c r="BQ300" s="77">
        <f t="shared" si="131"/>
        <v>0</v>
      </c>
      <c r="BR300" s="44" t="str">
        <f t="shared" si="132"/>
        <v/>
      </c>
      <c r="BS300" s="77" t="str">
        <f t="shared" si="144"/>
        <v/>
      </c>
      <c r="BT300" s="77">
        <f t="shared" si="133"/>
        <v>0</v>
      </c>
      <c r="BU300" s="77" t="str">
        <f t="shared" si="134"/>
        <v/>
      </c>
    </row>
    <row r="301" spans="1:73" hidden="1">
      <c r="A301" s="95" t="s">
        <v>76</v>
      </c>
      <c r="B301" s="67">
        <v>152</v>
      </c>
      <c r="C301" s="67" t="s">
        <v>77</v>
      </c>
      <c r="D301" s="68">
        <v>5021342025</v>
      </c>
      <c r="E301" s="68" t="str">
        <f t="shared" si="121"/>
        <v/>
      </c>
      <c r="F301" s="62"/>
      <c r="G301" s="67" t="s">
        <v>198</v>
      </c>
      <c r="H301" s="67" t="s">
        <v>315</v>
      </c>
      <c r="I301" s="67" t="s">
        <v>80</v>
      </c>
      <c r="J301" s="67" t="s">
        <v>81</v>
      </c>
      <c r="K301" s="38" t="str">
        <f>INDEX('[3]Zonificación '!$AK:$AK,MATCH(D301,'[3]Zonificación '!$B:$B,0))</f>
        <v>OPERADOR COMPONENTE PEDAGOGICO CON ALIMENTOS</v>
      </c>
      <c r="L301" s="67">
        <v>2</v>
      </c>
      <c r="M301" s="38">
        <f>SUMIFS(
   zonificación!$AA:$AA,
   zonificación!$A:$A,B301,
   zonificación!$K:$K, G301,
   zonificación!$I:$I,H301,
   zonificación!$W:$W, I301, zonificación!$AK:$AK, J301)</f>
        <v>69</v>
      </c>
      <c r="N301" s="69">
        <f>IF(COUNTIFS($D$2:$D301,D301)=1,SUMIFS($M:$M,D:D,D301),0)</f>
        <v>231</v>
      </c>
      <c r="O301" s="62">
        <v>3</v>
      </c>
      <c r="P301" s="67">
        <f>IF(COUNTIFS($D$2:$D301,D301)=1,SUMIFS($L:$L,D:D,D301),0)</f>
        <v>4</v>
      </c>
      <c r="Q301" s="70">
        <f>IF(COUNTIFS($D$2:$D301,D301)=1,SUMIFS($N:$N,D:D,D301),0)</f>
        <v>231</v>
      </c>
      <c r="R301" s="67" t="s">
        <v>82</v>
      </c>
      <c r="S301" s="67">
        <v>900204791</v>
      </c>
      <c r="T301" s="110">
        <v>900204791</v>
      </c>
      <c r="U301" s="67" t="s">
        <v>320</v>
      </c>
      <c r="V301" s="110" t="s">
        <v>320</v>
      </c>
      <c r="W301" s="67" t="s">
        <v>84</v>
      </c>
      <c r="X301" s="97">
        <v>46326</v>
      </c>
      <c r="Y301" s="72">
        <v>0</v>
      </c>
      <c r="Z301" s="73">
        <f>IF(COUNTIFS($D$2:$D301,$D301)=1,SUMIFS(Y:Y,$D:$D,$D301),0)</f>
        <v>0</v>
      </c>
      <c r="AA301" s="72">
        <v>0</v>
      </c>
      <c r="AB301" s="71" t="s">
        <v>85</v>
      </c>
      <c r="AC301" s="72">
        <v>0</v>
      </c>
      <c r="AD301" s="73">
        <f>IF(COUNTIFS($D$2:$D301,$D301)=1,SUMIFS(AC:AC,$D:$D,$D301),0)</f>
        <v>0</v>
      </c>
      <c r="AE301" s="73">
        <f>IF(COUNTIFS($D$2:$D301,$D301)=1,SUMIFS(AA:AA,$D:$D,$D301),0)</f>
        <v>0</v>
      </c>
      <c r="AF301" s="73">
        <f t="shared" si="135"/>
        <v>0</v>
      </c>
      <c r="AG301" s="73">
        <f t="shared" si="136"/>
        <v>0</v>
      </c>
      <c r="AH301" s="73">
        <f>IF(COUNTIFS($D$2:$D301,$D301)=1,SUMIFS(AG:AG,$D:$D,$D301),0)</f>
        <v>0</v>
      </c>
      <c r="AI301" s="65">
        <f t="shared" si="123"/>
        <v>2026</v>
      </c>
      <c r="AJ301" s="74">
        <f>AH301/VLOOKUP(AI301,SALARIOS!$A$1:$B$4,2,0)</f>
        <v>0</v>
      </c>
      <c r="AK301" s="72">
        <v>0</v>
      </c>
      <c r="AL301" s="72">
        <v>0</v>
      </c>
      <c r="AM301" s="72">
        <v>0</v>
      </c>
      <c r="AN301" s="72">
        <v>0</v>
      </c>
      <c r="AO301" s="73">
        <f t="shared" si="137"/>
        <v>0</v>
      </c>
      <c r="AP301" s="73">
        <f t="shared" si="138"/>
        <v>0</v>
      </c>
      <c r="AQ301" s="73">
        <f t="shared" si="139"/>
        <v>0</v>
      </c>
      <c r="AR301" s="73">
        <f>VALUE(IF(COUNTIFS($D$2:$D301,$D301)=1,MAX(0,SUMIFS(AP:AP,$D:$D,$D301)),0))</f>
        <v>0</v>
      </c>
      <c r="AS301" s="73">
        <f t="shared" si="122"/>
        <v>0</v>
      </c>
      <c r="AT301" s="73">
        <f>IF(COUNTIFS($D$2:$D301,$D301)=1,SUMIFS(AS:AS,$D:$D,$D301),0)</f>
        <v>0</v>
      </c>
      <c r="AU301" s="73">
        <f t="shared" si="140"/>
        <v>0</v>
      </c>
      <c r="AV301" s="73">
        <f t="shared" si="141"/>
        <v>0</v>
      </c>
      <c r="AW301" s="41">
        <f>SUMIFS(Combinaciones!$K:$K,Combinaciones!$A:$A,I301,Combinaciones!$B:$B,J301,Combinaciones!$F:$F,O301)*M301</f>
        <v>116546796</v>
      </c>
      <c r="AX301" s="73">
        <f>IF(COUNTIFS($D$2:$D301,$D301)=1,SUMIFS(AW:AW,$D:$D,$D301),0)</f>
        <v>390178404</v>
      </c>
      <c r="AY301" s="72">
        <v>0</v>
      </c>
      <c r="AZ301" s="71" t="s">
        <v>85</v>
      </c>
      <c r="BA301" s="75"/>
      <c r="BB301" s="73">
        <f t="shared" si="124"/>
        <v>0</v>
      </c>
      <c r="BC301" s="72">
        <v>0</v>
      </c>
      <c r="BD301" s="76">
        <f t="shared" si="142"/>
        <v>116546796</v>
      </c>
      <c r="BE301" s="73">
        <f>IF(COUNTIFS($D$2:$D301,$D301)=1,SUMIFS(BD:BD,$D:$D,$D301),0)</f>
        <v>390178404</v>
      </c>
      <c r="BF301" s="66">
        <v>0.02</v>
      </c>
      <c r="BG301" s="73">
        <f t="shared" si="145"/>
        <v>7803568.0800000001</v>
      </c>
      <c r="BH301" s="73">
        <f>IF(COUNTIFS($D$2:$D301,$D301)=1,SUMIFS(BG:BG,$D:$D,$D301),0)</f>
        <v>7803568.0800000001</v>
      </c>
      <c r="BI301" s="73">
        <f t="shared" si="125"/>
        <v>397981972.07999998</v>
      </c>
      <c r="BJ301" s="77">
        <f t="shared" si="143"/>
        <v>227.30072281477291</v>
      </c>
      <c r="BK301" s="44">
        <f t="shared" si="126"/>
        <v>116546796</v>
      </c>
      <c r="BL301" s="77">
        <f t="shared" si="127"/>
        <v>390178404</v>
      </c>
      <c r="BM301" s="73">
        <f>IF(COUNTIF($D$3:D301,D301)=1,BL301,"")</f>
        <v>390178404</v>
      </c>
      <c r="BN301" s="41">
        <f t="shared" si="128"/>
        <v>7803568.0800000001</v>
      </c>
      <c r="BO301" s="41">
        <f t="shared" si="129"/>
        <v>397981972.07999998</v>
      </c>
      <c r="BP301" s="77">
        <f t="shared" si="130"/>
        <v>0</v>
      </c>
      <c r="BQ301" s="77">
        <f t="shared" si="131"/>
        <v>227.30072281477291</v>
      </c>
      <c r="BR301" s="44" t="str">
        <f t="shared" si="132"/>
        <v/>
      </c>
      <c r="BS301" s="77" t="str">
        <f t="shared" si="144"/>
        <v/>
      </c>
      <c r="BT301" s="77">
        <f t="shared" si="133"/>
        <v>227.30072281477291</v>
      </c>
      <c r="BU301" s="77" t="str">
        <f t="shared" si="134"/>
        <v/>
      </c>
    </row>
    <row r="302" spans="1:73" hidden="1">
      <c r="A302" s="95" t="s">
        <v>76</v>
      </c>
      <c r="B302" s="67">
        <v>152</v>
      </c>
      <c r="C302" s="67" t="s">
        <v>77</v>
      </c>
      <c r="D302" s="68">
        <v>5021342025</v>
      </c>
      <c r="E302" s="68" t="str">
        <f t="shared" si="121"/>
        <v/>
      </c>
      <c r="F302" s="62"/>
      <c r="G302" s="67" t="s">
        <v>198</v>
      </c>
      <c r="H302" s="67" t="s">
        <v>321</v>
      </c>
      <c r="I302" s="67" t="s">
        <v>80</v>
      </c>
      <c r="J302" s="67" t="s">
        <v>81</v>
      </c>
      <c r="K302" s="38" t="str">
        <f>INDEX('[3]Zonificación '!$AK:$AK,MATCH(D302,'[3]Zonificación '!$B:$B,0))</f>
        <v>OPERADOR COMPONENTE PEDAGOGICO CON ALIMENTOS</v>
      </c>
      <c r="L302" s="67">
        <v>2</v>
      </c>
      <c r="M302" s="38">
        <f>SUMIFS(
   zonificación!$AA:$AA,
   zonificación!$A:$A,B302,
   zonificación!$K:$K, G302,
   zonificación!$I:$I,H302,
   zonificación!$W:$W, I302, zonificación!$AK:$AK, J302)</f>
        <v>162</v>
      </c>
      <c r="N302" s="69">
        <f>IF(COUNTIFS($D$2:$D302,D302)=1,SUMIFS($M:$M,D:D,D302),0)</f>
        <v>0</v>
      </c>
      <c r="O302" s="62">
        <v>3</v>
      </c>
      <c r="P302" s="67">
        <f>IF(COUNTIFS($D$2:$D302,D302)=1,SUMIFS($L:$L,D:D,D302),0)</f>
        <v>0</v>
      </c>
      <c r="Q302" s="70">
        <f>IF(COUNTIFS($D$2:$D302,D302)=1,SUMIFS($N:$N,D:D,D302),0)</f>
        <v>0</v>
      </c>
      <c r="R302" s="67" t="s">
        <v>82</v>
      </c>
      <c r="S302" s="67">
        <v>900204791</v>
      </c>
      <c r="T302" s="110">
        <v>900204791</v>
      </c>
      <c r="U302" s="67" t="s">
        <v>320</v>
      </c>
      <c r="V302" s="110" t="s">
        <v>320</v>
      </c>
      <c r="W302" s="67" t="s">
        <v>84</v>
      </c>
      <c r="X302" s="97">
        <v>46326</v>
      </c>
      <c r="Y302" s="72">
        <v>0</v>
      </c>
      <c r="Z302" s="73">
        <f>IF(COUNTIFS($D$2:$D302,$D302)=1,SUMIFS(Y:Y,$D:$D,$D302),0)</f>
        <v>0</v>
      </c>
      <c r="AA302" s="72">
        <v>0</v>
      </c>
      <c r="AB302" s="71" t="s">
        <v>85</v>
      </c>
      <c r="AC302" s="72">
        <v>0</v>
      </c>
      <c r="AD302" s="73">
        <f>IF(COUNTIFS($D$2:$D302,$D302)=1,SUMIFS(AC:AC,$D:$D,$D302),0)</f>
        <v>0</v>
      </c>
      <c r="AE302" s="73">
        <f>IF(COUNTIFS($D$2:$D302,$D302)=1,SUMIFS(AA:AA,$D:$D,$D302),0)</f>
        <v>0</v>
      </c>
      <c r="AF302" s="73">
        <f t="shared" si="135"/>
        <v>0</v>
      </c>
      <c r="AG302" s="73">
        <f t="shared" si="136"/>
        <v>0</v>
      </c>
      <c r="AH302" s="73">
        <f>IF(COUNTIFS($D$2:$D302,$D302)=1,SUMIFS(AG:AG,$D:$D,$D302),0)</f>
        <v>0</v>
      </c>
      <c r="AI302" s="65">
        <f t="shared" si="123"/>
        <v>2026</v>
      </c>
      <c r="AJ302" s="74">
        <f>AH302/VLOOKUP(AI302,SALARIOS!$A$1:$B$4,2,0)</f>
        <v>0</v>
      </c>
      <c r="AK302" s="72">
        <v>0</v>
      </c>
      <c r="AL302" s="72">
        <v>0</v>
      </c>
      <c r="AM302" s="72">
        <v>0</v>
      </c>
      <c r="AN302" s="72">
        <v>0</v>
      </c>
      <c r="AO302" s="73">
        <f t="shared" si="137"/>
        <v>0</v>
      </c>
      <c r="AP302" s="73">
        <f t="shared" si="138"/>
        <v>0</v>
      </c>
      <c r="AQ302" s="73">
        <f t="shared" si="139"/>
        <v>0</v>
      </c>
      <c r="AR302" s="73">
        <f>VALUE(IF(COUNTIFS($D$2:$D302,$D302)=1,MAX(0,SUMIFS(AP:AP,$D:$D,$D302)),0))</f>
        <v>0</v>
      </c>
      <c r="AS302" s="73">
        <f t="shared" si="122"/>
        <v>0</v>
      </c>
      <c r="AT302" s="73">
        <f>IF(COUNTIFS($D$2:$D302,$D302)=1,SUMIFS(AS:AS,$D:$D,$D302),0)</f>
        <v>0</v>
      </c>
      <c r="AU302" s="73">
        <f t="shared" si="140"/>
        <v>0</v>
      </c>
      <c r="AV302" s="73">
        <f t="shared" si="141"/>
        <v>0</v>
      </c>
      <c r="AW302" s="41">
        <f>SUMIFS(Combinaciones!$K:$K,Combinaciones!$A:$A,I302,Combinaciones!$B:$B,J302,Combinaciones!$F:$F,O302)*M302</f>
        <v>273631608</v>
      </c>
      <c r="AX302" s="73">
        <f>IF(COUNTIFS($D$2:$D302,$D302)=1,SUMIFS(AW:AW,$D:$D,$D302),0)</f>
        <v>0</v>
      </c>
      <c r="AY302" s="72">
        <v>0</v>
      </c>
      <c r="AZ302" s="71" t="s">
        <v>85</v>
      </c>
      <c r="BA302" s="75"/>
      <c r="BB302" s="73">
        <f t="shared" si="124"/>
        <v>0</v>
      </c>
      <c r="BC302" s="72">
        <v>0</v>
      </c>
      <c r="BD302" s="76">
        <f t="shared" si="142"/>
        <v>273631608</v>
      </c>
      <c r="BE302" s="73">
        <f>IF(COUNTIFS($D$2:$D302,$D302)=1,SUMIFS(BD:BD,$D:$D,$D302),0)</f>
        <v>0</v>
      </c>
      <c r="BF302" s="66">
        <v>0.02</v>
      </c>
      <c r="BG302" s="73">
        <f t="shared" si="145"/>
        <v>0</v>
      </c>
      <c r="BH302" s="73">
        <f>IF(COUNTIFS($D$2:$D302,$D302)=1,SUMIFS(BG:BG,$D:$D,$D302),0)</f>
        <v>0</v>
      </c>
      <c r="BI302" s="73">
        <f t="shared" si="125"/>
        <v>0</v>
      </c>
      <c r="BJ302" s="77">
        <f t="shared" si="143"/>
        <v>0</v>
      </c>
      <c r="BK302" s="44">
        <f t="shared" si="126"/>
        <v>273631608</v>
      </c>
      <c r="BL302" s="77">
        <f t="shared" si="127"/>
        <v>390178404</v>
      </c>
      <c r="BM302" s="73" t="str">
        <f>IF(COUNTIF($D$3:D302,D302)=1,BL302,"")</f>
        <v/>
      </c>
      <c r="BN302" s="41">
        <f t="shared" si="128"/>
        <v>0</v>
      </c>
      <c r="BO302" s="41">
        <f t="shared" si="129"/>
        <v>0</v>
      </c>
      <c r="BP302" s="77">
        <f t="shared" si="130"/>
        <v>0</v>
      </c>
      <c r="BQ302" s="77">
        <f t="shared" si="131"/>
        <v>0</v>
      </c>
      <c r="BR302" s="44" t="str">
        <f t="shared" si="132"/>
        <v/>
      </c>
      <c r="BS302" s="77" t="str">
        <f t="shared" si="144"/>
        <v/>
      </c>
      <c r="BT302" s="77">
        <f t="shared" si="133"/>
        <v>0</v>
      </c>
      <c r="BU302" s="77" t="str">
        <f t="shared" si="134"/>
        <v/>
      </c>
    </row>
    <row r="303" spans="1:73" hidden="1">
      <c r="A303" s="95" t="s">
        <v>76</v>
      </c>
      <c r="B303" s="67">
        <v>153</v>
      </c>
      <c r="C303" s="67" t="s">
        <v>77</v>
      </c>
      <c r="D303" s="68">
        <v>5020672025</v>
      </c>
      <c r="E303" s="68" t="str">
        <f t="shared" si="121"/>
        <v/>
      </c>
      <c r="F303" s="62"/>
      <c r="G303" s="67" t="s">
        <v>108</v>
      </c>
      <c r="H303" s="67" t="s">
        <v>115</v>
      </c>
      <c r="I303" s="67" t="s">
        <v>89</v>
      </c>
      <c r="J303" s="67" t="s">
        <v>81</v>
      </c>
      <c r="K303" s="38" t="str">
        <f>INDEX('[3]Zonificación '!$AK:$AK,MATCH(D303,'[3]Zonificación '!$B:$B,0))</f>
        <v>OPERADOR COMPONENTE PEDAGOGICO CON ALIMENTOS</v>
      </c>
      <c r="L303" s="67">
        <v>2</v>
      </c>
      <c r="M303" s="38">
        <f>SUMIFS(
   zonificación!$AA:$AA,
   zonificación!$A:$A,B303,
   zonificación!$K:$K, G303,
   zonificación!$I:$I,H303,
   zonificación!$W:$W, I303, zonificación!$AK:$AK, J303)</f>
        <v>229</v>
      </c>
      <c r="N303" s="69">
        <f>IF(COUNTIFS($D$2:$D303,D303)=1,SUMIFS($M:$M,D:D,D303),0)</f>
        <v>571</v>
      </c>
      <c r="O303" s="62">
        <v>3</v>
      </c>
      <c r="P303" s="67">
        <f>IF(COUNTIFS($D$2:$D303,D303)=1,SUMIFS($L:$L,D:D,D303),0)</f>
        <v>10</v>
      </c>
      <c r="Q303" s="70">
        <f>IF(COUNTIFS($D$2:$D303,D303)=1,SUMIFS($N:$N,D:D,D303),0)</f>
        <v>571</v>
      </c>
      <c r="R303" s="67" t="s">
        <v>82</v>
      </c>
      <c r="S303" s="67">
        <v>900314623</v>
      </c>
      <c r="T303" s="110">
        <v>900314623</v>
      </c>
      <c r="U303" s="67" t="s">
        <v>276</v>
      </c>
      <c r="V303" s="110" t="s">
        <v>276</v>
      </c>
      <c r="W303" s="67" t="s">
        <v>84</v>
      </c>
      <c r="X303" s="97">
        <v>46326</v>
      </c>
      <c r="Y303" s="72">
        <v>0</v>
      </c>
      <c r="Z303" s="73">
        <f>IF(COUNTIFS($D$2:$D303,$D303)=1,SUMIFS(Y:Y,$D:$D,$D303),0)</f>
        <v>0</v>
      </c>
      <c r="AA303" s="72">
        <v>0</v>
      </c>
      <c r="AB303" s="71" t="s">
        <v>85</v>
      </c>
      <c r="AC303" s="72">
        <v>0</v>
      </c>
      <c r="AD303" s="73">
        <f>IF(COUNTIFS($D$2:$D303,$D303)=1,SUMIFS(AC:AC,$D:$D,$D303),0)</f>
        <v>0</v>
      </c>
      <c r="AE303" s="73">
        <f>IF(COUNTIFS($D$2:$D303,$D303)=1,SUMIFS(AA:AA,$D:$D,$D303),0)</f>
        <v>0</v>
      </c>
      <c r="AF303" s="73">
        <f t="shared" si="135"/>
        <v>0</v>
      </c>
      <c r="AG303" s="73">
        <f t="shared" si="136"/>
        <v>0</v>
      </c>
      <c r="AH303" s="73">
        <f>IF(COUNTIFS($D$2:$D303,$D303)=1,SUMIFS(AG:AG,$D:$D,$D303),0)</f>
        <v>0</v>
      </c>
      <c r="AI303" s="65">
        <f t="shared" si="123"/>
        <v>2026</v>
      </c>
      <c r="AJ303" s="74">
        <f>AH303/VLOOKUP(AI303,SALARIOS!$A$1:$B$4,2,0)</f>
        <v>0</v>
      </c>
      <c r="AK303" s="72">
        <v>0</v>
      </c>
      <c r="AL303" s="72">
        <v>0</v>
      </c>
      <c r="AM303" s="72">
        <v>0</v>
      </c>
      <c r="AN303" s="72">
        <v>0</v>
      </c>
      <c r="AO303" s="73">
        <f t="shared" si="137"/>
        <v>0</v>
      </c>
      <c r="AP303" s="73">
        <f t="shared" si="138"/>
        <v>0</v>
      </c>
      <c r="AQ303" s="73">
        <f t="shared" si="139"/>
        <v>0</v>
      </c>
      <c r="AR303" s="73">
        <f>VALUE(IF(COUNTIFS($D$2:$D303,$D303)=1,MAX(0,SUMIFS(AP:AP,$D:$D,$D303)),0))</f>
        <v>0</v>
      </c>
      <c r="AS303" s="73">
        <f t="shared" si="122"/>
        <v>0</v>
      </c>
      <c r="AT303" s="73">
        <f>IF(COUNTIFS($D$2:$D303,$D303)=1,SUMIFS(AS:AS,$D:$D,$D303),0)</f>
        <v>0</v>
      </c>
      <c r="AU303" s="73">
        <f t="shared" si="140"/>
        <v>0</v>
      </c>
      <c r="AV303" s="73">
        <f t="shared" si="141"/>
        <v>0</v>
      </c>
      <c r="AW303" s="41">
        <f>SUMIFS(Combinaciones!$K:$K,Combinaciones!$A:$A,I303,Combinaciones!$B:$B,J303,Combinaciones!$F:$F,O303)*M303</f>
        <v>399485691</v>
      </c>
      <c r="AX303" s="73">
        <f>IF(COUNTIFS($D$2:$D303,$D303)=1,SUMIFS(AW:AW,$D:$D,$D303),0)</f>
        <v>895019095</v>
      </c>
      <c r="AY303" s="72">
        <v>0</v>
      </c>
      <c r="AZ303" s="71" t="s">
        <v>85</v>
      </c>
      <c r="BA303" s="75"/>
      <c r="BB303" s="73">
        <f t="shared" si="124"/>
        <v>0</v>
      </c>
      <c r="BC303" s="72">
        <v>0</v>
      </c>
      <c r="BD303" s="76">
        <f t="shared" si="142"/>
        <v>399485691</v>
      </c>
      <c r="BE303" s="73">
        <f>IF(COUNTIFS($D$2:$D303,$D303)=1,SUMIFS(BD:BD,$D:$D,$D303),0)</f>
        <v>895019095</v>
      </c>
      <c r="BF303" s="66">
        <v>0.02</v>
      </c>
      <c r="BG303" s="73">
        <f t="shared" si="145"/>
        <v>17900381.899999999</v>
      </c>
      <c r="BH303" s="73">
        <f>IF(COUNTIFS($D$2:$D303,$D303)=1,SUMIFS(BG:BG,$D:$D,$D303),0)</f>
        <v>17900381.899999999</v>
      </c>
      <c r="BI303" s="73">
        <f t="shared" si="125"/>
        <v>912919476.89999998</v>
      </c>
      <c r="BJ303" s="77">
        <f t="shared" si="143"/>
        <v>521.39863493450525</v>
      </c>
      <c r="BK303" s="44">
        <f t="shared" si="126"/>
        <v>399485691</v>
      </c>
      <c r="BL303" s="77">
        <f t="shared" si="127"/>
        <v>895019095</v>
      </c>
      <c r="BM303" s="73">
        <f>IF(COUNTIF($D$3:D303,D303)=1,BL303,"")</f>
        <v>895019095</v>
      </c>
      <c r="BN303" s="41">
        <f t="shared" si="128"/>
        <v>17900381.899999999</v>
      </c>
      <c r="BO303" s="41">
        <f t="shared" si="129"/>
        <v>912919476.89999998</v>
      </c>
      <c r="BP303" s="77">
        <f t="shared" si="130"/>
        <v>0</v>
      </c>
      <c r="BQ303" s="77">
        <f t="shared" si="131"/>
        <v>521.39863493450525</v>
      </c>
      <c r="BR303" s="44" t="str">
        <f t="shared" si="132"/>
        <v/>
      </c>
      <c r="BS303" s="77" t="str">
        <f t="shared" si="144"/>
        <v/>
      </c>
      <c r="BT303" s="77">
        <f t="shared" si="133"/>
        <v>521.39863493450525</v>
      </c>
      <c r="BU303" s="77" t="str">
        <f t="shared" si="134"/>
        <v/>
      </c>
    </row>
    <row r="304" spans="1:73" hidden="1">
      <c r="A304" s="95" t="s">
        <v>76</v>
      </c>
      <c r="B304" s="67">
        <v>153</v>
      </c>
      <c r="C304" s="67" t="s">
        <v>77</v>
      </c>
      <c r="D304" s="68">
        <v>5020672025</v>
      </c>
      <c r="E304" s="68" t="str">
        <f t="shared" si="121"/>
        <v/>
      </c>
      <c r="F304" s="62"/>
      <c r="G304" s="67" t="s">
        <v>108</v>
      </c>
      <c r="H304" s="67" t="s">
        <v>115</v>
      </c>
      <c r="I304" s="67" t="s">
        <v>80</v>
      </c>
      <c r="J304" s="67" t="s">
        <v>81</v>
      </c>
      <c r="K304" s="38" t="str">
        <f>INDEX('[3]Zonificación '!$AK:$AK,MATCH(D304,'[3]Zonificación '!$B:$B,0))</f>
        <v>OPERADOR COMPONENTE PEDAGOGICO CON ALIMENTOS</v>
      </c>
      <c r="L304" s="67">
        <v>1</v>
      </c>
      <c r="M304" s="38">
        <f>SUMIFS(
   zonificación!$AA:$AA,
   zonificación!$A:$A,B304,
   zonificación!$K:$K, G304,
   zonificación!$I:$I,H304,
   zonificación!$W:$W, I304, zonificación!$AK:$AK, J304)</f>
        <v>160</v>
      </c>
      <c r="N304" s="69">
        <f>IF(COUNTIFS($D$2:$D304,D304)=1,SUMIFS($M:$M,D:D,D304),0)</f>
        <v>0</v>
      </c>
      <c r="O304" s="62">
        <v>3</v>
      </c>
      <c r="P304" s="67">
        <f>IF(COUNTIFS($D$2:$D304,D304)=1,SUMIFS($L:$L,D:D,D304),0)</f>
        <v>0</v>
      </c>
      <c r="Q304" s="70">
        <f>IF(COUNTIFS($D$2:$D304,D304)=1,SUMIFS($N:$N,D:D,D304),0)</f>
        <v>0</v>
      </c>
      <c r="R304" s="67" t="s">
        <v>82</v>
      </c>
      <c r="S304" s="67">
        <v>900314623</v>
      </c>
      <c r="T304" s="110">
        <v>900314623</v>
      </c>
      <c r="U304" s="67" t="s">
        <v>276</v>
      </c>
      <c r="V304" s="110" t="s">
        <v>276</v>
      </c>
      <c r="W304" s="67" t="s">
        <v>84</v>
      </c>
      <c r="X304" s="97">
        <v>46326</v>
      </c>
      <c r="Y304" s="72">
        <v>0</v>
      </c>
      <c r="Z304" s="73">
        <f>IF(COUNTIFS($D$2:$D304,$D304)=1,SUMIFS(Y:Y,$D:$D,$D304),0)</f>
        <v>0</v>
      </c>
      <c r="AA304" s="72">
        <v>0</v>
      </c>
      <c r="AB304" s="71" t="s">
        <v>85</v>
      </c>
      <c r="AC304" s="72">
        <v>0</v>
      </c>
      <c r="AD304" s="73">
        <f>IF(COUNTIFS($D$2:$D304,$D304)=1,SUMIFS(AC:AC,$D:$D,$D304),0)</f>
        <v>0</v>
      </c>
      <c r="AE304" s="73">
        <f>IF(COUNTIFS($D$2:$D304,$D304)=1,SUMIFS(AA:AA,$D:$D,$D304),0)</f>
        <v>0</v>
      </c>
      <c r="AF304" s="73">
        <f t="shared" si="135"/>
        <v>0</v>
      </c>
      <c r="AG304" s="73">
        <f t="shared" si="136"/>
        <v>0</v>
      </c>
      <c r="AH304" s="73">
        <f>IF(COUNTIFS($D$2:$D304,$D304)=1,SUMIFS(AG:AG,$D:$D,$D304),0)</f>
        <v>0</v>
      </c>
      <c r="AI304" s="65">
        <f t="shared" si="123"/>
        <v>2026</v>
      </c>
      <c r="AJ304" s="74">
        <f>AH304/VLOOKUP(AI304,SALARIOS!$A$1:$B$4,2,0)</f>
        <v>0</v>
      </c>
      <c r="AK304" s="72">
        <v>0</v>
      </c>
      <c r="AL304" s="72">
        <v>0</v>
      </c>
      <c r="AM304" s="72">
        <v>0</v>
      </c>
      <c r="AN304" s="72">
        <v>0</v>
      </c>
      <c r="AO304" s="73">
        <f t="shared" si="137"/>
        <v>0</v>
      </c>
      <c r="AP304" s="73">
        <f t="shared" si="138"/>
        <v>0</v>
      </c>
      <c r="AQ304" s="73">
        <f t="shared" si="139"/>
        <v>0</v>
      </c>
      <c r="AR304" s="73">
        <f>VALUE(IF(COUNTIFS($D$2:$D304,$D304)=1,MAX(0,SUMIFS(AP:AP,$D:$D,$D304)),0))</f>
        <v>0</v>
      </c>
      <c r="AS304" s="73">
        <f t="shared" si="122"/>
        <v>0</v>
      </c>
      <c r="AT304" s="73">
        <f>IF(COUNTIFS($D$2:$D304,$D304)=1,SUMIFS(AS:AS,$D:$D,$D304),0)</f>
        <v>0</v>
      </c>
      <c r="AU304" s="73">
        <f t="shared" si="140"/>
        <v>0</v>
      </c>
      <c r="AV304" s="73">
        <f t="shared" si="141"/>
        <v>0</v>
      </c>
      <c r="AW304" s="41">
        <f>SUMIFS(Combinaciones!$K:$K,Combinaciones!$A:$A,I304,Combinaciones!$B:$B,J304,Combinaciones!$F:$F,O304)*M304</f>
        <v>270253440</v>
      </c>
      <c r="AX304" s="73">
        <f>IF(COUNTIFS($D$2:$D304,$D304)=1,SUMIFS(AW:AW,$D:$D,$D304),0)</f>
        <v>0</v>
      </c>
      <c r="AY304" s="72">
        <v>0</v>
      </c>
      <c r="AZ304" s="71" t="s">
        <v>85</v>
      </c>
      <c r="BA304" s="75"/>
      <c r="BB304" s="73">
        <f t="shared" si="124"/>
        <v>0</v>
      </c>
      <c r="BC304" s="72">
        <v>0</v>
      </c>
      <c r="BD304" s="76">
        <f t="shared" si="142"/>
        <v>270253440</v>
      </c>
      <c r="BE304" s="73">
        <f>IF(COUNTIFS($D$2:$D304,$D304)=1,SUMIFS(BD:BD,$D:$D,$D304),0)</f>
        <v>0</v>
      </c>
      <c r="BF304" s="66">
        <v>0.02</v>
      </c>
      <c r="BG304" s="73">
        <f t="shared" si="145"/>
        <v>0</v>
      </c>
      <c r="BH304" s="73">
        <f>IF(COUNTIFS($D$2:$D304,$D304)=1,SUMIFS(BG:BG,$D:$D,$D304),0)</f>
        <v>0</v>
      </c>
      <c r="BI304" s="73">
        <f t="shared" si="125"/>
        <v>0</v>
      </c>
      <c r="BJ304" s="77">
        <f t="shared" si="143"/>
        <v>0</v>
      </c>
      <c r="BK304" s="44">
        <f t="shared" si="126"/>
        <v>270253440</v>
      </c>
      <c r="BL304" s="77">
        <f t="shared" si="127"/>
        <v>895019095</v>
      </c>
      <c r="BM304" s="73" t="str">
        <f>IF(COUNTIF($D$3:D304,D304)=1,BL304,"")</f>
        <v/>
      </c>
      <c r="BN304" s="41">
        <f t="shared" si="128"/>
        <v>0</v>
      </c>
      <c r="BO304" s="41">
        <f t="shared" si="129"/>
        <v>0</v>
      </c>
      <c r="BP304" s="77">
        <f t="shared" si="130"/>
        <v>0</v>
      </c>
      <c r="BQ304" s="77">
        <f t="shared" si="131"/>
        <v>0</v>
      </c>
      <c r="BR304" s="44" t="str">
        <f t="shared" si="132"/>
        <v/>
      </c>
      <c r="BS304" s="77" t="str">
        <f t="shared" si="144"/>
        <v/>
      </c>
      <c r="BT304" s="77">
        <f t="shared" si="133"/>
        <v>0</v>
      </c>
      <c r="BU304" s="77" t="str">
        <f t="shared" si="134"/>
        <v/>
      </c>
    </row>
    <row r="305" spans="1:73" hidden="1">
      <c r="A305" s="95" t="s">
        <v>76</v>
      </c>
      <c r="B305" s="67">
        <v>153</v>
      </c>
      <c r="C305" s="67" t="s">
        <v>77</v>
      </c>
      <c r="D305" s="68">
        <v>5020672025</v>
      </c>
      <c r="E305" s="68" t="str">
        <f t="shared" si="121"/>
        <v/>
      </c>
      <c r="F305" s="62"/>
      <c r="G305" s="67" t="s">
        <v>108</v>
      </c>
      <c r="H305" s="67" t="s">
        <v>115</v>
      </c>
      <c r="I305" s="67" t="s">
        <v>86</v>
      </c>
      <c r="J305" s="67" t="s">
        <v>81</v>
      </c>
      <c r="K305" s="38" t="str">
        <f>INDEX('[3]Zonificación '!$AK:$AK,MATCH(D305,'[3]Zonificación '!$B:$B,0))</f>
        <v>OPERADOR COMPONENTE PEDAGOGICO CON ALIMENTOS</v>
      </c>
      <c r="L305" s="67">
        <v>7</v>
      </c>
      <c r="M305" s="38">
        <f>SUMIFS(
   zonificación!$AA:$AA,
   zonificación!$A:$A,B305,
   zonificación!$K:$K, G305,
   zonificación!$I:$I,H305,
   zonificación!$W:$W, I305, zonificación!$AK:$AK, J305)</f>
        <v>182</v>
      </c>
      <c r="N305" s="69">
        <f>IF(COUNTIFS($D$2:$D305,D305)=1,SUMIFS($M:$M,D:D,D305),0)</f>
        <v>0</v>
      </c>
      <c r="O305" s="62">
        <v>3</v>
      </c>
      <c r="P305" s="67">
        <f>IF(COUNTIFS($D$2:$D305,D305)=1,SUMIFS($L:$L,D:D,D305),0)</f>
        <v>0</v>
      </c>
      <c r="Q305" s="70">
        <f>IF(COUNTIFS($D$2:$D305,D305)=1,SUMIFS($N:$N,D:D,D305),0)</f>
        <v>0</v>
      </c>
      <c r="R305" s="67" t="s">
        <v>82</v>
      </c>
      <c r="S305" s="67">
        <v>900314623</v>
      </c>
      <c r="T305" s="110">
        <v>900314623</v>
      </c>
      <c r="U305" s="67" t="s">
        <v>276</v>
      </c>
      <c r="V305" s="110" t="s">
        <v>276</v>
      </c>
      <c r="W305" s="67" t="s">
        <v>87</v>
      </c>
      <c r="X305" s="97">
        <v>46326</v>
      </c>
      <c r="Y305" s="72">
        <v>0</v>
      </c>
      <c r="Z305" s="73">
        <f>IF(COUNTIFS($D$2:$D305,$D305)=1,SUMIFS(Y:Y,$D:$D,$D305),0)</f>
        <v>0</v>
      </c>
      <c r="AA305" s="72">
        <v>0</v>
      </c>
      <c r="AB305" s="71" t="s">
        <v>85</v>
      </c>
      <c r="AC305" s="72">
        <v>0</v>
      </c>
      <c r="AD305" s="73">
        <f>IF(COUNTIFS($D$2:$D305,$D305)=1,SUMIFS(AC:AC,$D:$D,$D305),0)</f>
        <v>0</v>
      </c>
      <c r="AE305" s="73">
        <f>IF(COUNTIFS($D$2:$D305,$D305)=1,SUMIFS(AA:AA,$D:$D,$D305),0)</f>
        <v>0</v>
      </c>
      <c r="AF305" s="73">
        <f t="shared" si="135"/>
        <v>0</v>
      </c>
      <c r="AG305" s="73">
        <f t="shared" si="136"/>
        <v>0</v>
      </c>
      <c r="AH305" s="73">
        <f>IF(COUNTIFS($D$2:$D305,$D305)=1,SUMIFS(AG:AG,$D:$D,$D305),0)</f>
        <v>0</v>
      </c>
      <c r="AI305" s="65">
        <f t="shared" si="123"/>
        <v>2026</v>
      </c>
      <c r="AJ305" s="74">
        <f>AH305/VLOOKUP(AI305,SALARIOS!$A$1:$B$4,2,0)</f>
        <v>0</v>
      </c>
      <c r="AK305" s="72">
        <v>0</v>
      </c>
      <c r="AL305" s="72">
        <v>0</v>
      </c>
      <c r="AM305" s="72">
        <v>0</v>
      </c>
      <c r="AN305" s="72">
        <v>0</v>
      </c>
      <c r="AO305" s="73">
        <f t="shared" si="137"/>
        <v>0</v>
      </c>
      <c r="AP305" s="73">
        <f t="shared" si="138"/>
        <v>0</v>
      </c>
      <c r="AQ305" s="73">
        <f t="shared" si="139"/>
        <v>0</v>
      </c>
      <c r="AR305" s="73">
        <f>VALUE(IF(COUNTIFS($D$2:$D305,$D305)=1,MAX(0,SUMIFS(AP:AP,$D:$D,$D305)),0))</f>
        <v>0</v>
      </c>
      <c r="AS305" s="73">
        <f t="shared" si="122"/>
        <v>0</v>
      </c>
      <c r="AT305" s="73">
        <f>IF(COUNTIFS($D$2:$D305,$D305)=1,SUMIFS(AS:AS,$D:$D,$D305),0)</f>
        <v>0</v>
      </c>
      <c r="AU305" s="73">
        <f t="shared" si="140"/>
        <v>0</v>
      </c>
      <c r="AV305" s="73">
        <f t="shared" si="141"/>
        <v>0</v>
      </c>
      <c r="AW305" s="41">
        <f>SUMIFS(Combinaciones!$K:$K,Combinaciones!$A:$A,I305,Combinaciones!$B:$B,J305,Combinaciones!$F:$F,O305)*M305</f>
        <v>225279964</v>
      </c>
      <c r="AX305" s="73">
        <f>IF(COUNTIFS($D$2:$D305,$D305)=1,SUMIFS(AW:AW,$D:$D,$D305),0)</f>
        <v>0</v>
      </c>
      <c r="AY305" s="72">
        <v>0</v>
      </c>
      <c r="AZ305" s="71" t="s">
        <v>85</v>
      </c>
      <c r="BA305" s="75"/>
      <c r="BB305" s="73">
        <f t="shared" si="124"/>
        <v>0</v>
      </c>
      <c r="BC305" s="72">
        <v>0</v>
      </c>
      <c r="BD305" s="76">
        <f t="shared" si="142"/>
        <v>225279964</v>
      </c>
      <c r="BE305" s="73">
        <f>IF(COUNTIFS($D$2:$D305,$D305)=1,SUMIFS(BD:BD,$D:$D,$D305),0)</f>
        <v>0</v>
      </c>
      <c r="BF305" s="66">
        <v>0.02</v>
      </c>
      <c r="BG305" s="73">
        <f t="shared" si="145"/>
        <v>0</v>
      </c>
      <c r="BH305" s="73">
        <f>IF(COUNTIFS($D$2:$D305,$D305)=1,SUMIFS(BG:BG,$D:$D,$D305),0)</f>
        <v>0</v>
      </c>
      <c r="BI305" s="73">
        <f t="shared" si="125"/>
        <v>0</v>
      </c>
      <c r="BJ305" s="77">
        <f t="shared" si="143"/>
        <v>0</v>
      </c>
      <c r="BK305" s="44">
        <f t="shared" si="126"/>
        <v>225279964</v>
      </c>
      <c r="BL305" s="77">
        <f t="shared" si="127"/>
        <v>895019095</v>
      </c>
      <c r="BM305" s="73" t="str">
        <f>IF(COUNTIF($D$3:D305,D305)=1,BL305,"")</f>
        <v/>
      </c>
      <c r="BN305" s="41">
        <f t="shared" si="128"/>
        <v>0</v>
      </c>
      <c r="BO305" s="41">
        <f t="shared" si="129"/>
        <v>0</v>
      </c>
      <c r="BP305" s="77">
        <f t="shared" si="130"/>
        <v>0</v>
      </c>
      <c r="BQ305" s="77">
        <f t="shared" si="131"/>
        <v>0</v>
      </c>
      <c r="BR305" s="44" t="str">
        <f t="shared" si="132"/>
        <v/>
      </c>
      <c r="BS305" s="77" t="str">
        <f t="shared" si="144"/>
        <v/>
      </c>
      <c r="BT305" s="77">
        <f t="shared" si="133"/>
        <v>0</v>
      </c>
      <c r="BU305" s="77" t="str">
        <f t="shared" si="134"/>
        <v/>
      </c>
    </row>
    <row r="306" spans="1:73" hidden="1">
      <c r="A306" s="95" t="s">
        <v>76</v>
      </c>
      <c r="B306" s="67">
        <v>157</v>
      </c>
      <c r="C306" s="67" t="s">
        <v>77</v>
      </c>
      <c r="D306" s="68">
        <v>5010902026</v>
      </c>
      <c r="E306" s="68" t="str">
        <f t="shared" si="121"/>
        <v/>
      </c>
      <c r="F306" s="62"/>
      <c r="G306" s="67" t="s">
        <v>108</v>
      </c>
      <c r="H306" s="67" t="s">
        <v>115</v>
      </c>
      <c r="I306" s="67" t="s">
        <v>118</v>
      </c>
      <c r="J306" s="67" t="s">
        <v>81</v>
      </c>
      <c r="K306" s="38" t="str">
        <f>INDEX('[3]Zonificación '!$AK:$AK,MATCH(D306,'[3]Zonificación '!$B:$B,0))</f>
        <v>OPERADOR COMPONENTE PEDAGOGICO CON ALIMENTOS</v>
      </c>
      <c r="L306" s="67">
        <v>20</v>
      </c>
      <c r="M306" s="38">
        <f>SUMIFS(
   zonificación!$AA:$AA,
   zonificación!$A:$A,B306,
   zonificación!$K:$K, G306,
   zonificación!$I:$I,H306,
   zonificación!$W:$W, I306, zonificación!$AK:$AK, J306)</f>
        <v>301</v>
      </c>
      <c r="N306" s="69">
        <f>IF(COUNTIFS($D$2:$D306,D306)=1,SUMIFS($M:$M,D:D,D306),0)</f>
        <v>313</v>
      </c>
      <c r="O306" s="62">
        <v>3</v>
      </c>
      <c r="P306" s="67">
        <f>IF(COUNTIFS($D$2:$D306,D306)=1,SUMIFS($L:$L,D:D,D306),0)</f>
        <v>21</v>
      </c>
      <c r="Q306" s="70">
        <f>IF(COUNTIFS($D$2:$D306,D306)=1,SUMIFS($N:$N,D:D,D306),0)</f>
        <v>313</v>
      </c>
      <c r="R306" s="67" t="s">
        <v>82</v>
      </c>
      <c r="S306" s="67">
        <v>901557523</v>
      </c>
      <c r="T306" s="110">
        <v>901557523</v>
      </c>
      <c r="U306" s="67" t="s">
        <v>322</v>
      </c>
      <c r="V306" s="110" t="s">
        <v>322</v>
      </c>
      <c r="W306" s="67" t="s">
        <v>120</v>
      </c>
      <c r="X306" s="97">
        <v>46326</v>
      </c>
      <c r="Y306" s="72">
        <v>0</v>
      </c>
      <c r="Z306" s="73">
        <f>IF(COUNTIFS($D$2:$D306,$D306)=1,SUMIFS(Y:Y,$D:$D,$D306),0)</f>
        <v>0</v>
      </c>
      <c r="AA306" s="72">
        <v>0</v>
      </c>
      <c r="AB306" s="71" t="s">
        <v>85</v>
      </c>
      <c r="AC306" s="72">
        <v>0</v>
      </c>
      <c r="AD306" s="73">
        <f>IF(COUNTIFS($D$2:$D306,$D306)=1,SUMIFS(AC:AC,$D:$D,$D306),0)</f>
        <v>0</v>
      </c>
      <c r="AE306" s="73">
        <f>IF(COUNTIFS($D$2:$D306,$D306)=1,SUMIFS(AA:AA,$D:$D,$D306),0)</f>
        <v>0</v>
      </c>
      <c r="AF306" s="73">
        <f t="shared" si="135"/>
        <v>0</v>
      </c>
      <c r="AG306" s="73">
        <f t="shared" si="136"/>
        <v>0</v>
      </c>
      <c r="AH306" s="73">
        <f>IF(COUNTIFS($D$2:$D306,$D306)=1,SUMIFS(AG:AG,$D:$D,$D306),0)</f>
        <v>0</v>
      </c>
      <c r="AI306" s="65">
        <f t="shared" si="123"/>
        <v>2026</v>
      </c>
      <c r="AJ306" s="74">
        <f>AH306/VLOOKUP(AI306,SALARIOS!$A$1:$B$4,2,0)</f>
        <v>0</v>
      </c>
      <c r="AK306" s="72">
        <v>0</v>
      </c>
      <c r="AL306" s="72">
        <v>0</v>
      </c>
      <c r="AM306" s="72">
        <v>0</v>
      </c>
      <c r="AN306" s="72">
        <v>0</v>
      </c>
      <c r="AO306" s="73">
        <f t="shared" si="137"/>
        <v>0</v>
      </c>
      <c r="AP306" s="73">
        <f t="shared" si="138"/>
        <v>0</v>
      </c>
      <c r="AQ306" s="73">
        <f t="shared" si="139"/>
        <v>0</v>
      </c>
      <c r="AR306" s="73">
        <f>VALUE(IF(COUNTIFS($D$2:$D306,$D306)=1,MAX(0,SUMIFS(AP:AP,$D:$D,$D306)),0))</f>
        <v>0</v>
      </c>
      <c r="AS306" s="73">
        <f t="shared" si="122"/>
        <v>0</v>
      </c>
      <c r="AT306" s="73">
        <f>IF(COUNTIFS($D$2:$D306,$D306)=1,SUMIFS(AS:AS,$D:$D,$D306),0)</f>
        <v>0</v>
      </c>
      <c r="AU306" s="73">
        <f t="shared" si="140"/>
        <v>0</v>
      </c>
      <c r="AV306" s="73">
        <f t="shared" si="141"/>
        <v>0</v>
      </c>
      <c r="AW306" s="41">
        <f>SUMIFS(Combinaciones!$K:$K,Combinaciones!$A:$A,I306,Combinaciones!$B:$B,J306,Combinaciones!$F:$F,O306)*M306</f>
        <v>440524637</v>
      </c>
      <c r="AX306" s="73">
        <f>IF(COUNTIFS($D$2:$D306,$D306)=1,SUMIFS(AW:AW,$D:$D,$D306),0)</f>
        <v>455378261</v>
      </c>
      <c r="AY306" s="72">
        <v>0</v>
      </c>
      <c r="AZ306" s="71" t="s">
        <v>85</v>
      </c>
      <c r="BA306" s="75"/>
      <c r="BB306" s="73">
        <f t="shared" si="124"/>
        <v>0</v>
      </c>
      <c r="BC306" s="72">
        <v>0</v>
      </c>
      <c r="BD306" s="76">
        <f t="shared" si="142"/>
        <v>440524637</v>
      </c>
      <c r="BE306" s="73">
        <f>IF(COUNTIFS($D$2:$D306,$D306)=1,SUMIFS(BD:BD,$D:$D,$D306),0)</f>
        <v>455378261</v>
      </c>
      <c r="BF306" s="66">
        <v>0.02</v>
      </c>
      <c r="BG306" s="73">
        <f t="shared" si="145"/>
        <v>9107565.2200000007</v>
      </c>
      <c r="BH306" s="73">
        <f>IF(COUNTIFS($D$2:$D306,$D306)=1,SUMIFS(BG:BG,$D:$D,$D306),0)</f>
        <v>9107565.2200000007</v>
      </c>
      <c r="BI306" s="73">
        <f t="shared" si="125"/>
        <v>464485826.22000003</v>
      </c>
      <c r="BJ306" s="77">
        <f t="shared" si="143"/>
        <v>265.28328277090992</v>
      </c>
      <c r="BK306" s="44">
        <f t="shared" si="126"/>
        <v>440524637</v>
      </c>
      <c r="BL306" s="77">
        <f t="shared" si="127"/>
        <v>455378261</v>
      </c>
      <c r="BM306" s="73">
        <f>IF(COUNTIF($D$3:D306,D306)=1,BL306,"")</f>
        <v>455378261</v>
      </c>
      <c r="BN306" s="41">
        <f t="shared" si="128"/>
        <v>9107565.2200000007</v>
      </c>
      <c r="BO306" s="41">
        <f t="shared" si="129"/>
        <v>464485826.22000003</v>
      </c>
      <c r="BP306" s="77">
        <f t="shared" si="130"/>
        <v>0</v>
      </c>
      <c r="BQ306" s="77">
        <f t="shared" si="131"/>
        <v>265.28328277090992</v>
      </c>
      <c r="BR306" s="44" t="str">
        <f t="shared" si="132"/>
        <v/>
      </c>
      <c r="BS306" s="77" t="str">
        <f t="shared" si="144"/>
        <v/>
      </c>
      <c r="BT306" s="77">
        <f t="shared" si="133"/>
        <v>265.28328277090992</v>
      </c>
      <c r="BU306" s="77" t="str">
        <f t="shared" si="134"/>
        <v/>
      </c>
    </row>
    <row r="307" spans="1:73" hidden="1">
      <c r="A307" s="95" t="s">
        <v>76</v>
      </c>
      <c r="B307" s="67">
        <v>157</v>
      </c>
      <c r="C307" s="67" t="s">
        <v>77</v>
      </c>
      <c r="D307" s="68">
        <v>5010902026</v>
      </c>
      <c r="E307" s="68" t="str">
        <f t="shared" si="121"/>
        <v/>
      </c>
      <c r="F307" s="62"/>
      <c r="G307" s="67" t="s">
        <v>108</v>
      </c>
      <c r="H307" s="67" t="s">
        <v>115</v>
      </c>
      <c r="I307" s="67" t="s">
        <v>86</v>
      </c>
      <c r="J307" s="67" t="s">
        <v>81</v>
      </c>
      <c r="K307" s="38" t="str">
        <f>INDEX('[3]Zonificación '!$AK:$AK,MATCH(D307,'[3]Zonificación '!$B:$B,0))</f>
        <v>OPERADOR COMPONENTE PEDAGOGICO CON ALIMENTOS</v>
      </c>
      <c r="L307" s="67">
        <v>1</v>
      </c>
      <c r="M307" s="38">
        <f>SUMIFS(
   zonificación!$AA:$AA,
   zonificación!$A:$A,B307,
   zonificación!$K:$K, G307,
   zonificación!$I:$I,H307,
   zonificación!$W:$W, I307, zonificación!$AK:$AK, J307)</f>
        <v>12</v>
      </c>
      <c r="N307" s="69">
        <f>IF(COUNTIFS($D$2:$D307,D307)=1,SUMIFS($M:$M,D:D,D307),0)</f>
        <v>0</v>
      </c>
      <c r="O307" s="62">
        <v>3</v>
      </c>
      <c r="P307" s="67">
        <f>IF(COUNTIFS($D$2:$D307,D307)=1,SUMIFS($L:$L,D:D,D307),0)</f>
        <v>0</v>
      </c>
      <c r="Q307" s="70">
        <f>IF(COUNTIFS($D$2:$D307,D307)=1,SUMIFS($N:$N,D:D,D307),0)</f>
        <v>0</v>
      </c>
      <c r="R307" s="67" t="s">
        <v>82</v>
      </c>
      <c r="S307" s="67">
        <v>901557523</v>
      </c>
      <c r="T307" s="110">
        <v>901557523</v>
      </c>
      <c r="U307" s="67" t="s">
        <v>322</v>
      </c>
      <c r="V307" s="110" t="s">
        <v>322</v>
      </c>
      <c r="W307" s="67" t="s">
        <v>87</v>
      </c>
      <c r="X307" s="97">
        <v>46326</v>
      </c>
      <c r="Y307" s="72">
        <v>0</v>
      </c>
      <c r="Z307" s="73">
        <f>IF(COUNTIFS($D$2:$D307,$D307)=1,SUMIFS(Y:Y,$D:$D,$D307),0)</f>
        <v>0</v>
      </c>
      <c r="AA307" s="72">
        <v>0</v>
      </c>
      <c r="AB307" s="71" t="s">
        <v>85</v>
      </c>
      <c r="AC307" s="72">
        <v>0</v>
      </c>
      <c r="AD307" s="73">
        <f>IF(COUNTIFS($D$2:$D307,$D307)=1,SUMIFS(AC:AC,$D:$D,$D307),0)</f>
        <v>0</v>
      </c>
      <c r="AE307" s="73">
        <f>IF(COUNTIFS($D$2:$D307,$D307)=1,SUMIFS(AA:AA,$D:$D,$D307),0)</f>
        <v>0</v>
      </c>
      <c r="AF307" s="73">
        <f t="shared" si="135"/>
        <v>0</v>
      </c>
      <c r="AG307" s="73">
        <f t="shared" si="136"/>
        <v>0</v>
      </c>
      <c r="AH307" s="73">
        <f>IF(COUNTIFS($D$2:$D307,$D307)=1,SUMIFS(AG:AG,$D:$D,$D307),0)</f>
        <v>0</v>
      </c>
      <c r="AI307" s="65">
        <f t="shared" si="123"/>
        <v>2026</v>
      </c>
      <c r="AJ307" s="74">
        <f>AH307/VLOOKUP(AI307,SALARIOS!$A$1:$B$4,2,0)</f>
        <v>0</v>
      </c>
      <c r="AK307" s="72">
        <v>0</v>
      </c>
      <c r="AL307" s="72">
        <v>0</v>
      </c>
      <c r="AM307" s="72">
        <v>0</v>
      </c>
      <c r="AN307" s="72">
        <v>0</v>
      </c>
      <c r="AO307" s="73">
        <f t="shared" si="137"/>
        <v>0</v>
      </c>
      <c r="AP307" s="73">
        <f t="shared" si="138"/>
        <v>0</v>
      </c>
      <c r="AQ307" s="73">
        <f t="shared" si="139"/>
        <v>0</v>
      </c>
      <c r="AR307" s="73">
        <f>VALUE(IF(COUNTIFS($D$2:$D307,$D307)=1,MAX(0,SUMIFS(AP:AP,$D:$D,$D307)),0))</f>
        <v>0</v>
      </c>
      <c r="AS307" s="73">
        <f t="shared" si="122"/>
        <v>0</v>
      </c>
      <c r="AT307" s="73">
        <f>IF(COUNTIFS($D$2:$D307,$D307)=1,SUMIFS(AS:AS,$D:$D,$D307),0)</f>
        <v>0</v>
      </c>
      <c r="AU307" s="73">
        <f t="shared" si="140"/>
        <v>0</v>
      </c>
      <c r="AV307" s="73">
        <f t="shared" si="141"/>
        <v>0</v>
      </c>
      <c r="AW307" s="41">
        <f>SUMIFS(Combinaciones!$K:$K,Combinaciones!$A:$A,I307,Combinaciones!$B:$B,J307,Combinaciones!$F:$F,O307)*M307</f>
        <v>14853624</v>
      </c>
      <c r="AX307" s="73">
        <f>IF(COUNTIFS($D$2:$D307,$D307)=1,SUMIFS(AW:AW,$D:$D,$D307),0)</f>
        <v>0</v>
      </c>
      <c r="AY307" s="72">
        <v>0</v>
      </c>
      <c r="AZ307" s="71" t="s">
        <v>85</v>
      </c>
      <c r="BA307" s="75"/>
      <c r="BB307" s="73">
        <f t="shared" si="124"/>
        <v>0</v>
      </c>
      <c r="BC307" s="72">
        <v>0</v>
      </c>
      <c r="BD307" s="76">
        <f t="shared" si="142"/>
        <v>14853624</v>
      </c>
      <c r="BE307" s="73">
        <f>IF(COUNTIFS($D$2:$D307,$D307)=1,SUMIFS(BD:BD,$D:$D,$D307),0)</f>
        <v>0</v>
      </c>
      <c r="BF307" s="66">
        <v>0.02</v>
      </c>
      <c r="BG307" s="73">
        <f t="shared" si="145"/>
        <v>0</v>
      </c>
      <c r="BH307" s="73">
        <f>IF(COUNTIFS($D$2:$D307,$D307)=1,SUMIFS(BG:BG,$D:$D,$D307),0)</f>
        <v>0</v>
      </c>
      <c r="BI307" s="73">
        <f t="shared" si="125"/>
        <v>0</v>
      </c>
      <c r="BJ307" s="77">
        <f t="shared" si="143"/>
        <v>0</v>
      </c>
      <c r="BK307" s="44">
        <f t="shared" si="126"/>
        <v>14853624</v>
      </c>
      <c r="BL307" s="77">
        <f t="shared" si="127"/>
        <v>455378261</v>
      </c>
      <c r="BM307" s="73" t="str">
        <f>IF(COUNTIF($D$3:D307,D307)=1,BL307,"")</f>
        <v/>
      </c>
      <c r="BN307" s="41">
        <f t="shared" si="128"/>
        <v>0</v>
      </c>
      <c r="BO307" s="41">
        <f t="shared" si="129"/>
        <v>0</v>
      </c>
      <c r="BP307" s="77">
        <f t="shared" si="130"/>
        <v>0</v>
      </c>
      <c r="BQ307" s="77">
        <f t="shared" si="131"/>
        <v>0</v>
      </c>
      <c r="BR307" s="44" t="str">
        <f t="shared" si="132"/>
        <v/>
      </c>
      <c r="BS307" s="77" t="str">
        <f t="shared" si="144"/>
        <v/>
      </c>
      <c r="BT307" s="77">
        <f t="shared" si="133"/>
        <v>0</v>
      </c>
      <c r="BU307" s="77" t="str">
        <f t="shared" si="134"/>
        <v/>
      </c>
    </row>
    <row r="308" spans="1:73" hidden="1">
      <c r="A308" s="95" t="s">
        <v>76</v>
      </c>
      <c r="B308" s="67">
        <v>158</v>
      </c>
      <c r="C308" s="67" t="s">
        <v>77</v>
      </c>
      <c r="D308" s="68">
        <v>5020802025</v>
      </c>
      <c r="E308" s="68" t="str">
        <f t="shared" si="121"/>
        <v/>
      </c>
      <c r="F308" s="62"/>
      <c r="G308" s="67" t="s">
        <v>136</v>
      </c>
      <c r="H308" s="67" t="s">
        <v>202</v>
      </c>
      <c r="I308" s="67" t="s">
        <v>89</v>
      </c>
      <c r="J308" s="67" t="s">
        <v>81</v>
      </c>
      <c r="K308" s="38" t="str">
        <f>INDEX('[3]Zonificación '!$AK:$AK,MATCH(D308,'[3]Zonificación '!$B:$B,0))</f>
        <v>OPERADOR COMPONENTE PEDAGOGICO CON ALIMENTOS</v>
      </c>
      <c r="L308" s="67">
        <v>1</v>
      </c>
      <c r="M308" s="38">
        <f>SUMIFS(
   zonificación!$AA:$AA,
   zonificación!$A:$A,B308,
   zonificación!$K:$K, G308,
   zonificación!$I:$I,H308,
   zonificación!$W:$W, I308, zonificación!$AK:$AK, J308)</f>
        <v>124</v>
      </c>
      <c r="N308" s="69">
        <f>IF(COUNTIFS($D$2:$D308,D308)=1,SUMIFS($M:$M,D:D,D308),0)</f>
        <v>362</v>
      </c>
      <c r="O308" s="62">
        <v>3</v>
      </c>
      <c r="P308" s="67">
        <f>IF(COUNTIFS($D$2:$D308,D308)=1,SUMIFS($L:$L,D:D,D308),0)</f>
        <v>21</v>
      </c>
      <c r="Q308" s="70">
        <f>IF(COUNTIFS($D$2:$D308,D308)=1,SUMIFS($N:$N,D:D,D308),0)</f>
        <v>362</v>
      </c>
      <c r="R308" s="67" t="s">
        <v>82</v>
      </c>
      <c r="S308" s="67">
        <v>900978172</v>
      </c>
      <c r="T308" s="110">
        <v>900978172</v>
      </c>
      <c r="U308" s="67" t="s">
        <v>323</v>
      </c>
      <c r="V308" s="110" t="s">
        <v>324</v>
      </c>
      <c r="W308" s="67" t="s">
        <v>84</v>
      </c>
      <c r="X308" s="97">
        <v>46326</v>
      </c>
      <c r="Y308" s="72">
        <v>0</v>
      </c>
      <c r="Z308" s="73">
        <f>IF(COUNTIFS($D$2:$D308,$D308)=1,SUMIFS(Y:Y,$D:$D,$D308),0)</f>
        <v>0</v>
      </c>
      <c r="AA308" s="72">
        <v>0</v>
      </c>
      <c r="AB308" s="71" t="s">
        <v>85</v>
      </c>
      <c r="AC308" s="72">
        <v>0</v>
      </c>
      <c r="AD308" s="73">
        <f>IF(COUNTIFS($D$2:$D308,$D308)=1,SUMIFS(AC:AC,$D:$D,$D308),0)</f>
        <v>0</v>
      </c>
      <c r="AE308" s="73">
        <f>IF(COUNTIFS($D$2:$D308,$D308)=1,SUMIFS(AA:AA,$D:$D,$D308),0)</f>
        <v>0</v>
      </c>
      <c r="AF308" s="73">
        <f t="shared" si="135"/>
        <v>0</v>
      </c>
      <c r="AG308" s="73">
        <f t="shared" si="136"/>
        <v>0</v>
      </c>
      <c r="AH308" s="73">
        <f>IF(COUNTIFS($D$2:$D308,$D308)=1,SUMIFS(AG:AG,$D:$D,$D308),0)</f>
        <v>0</v>
      </c>
      <c r="AI308" s="65">
        <f t="shared" si="123"/>
        <v>2026</v>
      </c>
      <c r="AJ308" s="74">
        <f>AH308/VLOOKUP(AI308,SALARIOS!$A$1:$B$4,2,0)</f>
        <v>0</v>
      </c>
      <c r="AK308" s="72">
        <v>0</v>
      </c>
      <c r="AL308" s="72">
        <v>0</v>
      </c>
      <c r="AM308" s="72">
        <v>0</v>
      </c>
      <c r="AN308" s="72">
        <v>0</v>
      </c>
      <c r="AO308" s="73">
        <f t="shared" si="137"/>
        <v>0</v>
      </c>
      <c r="AP308" s="73">
        <f t="shared" si="138"/>
        <v>0</v>
      </c>
      <c r="AQ308" s="73">
        <f t="shared" si="139"/>
        <v>0</v>
      </c>
      <c r="AR308" s="73">
        <f>VALUE(IF(COUNTIFS($D$2:$D308,$D308)=1,MAX(0,SUMIFS(AP:AP,$D:$D,$D308)),0))</f>
        <v>0</v>
      </c>
      <c r="AS308" s="73">
        <f t="shared" si="122"/>
        <v>0</v>
      </c>
      <c r="AT308" s="73">
        <f>IF(COUNTIFS($D$2:$D308,$D308)=1,SUMIFS(AS:AS,$D:$D,$D308),0)</f>
        <v>0</v>
      </c>
      <c r="AU308" s="73">
        <f t="shared" si="140"/>
        <v>0</v>
      </c>
      <c r="AV308" s="73">
        <f t="shared" si="141"/>
        <v>0</v>
      </c>
      <c r="AW308" s="41">
        <f>SUMIFS(Combinaciones!$K:$K,Combinaciones!$A:$A,I308,Combinaciones!$B:$B,J308,Combinaciones!$F:$F,O308)*M308</f>
        <v>216315396</v>
      </c>
      <c r="AX308" s="73">
        <f>IF(COUNTIFS($D$2:$D308,$D308)=1,SUMIFS(AW:AW,$D:$D,$D308),0)</f>
        <v>564637202</v>
      </c>
      <c r="AY308" s="72">
        <v>0</v>
      </c>
      <c r="AZ308" s="71" t="s">
        <v>85</v>
      </c>
      <c r="BA308" s="75"/>
      <c r="BB308" s="73">
        <f t="shared" si="124"/>
        <v>0</v>
      </c>
      <c r="BC308" s="72">
        <v>0</v>
      </c>
      <c r="BD308" s="76">
        <f t="shared" si="142"/>
        <v>216315396</v>
      </c>
      <c r="BE308" s="73">
        <f>IF(COUNTIFS($D$2:$D308,$D308)=1,SUMIFS(BD:BD,$D:$D,$D308),0)</f>
        <v>564637202</v>
      </c>
      <c r="BF308" s="66">
        <v>0.02</v>
      </c>
      <c r="BG308" s="73">
        <f t="shared" si="145"/>
        <v>11292744.040000001</v>
      </c>
      <c r="BH308" s="73">
        <f>IF(COUNTIFS($D$2:$D308,$D308)=1,SUMIFS(BG:BG,$D:$D,$D308),0)</f>
        <v>11292744.040000001</v>
      </c>
      <c r="BI308" s="73">
        <f t="shared" si="125"/>
        <v>575929946.03999996</v>
      </c>
      <c r="BJ308" s="77">
        <f t="shared" si="143"/>
        <v>328.93272110137326</v>
      </c>
      <c r="BK308" s="44">
        <f t="shared" si="126"/>
        <v>216315396</v>
      </c>
      <c r="BL308" s="77">
        <f t="shared" si="127"/>
        <v>564637202</v>
      </c>
      <c r="BM308" s="73">
        <f>IF(COUNTIF($D$3:D308,D308)=1,BL308,"")</f>
        <v>564637202</v>
      </c>
      <c r="BN308" s="41">
        <f t="shared" si="128"/>
        <v>11292744.040000001</v>
      </c>
      <c r="BO308" s="41">
        <f t="shared" si="129"/>
        <v>575929946.03999996</v>
      </c>
      <c r="BP308" s="77">
        <f t="shared" si="130"/>
        <v>0</v>
      </c>
      <c r="BQ308" s="77">
        <f t="shared" si="131"/>
        <v>328.93272110137326</v>
      </c>
      <c r="BR308" s="44" t="str">
        <f t="shared" si="132"/>
        <v/>
      </c>
      <c r="BS308" s="77" t="str">
        <f t="shared" si="144"/>
        <v/>
      </c>
      <c r="BT308" s="77">
        <f t="shared" si="133"/>
        <v>328.93272110137326</v>
      </c>
      <c r="BU308" s="77" t="str">
        <f t="shared" si="134"/>
        <v/>
      </c>
    </row>
    <row r="309" spans="1:73" hidden="1">
      <c r="A309" s="95" t="s">
        <v>76</v>
      </c>
      <c r="B309" s="67">
        <v>158</v>
      </c>
      <c r="C309" s="67" t="s">
        <v>77</v>
      </c>
      <c r="D309" s="68">
        <v>5020802025</v>
      </c>
      <c r="E309" s="68" t="str">
        <f t="shared" si="121"/>
        <v/>
      </c>
      <c r="F309" s="62"/>
      <c r="G309" s="67" t="s">
        <v>136</v>
      </c>
      <c r="H309" s="67" t="s">
        <v>202</v>
      </c>
      <c r="I309" s="67" t="s">
        <v>118</v>
      </c>
      <c r="J309" s="67" t="s">
        <v>81</v>
      </c>
      <c r="K309" s="38" t="str">
        <f>INDEX('[3]Zonificación '!$AK:$AK,MATCH(D309,'[3]Zonificación '!$B:$B,0))</f>
        <v>OPERADOR COMPONENTE PEDAGOGICO CON ALIMENTOS</v>
      </c>
      <c r="L309" s="67">
        <v>20</v>
      </c>
      <c r="M309" s="38">
        <f>SUMIFS(
   zonificación!$AA:$AA,
   zonificación!$A:$A,B309,
   zonificación!$K:$K, G309,
   zonificación!$I:$I,H309,
   zonificación!$W:$W, I309, zonificación!$AK:$AK, J309)</f>
        <v>238</v>
      </c>
      <c r="N309" s="69">
        <f>IF(COUNTIFS($D$2:$D309,D309)=1,SUMIFS($M:$M,D:D,D309),0)</f>
        <v>0</v>
      </c>
      <c r="O309" s="62">
        <v>3</v>
      </c>
      <c r="P309" s="67">
        <f>IF(COUNTIFS($D$2:$D309,D309)=1,SUMIFS($L:$L,D:D,D309),0)</f>
        <v>0</v>
      </c>
      <c r="Q309" s="70">
        <f>IF(COUNTIFS($D$2:$D309,D309)=1,SUMIFS($N:$N,D:D,D309),0)</f>
        <v>0</v>
      </c>
      <c r="R309" s="67" t="s">
        <v>82</v>
      </c>
      <c r="S309" s="67">
        <v>900978172</v>
      </c>
      <c r="T309" s="110">
        <v>900978172</v>
      </c>
      <c r="U309" s="67" t="s">
        <v>323</v>
      </c>
      <c r="V309" s="110" t="s">
        <v>324</v>
      </c>
      <c r="W309" s="67" t="s">
        <v>120</v>
      </c>
      <c r="X309" s="97">
        <v>46326</v>
      </c>
      <c r="Y309" s="72">
        <v>0</v>
      </c>
      <c r="Z309" s="73">
        <f>IF(COUNTIFS($D$2:$D309,$D309)=1,SUMIFS(Y:Y,$D:$D,$D309),0)</f>
        <v>0</v>
      </c>
      <c r="AA309" s="72">
        <v>0</v>
      </c>
      <c r="AB309" s="71" t="s">
        <v>85</v>
      </c>
      <c r="AC309" s="72">
        <v>0</v>
      </c>
      <c r="AD309" s="73">
        <f>IF(COUNTIFS($D$2:$D309,$D309)=1,SUMIFS(AC:AC,$D:$D,$D309),0)</f>
        <v>0</v>
      </c>
      <c r="AE309" s="73">
        <f>IF(COUNTIFS($D$2:$D309,$D309)=1,SUMIFS(AA:AA,$D:$D,$D309),0)</f>
        <v>0</v>
      </c>
      <c r="AF309" s="73">
        <f t="shared" si="135"/>
        <v>0</v>
      </c>
      <c r="AG309" s="73">
        <f t="shared" si="136"/>
        <v>0</v>
      </c>
      <c r="AH309" s="73">
        <f>IF(COUNTIFS($D$2:$D309,$D309)=1,SUMIFS(AG:AG,$D:$D,$D309),0)</f>
        <v>0</v>
      </c>
      <c r="AI309" s="65">
        <f t="shared" si="123"/>
        <v>2026</v>
      </c>
      <c r="AJ309" s="74">
        <f>AH309/VLOOKUP(AI309,SALARIOS!$A$1:$B$4,2,0)</f>
        <v>0</v>
      </c>
      <c r="AK309" s="72">
        <v>0</v>
      </c>
      <c r="AL309" s="72">
        <v>0</v>
      </c>
      <c r="AM309" s="72">
        <v>0</v>
      </c>
      <c r="AN309" s="72">
        <v>0</v>
      </c>
      <c r="AO309" s="73">
        <f t="shared" si="137"/>
        <v>0</v>
      </c>
      <c r="AP309" s="73">
        <f t="shared" si="138"/>
        <v>0</v>
      </c>
      <c r="AQ309" s="73">
        <f t="shared" si="139"/>
        <v>0</v>
      </c>
      <c r="AR309" s="73">
        <f>VALUE(IF(COUNTIFS($D$2:$D309,$D309)=1,MAX(0,SUMIFS(AP:AP,$D:$D,$D309)),0))</f>
        <v>0</v>
      </c>
      <c r="AS309" s="73">
        <f t="shared" si="122"/>
        <v>0</v>
      </c>
      <c r="AT309" s="73">
        <f>IF(COUNTIFS($D$2:$D309,$D309)=1,SUMIFS(AS:AS,$D:$D,$D309),0)</f>
        <v>0</v>
      </c>
      <c r="AU309" s="73">
        <f t="shared" si="140"/>
        <v>0</v>
      </c>
      <c r="AV309" s="73">
        <f t="shared" si="141"/>
        <v>0</v>
      </c>
      <c r="AW309" s="41">
        <f>SUMIFS(Combinaciones!$K:$K,Combinaciones!$A:$A,I309,Combinaciones!$B:$B,J309,Combinaciones!$F:$F,O309)*M309</f>
        <v>348321806</v>
      </c>
      <c r="AX309" s="73">
        <f>IF(COUNTIFS($D$2:$D309,$D309)=1,SUMIFS(AW:AW,$D:$D,$D309),0)</f>
        <v>0</v>
      </c>
      <c r="AY309" s="72">
        <v>0</v>
      </c>
      <c r="AZ309" s="71" t="s">
        <v>85</v>
      </c>
      <c r="BA309" s="75"/>
      <c r="BB309" s="73">
        <f t="shared" si="124"/>
        <v>0</v>
      </c>
      <c r="BC309" s="72">
        <v>0</v>
      </c>
      <c r="BD309" s="76">
        <f t="shared" si="142"/>
        <v>348321806</v>
      </c>
      <c r="BE309" s="73">
        <f>IF(COUNTIFS($D$2:$D309,$D309)=1,SUMIFS(BD:BD,$D:$D,$D309),0)</f>
        <v>0</v>
      </c>
      <c r="BF309" s="66">
        <v>0.02</v>
      </c>
      <c r="BG309" s="73">
        <f t="shared" si="145"/>
        <v>0</v>
      </c>
      <c r="BH309" s="73">
        <f>IF(COUNTIFS($D$2:$D309,$D309)=1,SUMIFS(BG:BG,$D:$D,$D309),0)</f>
        <v>0</v>
      </c>
      <c r="BI309" s="73">
        <f t="shared" si="125"/>
        <v>0</v>
      </c>
      <c r="BJ309" s="77">
        <f t="shared" si="143"/>
        <v>0</v>
      </c>
      <c r="BK309" s="44">
        <f t="shared" si="126"/>
        <v>348321806</v>
      </c>
      <c r="BL309" s="77">
        <f t="shared" si="127"/>
        <v>564637202</v>
      </c>
      <c r="BM309" s="73" t="str">
        <f>IF(COUNTIF($D$3:D309,D309)=1,BL309,"")</f>
        <v/>
      </c>
      <c r="BN309" s="41">
        <f t="shared" si="128"/>
        <v>0</v>
      </c>
      <c r="BO309" s="41">
        <f t="shared" si="129"/>
        <v>0</v>
      </c>
      <c r="BP309" s="77">
        <f t="shared" si="130"/>
        <v>0</v>
      </c>
      <c r="BQ309" s="77">
        <f t="shared" si="131"/>
        <v>0</v>
      </c>
      <c r="BR309" s="44" t="str">
        <f t="shared" si="132"/>
        <v/>
      </c>
      <c r="BS309" s="77" t="str">
        <f t="shared" si="144"/>
        <v/>
      </c>
      <c r="BT309" s="77">
        <f t="shared" si="133"/>
        <v>0</v>
      </c>
      <c r="BU309" s="77" t="str">
        <f t="shared" si="134"/>
        <v/>
      </c>
    </row>
    <row r="310" spans="1:73" hidden="1">
      <c r="A310" s="95" t="s">
        <v>76</v>
      </c>
      <c r="B310" s="67">
        <v>159</v>
      </c>
      <c r="C310" s="67" t="s">
        <v>77</v>
      </c>
      <c r="D310" s="68">
        <v>5020742025</v>
      </c>
      <c r="E310" s="68" t="str">
        <f t="shared" si="121"/>
        <v/>
      </c>
      <c r="F310" s="62"/>
      <c r="G310" s="67" t="s">
        <v>176</v>
      </c>
      <c r="H310" s="67" t="s">
        <v>177</v>
      </c>
      <c r="I310" s="67" t="s">
        <v>89</v>
      </c>
      <c r="J310" s="67" t="s">
        <v>81</v>
      </c>
      <c r="K310" s="38" t="str">
        <f>INDEX('[3]Zonificación '!$AK:$AK,MATCH(D310,'[3]Zonificación '!$B:$B,0))</f>
        <v>OPERADOR COMPONENTE PEDAGOGICO CON ALIMENTOS</v>
      </c>
      <c r="L310" s="67">
        <v>1</v>
      </c>
      <c r="M310" s="38">
        <f>SUMIFS(
   zonificación!$AA:$AA,
   zonificación!$A:$A,B310,
   zonificación!$K:$K, G310,
   zonificación!$I:$I,H310,
   zonificación!$W:$W, I310, zonificación!$AK:$AK, J310)</f>
        <v>240</v>
      </c>
      <c r="N310" s="69">
        <f>IF(COUNTIFS($D$2:$D310,D310)=1,SUMIFS($M:$M,D:D,D310),0)</f>
        <v>761</v>
      </c>
      <c r="O310" s="62">
        <v>3</v>
      </c>
      <c r="P310" s="67">
        <f>IF(COUNTIFS($D$2:$D310,D310)=1,SUMIFS($L:$L,D:D,D310),0)</f>
        <v>27</v>
      </c>
      <c r="Q310" s="70">
        <f>IF(COUNTIFS($D$2:$D310,D310)=1,SUMIFS($N:$N,D:D,D310),0)</f>
        <v>761</v>
      </c>
      <c r="R310" s="67" t="s">
        <v>82</v>
      </c>
      <c r="S310" s="67">
        <v>811021158</v>
      </c>
      <c r="T310" s="110">
        <v>811021158</v>
      </c>
      <c r="U310" s="67" t="s">
        <v>325</v>
      </c>
      <c r="V310" s="110" t="s">
        <v>326</v>
      </c>
      <c r="W310" s="67" t="s">
        <v>84</v>
      </c>
      <c r="X310" s="97">
        <v>46326</v>
      </c>
      <c r="Y310" s="72">
        <v>0</v>
      </c>
      <c r="Z310" s="73">
        <f>IF(COUNTIFS($D$2:$D310,$D310)=1,SUMIFS(Y:Y,$D:$D,$D310),0)</f>
        <v>0</v>
      </c>
      <c r="AA310" s="72">
        <v>0</v>
      </c>
      <c r="AB310" s="71" t="s">
        <v>85</v>
      </c>
      <c r="AC310" s="72">
        <v>0</v>
      </c>
      <c r="AD310" s="73">
        <f>IF(COUNTIFS($D$2:$D310,$D310)=1,SUMIFS(AC:AC,$D:$D,$D310),0)</f>
        <v>0</v>
      </c>
      <c r="AE310" s="73">
        <f>IF(COUNTIFS($D$2:$D310,$D310)=1,SUMIFS(AA:AA,$D:$D,$D310),0)</f>
        <v>0</v>
      </c>
      <c r="AF310" s="73">
        <f t="shared" si="135"/>
        <v>0</v>
      </c>
      <c r="AG310" s="73">
        <f t="shared" si="136"/>
        <v>0</v>
      </c>
      <c r="AH310" s="73">
        <f>IF(COUNTIFS($D$2:$D310,$D310)=1,SUMIFS(AG:AG,$D:$D,$D310),0)</f>
        <v>0</v>
      </c>
      <c r="AI310" s="65">
        <f t="shared" si="123"/>
        <v>2026</v>
      </c>
      <c r="AJ310" s="74">
        <f>AH310/VLOOKUP(AI310,SALARIOS!$A$1:$B$4,2,0)</f>
        <v>0</v>
      </c>
      <c r="AK310" s="72">
        <v>0</v>
      </c>
      <c r="AL310" s="72">
        <v>0</v>
      </c>
      <c r="AM310" s="72">
        <v>0</v>
      </c>
      <c r="AN310" s="72">
        <v>0</v>
      </c>
      <c r="AO310" s="73">
        <f t="shared" si="137"/>
        <v>0</v>
      </c>
      <c r="AP310" s="73">
        <f t="shared" si="138"/>
        <v>0</v>
      </c>
      <c r="AQ310" s="73">
        <f t="shared" si="139"/>
        <v>0</v>
      </c>
      <c r="AR310" s="73">
        <f>VALUE(IF(COUNTIFS($D$2:$D310,$D310)=1,MAX(0,SUMIFS(AP:AP,$D:$D,$D310)),0))</f>
        <v>0</v>
      </c>
      <c r="AS310" s="73">
        <f t="shared" si="122"/>
        <v>0</v>
      </c>
      <c r="AT310" s="73">
        <f>IF(COUNTIFS($D$2:$D310,$D310)=1,SUMIFS(AS:AS,$D:$D,$D310),0)</f>
        <v>0</v>
      </c>
      <c r="AU310" s="73">
        <f t="shared" si="140"/>
        <v>0</v>
      </c>
      <c r="AV310" s="73">
        <f t="shared" si="141"/>
        <v>0</v>
      </c>
      <c r="AW310" s="41">
        <f>SUMIFS(Combinaciones!$K:$K,Combinaciones!$A:$A,I310,Combinaciones!$B:$B,J310,Combinaciones!$F:$F,O310)*M310</f>
        <v>418674960</v>
      </c>
      <c r="AX310" s="73">
        <f>IF(COUNTIFS($D$2:$D310,$D310)=1,SUMIFS(AW:AW,$D:$D,$D310),0)</f>
        <v>1169439517</v>
      </c>
      <c r="AY310" s="72">
        <v>0</v>
      </c>
      <c r="AZ310" s="71" t="s">
        <v>85</v>
      </c>
      <c r="BA310" s="75"/>
      <c r="BB310" s="73">
        <f t="shared" si="124"/>
        <v>0</v>
      </c>
      <c r="BC310" s="72">
        <v>0</v>
      </c>
      <c r="BD310" s="76">
        <f t="shared" si="142"/>
        <v>418674960</v>
      </c>
      <c r="BE310" s="73">
        <f>IF(COUNTIFS($D$2:$D310,$D310)=1,SUMIFS(BD:BD,$D:$D,$D310),0)</f>
        <v>1169439517</v>
      </c>
      <c r="BF310" s="66">
        <v>0.02</v>
      </c>
      <c r="BG310" s="73">
        <f t="shared" si="145"/>
        <v>23388790.34</v>
      </c>
      <c r="BH310" s="73">
        <f>IF(COUNTIFS($D$2:$D310,$D310)=1,SUMIFS(BG:BG,$D:$D,$D310),0)</f>
        <v>23388790.34</v>
      </c>
      <c r="BI310" s="73">
        <f t="shared" si="125"/>
        <v>1192828307.3399999</v>
      </c>
      <c r="BJ310" s="77">
        <f t="shared" si="143"/>
        <v>681.26386488130424</v>
      </c>
      <c r="BK310" s="44">
        <f t="shared" si="126"/>
        <v>418674960</v>
      </c>
      <c r="BL310" s="77">
        <f t="shared" si="127"/>
        <v>1169439517</v>
      </c>
      <c r="BM310" s="73">
        <f>IF(COUNTIF($D$3:D310,D310)=1,BL310,"")</f>
        <v>1169439517</v>
      </c>
      <c r="BN310" s="41">
        <f t="shared" si="128"/>
        <v>23388790.34</v>
      </c>
      <c r="BO310" s="41">
        <f t="shared" si="129"/>
        <v>1192828307.3399999</v>
      </c>
      <c r="BP310" s="77">
        <f t="shared" si="130"/>
        <v>0</v>
      </c>
      <c r="BQ310" s="77">
        <f t="shared" si="131"/>
        <v>681.26386488130424</v>
      </c>
      <c r="BR310" s="44" t="str">
        <f t="shared" si="132"/>
        <v/>
      </c>
      <c r="BS310" s="77" t="str">
        <f t="shared" si="144"/>
        <v/>
      </c>
      <c r="BT310" s="77">
        <f t="shared" si="133"/>
        <v>681.26386488130424</v>
      </c>
      <c r="BU310" s="77" t="str">
        <f t="shared" si="134"/>
        <v/>
      </c>
    </row>
    <row r="311" spans="1:73" hidden="1">
      <c r="A311" s="95" t="s">
        <v>76</v>
      </c>
      <c r="B311" s="67">
        <v>159</v>
      </c>
      <c r="C311" s="67" t="s">
        <v>77</v>
      </c>
      <c r="D311" s="68">
        <v>5020742025</v>
      </c>
      <c r="E311" s="68" t="str">
        <f t="shared" si="121"/>
        <v/>
      </c>
      <c r="F311" s="62"/>
      <c r="G311" s="67" t="s">
        <v>176</v>
      </c>
      <c r="H311" s="67" t="s">
        <v>177</v>
      </c>
      <c r="I311" s="67" t="s">
        <v>118</v>
      </c>
      <c r="J311" s="67" t="s">
        <v>81</v>
      </c>
      <c r="K311" s="38" t="str">
        <f>INDEX('[3]Zonificación '!$AK:$AK,MATCH(D311,'[3]Zonificación '!$B:$B,0))</f>
        <v>OPERADOR COMPONENTE PEDAGOGICO CON ALIMENTOS</v>
      </c>
      <c r="L311" s="67">
        <v>23</v>
      </c>
      <c r="M311" s="38">
        <f>SUMIFS(
   zonificación!$AA:$AA,
   zonificación!$A:$A,B311,
   zonificación!$K:$K, G311,
   zonificación!$I:$I,H311,
   zonificación!$W:$W, I311, zonificación!$AK:$AK, J311)</f>
        <v>469</v>
      </c>
      <c r="N311" s="69">
        <f>IF(COUNTIFS($D$2:$D311,D311)=1,SUMIFS($M:$M,D:D,D311),0)</f>
        <v>0</v>
      </c>
      <c r="O311" s="62">
        <v>3</v>
      </c>
      <c r="P311" s="67">
        <f>IF(COUNTIFS($D$2:$D311,D311)=1,SUMIFS($L:$L,D:D,D311),0)</f>
        <v>0</v>
      </c>
      <c r="Q311" s="70">
        <f>IF(COUNTIFS($D$2:$D311,D311)=1,SUMIFS($N:$N,D:D,D311),0)</f>
        <v>0</v>
      </c>
      <c r="R311" s="67" t="s">
        <v>82</v>
      </c>
      <c r="S311" s="67">
        <v>811021158</v>
      </c>
      <c r="T311" s="110">
        <v>811021158</v>
      </c>
      <c r="U311" s="67" t="s">
        <v>325</v>
      </c>
      <c r="V311" s="110" t="s">
        <v>326</v>
      </c>
      <c r="W311" s="67" t="s">
        <v>120</v>
      </c>
      <c r="X311" s="97">
        <v>46326</v>
      </c>
      <c r="Y311" s="72">
        <v>0</v>
      </c>
      <c r="Z311" s="73">
        <f>IF(COUNTIFS($D$2:$D311,$D311)=1,SUMIFS(Y:Y,$D:$D,$D311),0)</f>
        <v>0</v>
      </c>
      <c r="AA311" s="72">
        <v>0</v>
      </c>
      <c r="AB311" s="71" t="s">
        <v>85</v>
      </c>
      <c r="AC311" s="72">
        <v>0</v>
      </c>
      <c r="AD311" s="73">
        <f>IF(COUNTIFS($D$2:$D311,$D311)=1,SUMIFS(AC:AC,$D:$D,$D311),0)</f>
        <v>0</v>
      </c>
      <c r="AE311" s="73">
        <f>IF(COUNTIFS($D$2:$D311,$D311)=1,SUMIFS(AA:AA,$D:$D,$D311),0)</f>
        <v>0</v>
      </c>
      <c r="AF311" s="73">
        <f t="shared" si="135"/>
        <v>0</v>
      </c>
      <c r="AG311" s="73">
        <f t="shared" si="136"/>
        <v>0</v>
      </c>
      <c r="AH311" s="73">
        <f>IF(COUNTIFS($D$2:$D311,$D311)=1,SUMIFS(AG:AG,$D:$D,$D311),0)</f>
        <v>0</v>
      </c>
      <c r="AI311" s="65">
        <f t="shared" si="123"/>
        <v>2026</v>
      </c>
      <c r="AJ311" s="74">
        <f>AH311/VLOOKUP(AI311,SALARIOS!$A$1:$B$4,2,0)</f>
        <v>0</v>
      </c>
      <c r="AK311" s="72">
        <v>0</v>
      </c>
      <c r="AL311" s="72">
        <v>0</v>
      </c>
      <c r="AM311" s="72">
        <v>0</v>
      </c>
      <c r="AN311" s="72">
        <v>0</v>
      </c>
      <c r="AO311" s="73">
        <f t="shared" si="137"/>
        <v>0</v>
      </c>
      <c r="AP311" s="73">
        <f t="shared" si="138"/>
        <v>0</v>
      </c>
      <c r="AQ311" s="73">
        <f t="shared" si="139"/>
        <v>0</v>
      </c>
      <c r="AR311" s="73">
        <f>VALUE(IF(COUNTIFS($D$2:$D311,$D311)=1,MAX(0,SUMIFS(AP:AP,$D:$D,$D311)),0))</f>
        <v>0</v>
      </c>
      <c r="AS311" s="73">
        <f t="shared" si="122"/>
        <v>0</v>
      </c>
      <c r="AT311" s="73">
        <f>IF(COUNTIFS($D$2:$D311,$D311)=1,SUMIFS(AS:AS,$D:$D,$D311),0)</f>
        <v>0</v>
      </c>
      <c r="AU311" s="73">
        <f t="shared" si="140"/>
        <v>0</v>
      </c>
      <c r="AV311" s="73">
        <f t="shared" si="141"/>
        <v>0</v>
      </c>
      <c r="AW311" s="41">
        <f>SUMIFS(Combinaciones!$K:$K,Combinaciones!$A:$A,I311,Combinaciones!$B:$B,J311,Combinaciones!$F:$F,O311)*M311</f>
        <v>686398853</v>
      </c>
      <c r="AX311" s="73">
        <f>IF(COUNTIFS($D$2:$D311,$D311)=1,SUMIFS(AW:AW,$D:$D,$D311),0)</f>
        <v>0</v>
      </c>
      <c r="AY311" s="72">
        <v>0</v>
      </c>
      <c r="AZ311" s="71" t="s">
        <v>85</v>
      </c>
      <c r="BA311" s="75"/>
      <c r="BB311" s="73">
        <f t="shared" si="124"/>
        <v>0</v>
      </c>
      <c r="BC311" s="72">
        <v>0</v>
      </c>
      <c r="BD311" s="76">
        <f t="shared" si="142"/>
        <v>686398853</v>
      </c>
      <c r="BE311" s="73">
        <f>IF(COUNTIFS($D$2:$D311,$D311)=1,SUMIFS(BD:BD,$D:$D,$D311),0)</f>
        <v>0</v>
      </c>
      <c r="BF311" s="66">
        <v>0.02</v>
      </c>
      <c r="BG311" s="73">
        <f t="shared" si="145"/>
        <v>0</v>
      </c>
      <c r="BH311" s="73">
        <f>IF(COUNTIFS($D$2:$D311,$D311)=1,SUMIFS(BG:BG,$D:$D,$D311),0)</f>
        <v>0</v>
      </c>
      <c r="BI311" s="73">
        <f t="shared" si="125"/>
        <v>0</v>
      </c>
      <c r="BJ311" s="77">
        <f t="shared" si="143"/>
        <v>0</v>
      </c>
      <c r="BK311" s="44">
        <f t="shared" si="126"/>
        <v>686398853</v>
      </c>
      <c r="BL311" s="77">
        <f t="shared" si="127"/>
        <v>1169439517</v>
      </c>
      <c r="BM311" s="73" t="str">
        <f>IF(COUNTIF($D$3:D311,D311)=1,BL311,"")</f>
        <v/>
      </c>
      <c r="BN311" s="41">
        <f t="shared" si="128"/>
        <v>0</v>
      </c>
      <c r="BO311" s="41">
        <f t="shared" si="129"/>
        <v>0</v>
      </c>
      <c r="BP311" s="77">
        <f t="shared" si="130"/>
        <v>0</v>
      </c>
      <c r="BQ311" s="77">
        <f t="shared" si="131"/>
        <v>0</v>
      </c>
      <c r="BR311" s="44" t="str">
        <f t="shared" si="132"/>
        <v/>
      </c>
      <c r="BS311" s="77" t="str">
        <f t="shared" si="144"/>
        <v/>
      </c>
      <c r="BT311" s="77">
        <f t="shared" si="133"/>
        <v>0</v>
      </c>
      <c r="BU311" s="77" t="str">
        <f t="shared" si="134"/>
        <v/>
      </c>
    </row>
    <row r="312" spans="1:73" hidden="1">
      <c r="A312" s="95" t="s">
        <v>76</v>
      </c>
      <c r="B312" s="67">
        <v>159</v>
      </c>
      <c r="C312" s="67" t="s">
        <v>77</v>
      </c>
      <c r="D312" s="68">
        <v>5020742025</v>
      </c>
      <c r="E312" s="68" t="str">
        <f t="shared" si="121"/>
        <v/>
      </c>
      <c r="F312" s="62"/>
      <c r="G312" s="67" t="s">
        <v>176</v>
      </c>
      <c r="H312" s="67" t="s">
        <v>177</v>
      </c>
      <c r="I312" s="67" t="s">
        <v>86</v>
      </c>
      <c r="J312" s="67" t="s">
        <v>81</v>
      </c>
      <c r="K312" s="38" t="str">
        <f>INDEX('[3]Zonificación '!$AK:$AK,MATCH(D312,'[3]Zonificación '!$B:$B,0))</f>
        <v>OPERADOR COMPONENTE PEDAGOGICO CON ALIMENTOS</v>
      </c>
      <c r="L312" s="67">
        <v>3</v>
      </c>
      <c r="M312" s="38">
        <f>SUMIFS(
   zonificación!$AA:$AA,
   zonificación!$A:$A,B312,
   zonificación!$K:$K, G312,
   zonificación!$I:$I,H312,
   zonificación!$W:$W, I312, zonificación!$AK:$AK, J312)</f>
        <v>52</v>
      </c>
      <c r="N312" s="69">
        <f>IF(COUNTIFS($D$2:$D312,D312)=1,SUMIFS($M:$M,D:D,D312),0)</f>
        <v>0</v>
      </c>
      <c r="O312" s="62">
        <v>3</v>
      </c>
      <c r="P312" s="67">
        <f>IF(COUNTIFS($D$2:$D312,D312)=1,SUMIFS($L:$L,D:D,D312),0)</f>
        <v>0</v>
      </c>
      <c r="Q312" s="70">
        <f>IF(COUNTIFS($D$2:$D312,D312)=1,SUMIFS($N:$N,D:D,D312),0)</f>
        <v>0</v>
      </c>
      <c r="R312" s="67" t="s">
        <v>82</v>
      </c>
      <c r="S312" s="67">
        <v>811021158</v>
      </c>
      <c r="T312" s="110">
        <v>811021158</v>
      </c>
      <c r="U312" s="67" t="s">
        <v>325</v>
      </c>
      <c r="V312" s="110" t="s">
        <v>326</v>
      </c>
      <c r="W312" s="67" t="s">
        <v>87</v>
      </c>
      <c r="X312" s="97">
        <v>46326</v>
      </c>
      <c r="Y312" s="72">
        <v>0</v>
      </c>
      <c r="Z312" s="73">
        <f>IF(COUNTIFS($D$2:$D312,$D312)=1,SUMIFS(Y:Y,$D:$D,$D312),0)</f>
        <v>0</v>
      </c>
      <c r="AA312" s="72">
        <v>0</v>
      </c>
      <c r="AB312" s="71" t="s">
        <v>85</v>
      </c>
      <c r="AC312" s="72">
        <v>0</v>
      </c>
      <c r="AD312" s="73">
        <f>IF(COUNTIFS($D$2:$D312,$D312)=1,SUMIFS(AC:AC,$D:$D,$D312),0)</f>
        <v>0</v>
      </c>
      <c r="AE312" s="73">
        <f>IF(COUNTIFS($D$2:$D312,$D312)=1,SUMIFS(AA:AA,$D:$D,$D312),0)</f>
        <v>0</v>
      </c>
      <c r="AF312" s="73">
        <f t="shared" si="135"/>
        <v>0</v>
      </c>
      <c r="AG312" s="73">
        <f t="shared" si="136"/>
        <v>0</v>
      </c>
      <c r="AH312" s="73">
        <f>IF(COUNTIFS($D$2:$D312,$D312)=1,SUMIFS(AG:AG,$D:$D,$D312),0)</f>
        <v>0</v>
      </c>
      <c r="AI312" s="65">
        <f t="shared" si="123"/>
        <v>2026</v>
      </c>
      <c r="AJ312" s="74">
        <f>AH312/VLOOKUP(AI312,SALARIOS!$A$1:$B$4,2,0)</f>
        <v>0</v>
      </c>
      <c r="AK312" s="72">
        <v>0</v>
      </c>
      <c r="AL312" s="72">
        <v>0</v>
      </c>
      <c r="AM312" s="72">
        <v>0</v>
      </c>
      <c r="AN312" s="72">
        <v>0</v>
      </c>
      <c r="AO312" s="73">
        <f t="shared" si="137"/>
        <v>0</v>
      </c>
      <c r="AP312" s="73">
        <f t="shared" si="138"/>
        <v>0</v>
      </c>
      <c r="AQ312" s="73">
        <f t="shared" si="139"/>
        <v>0</v>
      </c>
      <c r="AR312" s="73">
        <f>VALUE(IF(COUNTIFS($D$2:$D312,$D312)=1,MAX(0,SUMIFS(AP:AP,$D:$D,$D312)),0))</f>
        <v>0</v>
      </c>
      <c r="AS312" s="73">
        <f t="shared" si="122"/>
        <v>0</v>
      </c>
      <c r="AT312" s="73">
        <f>IF(COUNTIFS($D$2:$D312,$D312)=1,SUMIFS(AS:AS,$D:$D,$D312),0)</f>
        <v>0</v>
      </c>
      <c r="AU312" s="73">
        <f t="shared" si="140"/>
        <v>0</v>
      </c>
      <c r="AV312" s="73">
        <f t="shared" si="141"/>
        <v>0</v>
      </c>
      <c r="AW312" s="41">
        <f>SUMIFS(Combinaciones!$K:$K,Combinaciones!$A:$A,I312,Combinaciones!$B:$B,J312,Combinaciones!$F:$F,O312)*M312</f>
        <v>64365704</v>
      </c>
      <c r="AX312" s="73">
        <f>IF(COUNTIFS($D$2:$D312,$D312)=1,SUMIFS(AW:AW,$D:$D,$D312),0)</f>
        <v>0</v>
      </c>
      <c r="AY312" s="72">
        <v>0</v>
      </c>
      <c r="AZ312" s="71" t="s">
        <v>85</v>
      </c>
      <c r="BA312" s="75"/>
      <c r="BB312" s="73">
        <f t="shared" si="124"/>
        <v>0</v>
      </c>
      <c r="BC312" s="72">
        <v>0</v>
      </c>
      <c r="BD312" s="76">
        <f t="shared" si="142"/>
        <v>64365704</v>
      </c>
      <c r="BE312" s="73">
        <f>IF(COUNTIFS($D$2:$D312,$D312)=1,SUMIFS(BD:BD,$D:$D,$D312),0)</f>
        <v>0</v>
      </c>
      <c r="BF312" s="66">
        <v>0.02</v>
      </c>
      <c r="BG312" s="73">
        <f t="shared" si="145"/>
        <v>0</v>
      </c>
      <c r="BH312" s="73">
        <f>IF(COUNTIFS($D$2:$D312,$D312)=1,SUMIFS(BG:BG,$D:$D,$D312),0)</f>
        <v>0</v>
      </c>
      <c r="BI312" s="73">
        <f t="shared" si="125"/>
        <v>0</v>
      </c>
      <c r="BJ312" s="77">
        <f t="shared" si="143"/>
        <v>0</v>
      </c>
      <c r="BK312" s="44">
        <f t="shared" si="126"/>
        <v>64365704</v>
      </c>
      <c r="BL312" s="77">
        <f t="shared" si="127"/>
        <v>1169439517</v>
      </c>
      <c r="BM312" s="73" t="str">
        <f>IF(COUNTIF($D$3:D312,D312)=1,BL312,"")</f>
        <v/>
      </c>
      <c r="BN312" s="41">
        <f t="shared" si="128"/>
        <v>0</v>
      </c>
      <c r="BO312" s="41">
        <f t="shared" si="129"/>
        <v>0</v>
      </c>
      <c r="BP312" s="77">
        <f t="shared" si="130"/>
        <v>0</v>
      </c>
      <c r="BQ312" s="77">
        <f t="shared" si="131"/>
        <v>0</v>
      </c>
      <c r="BR312" s="44" t="str">
        <f t="shared" si="132"/>
        <v/>
      </c>
      <c r="BS312" s="77" t="str">
        <f t="shared" si="144"/>
        <v/>
      </c>
      <c r="BT312" s="77">
        <f t="shared" si="133"/>
        <v>0</v>
      </c>
      <c r="BU312" s="77" t="str">
        <f t="shared" si="134"/>
        <v/>
      </c>
    </row>
    <row r="313" spans="1:73" hidden="1">
      <c r="A313" s="95" t="s">
        <v>76</v>
      </c>
      <c r="B313" s="67">
        <v>160</v>
      </c>
      <c r="C313" s="67" t="s">
        <v>77</v>
      </c>
      <c r="D313" s="68">
        <v>5020772025</v>
      </c>
      <c r="E313" s="68" t="str">
        <f t="shared" si="121"/>
        <v/>
      </c>
      <c r="F313" s="62"/>
      <c r="G313" s="67" t="s">
        <v>108</v>
      </c>
      <c r="H313" s="67" t="s">
        <v>250</v>
      </c>
      <c r="I313" s="67" t="s">
        <v>118</v>
      </c>
      <c r="J313" s="67" t="s">
        <v>327</v>
      </c>
      <c r="K313" s="38" t="str">
        <f>INDEX('[3]Zonificación '!$AK:$AK,MATCH(D313,'[3]Zonificación '!$B:$B,0))</f>
        <v>OPERADOR SOLO COMPONENTE PEDAGOGICO</v>
      </c>
      <c r="L313" s="67">
        <v>29</v>
      </c>
      <c r="M313" s="38">
        <f>SUMIFS(
   zonificación!$AA:$AA,
   zonificación!$A:$A,B313,
   zonificación!$K:$K, G313,
   zonificación!$I:$I,H313,
   zonificación!$W:$W, I313, zonificación!$AK:$AK, J313)</f>
        <v>429</v>
      </c>
      <c r="N313" s="69">
        <f>IF(COUNTIFS($D$2:$D313,D313)=1,SUMIFS($M:$M,D:D,D313),0)</f>
        <v>511</v>
      </c>
      <c r="O313" s="62">
        <v>3</v>
      </c>
      <c r="P313" s="67">
        <f>IF(COUNTIFS($D$2:$D313,D313)=1,SUMIFS($L:$L,D:D,D313),0)</f>
        <v>33</v>
      </c>
      <c r="Q313" s="70">
        <f>IF(COUNTIFS($D$2:$D313,D313)=1,SUMIFS($N:$N,D:D,D313),0)</f>
        <v>511</v>
      </c>
      <c r="R313" s="67" t="s">
        <v>82</v>
      </c>
      <c r="S313" s="67">
        <v>811001810</v>
      </c>
      <c r="T313" s="110">
        <v>811001810</v>
      </c>
      <c r="U313" s="67" t="s">
        <v>290</v>
      </c>
      <c r="V313" s="110" t="s">
        <v>290</v>
      </c>
      <c r="W313" s="67" t="s">
        <v>120</v>
      </c>
      <c r="X313" s="97">
        <v>46326</v>
      </c>
      <c r="Y313" s="72">
        <v>0</v>
      </c>
      <c r="Z313" s="73">
        <f>IF(COUNTIFS($D$2:$D313,$D313)=1,SUMIFS(Y:Y,$D:$D,$D313),0)</f>
        <v>0</v>
      </c>
      <c r="AA313" s="72">
        <v>0</v>
      </c>
      <c r="AB313" s="71" t="s">
        <v>85</v>
      </c>
      <c r="AC313" s="72">
        <v>0</v>
      </c>
      <c r="AD313" s="73">
        <f>IF(COUNTIFS($D$2:$D313,$D313)=1,SUMIFS(AC:AC,$D:$D,$D313),0)</f>
        <v>0</v>
      </c>
      <c r="AE313" s="73">
        <f>IF(COUNTIFS($D$2:$D313,$D313)=1,SUMIFS(AA:AA,$D:$D,$D313),0)</f>
        <v>0</v>
      </c>
      <c r="AF313" s="73">
        <f t="shared" si="135"/>
        <v>0</v>
      </c>
      <c r="AG313" s="73">
        <f t="shared" si="136"/>
        <v>0</v>
      </c>
      <c r="AH313" s="73">
        <f>IF(COUNTIFS($D$2:$D313,$D313)=1,SUMIFS(AG:AG,$D:$D,$D313),0)</f>
        <v>0</v>
      </c>
      <c r="AI313" s="65">
        <f t="shared" si="123"/>
        <v>2026</v>
      </c>
      <c r="AJ313" s="74">
        <f>AH313/VLOOKUP(AI313,SALARIOS!$A$1:$B$4,2,0)</f>
        <v>0</v>
      </c>
      <c r="AK313" s="72">
        <v>0</v>
      </c>
      <c r="AL313" s="72">
        <v>0</v>
      </c>
      <c r="AM313" s="72">
        <v>0</v>
      </c>
      <c r="AN313" s="72">
        <v>0</v>
      </c>
      <c r="AO313" s="73">
        <f t="shared" si="137"/>
        <v>0</v>
      </c>
      <c r="AP313" s="73">
        <f t="shared" si="138"/>
        <v>0</v>
      </c>
      <c r="AQ313" s="73">
        <f t="shared" si="139"/>
        <v>0</v>
      </c>
      <c r="AR313" s="73">
        <f>VALUE(IF(COUNTIFS($D$2:$D313,$D313)=1,MAX(0,SUMIFS(AP:AP,$D:$D,$D313)),0))</f>
        <v>0</v>
      </c>
      <c r="AS313" s="73">
        <f t="shared" si="122"/>
        <v>0</v>
      </c>
      <c r="AT313" s="73">
        <f>IF(COUNTIFS($D$2:$D313,$D313)=1,SUMIFS(AS:AS,$D:$D,$D313),0)</f>
        <v>0</v>
      </c>
      <c r="AU313" s="73">
        <f t="shared" si="140"/>
        <v>0</v>
      </c>
      <c r="AV313" s="73">
        <f t="shared" si="141"/>
        <v>0</v>
      </c>
      <c r="AW313" s="41">
        <f>SUMIFS(Combinaciones!$K:$K,Combinaciones!$A:$A,I313,Combinaciones!$B:$B,J313,Combinaciones!$F:$F,O313)*M313</f>
        <v>383864052</v>
      </c>
      <c r="AX313" s="73">
        <f>IF(COUNTIFS($D$2:$D313,$D313)=1,SUMIFS(AW:AW,$D:$D,$D313),0)</f>
        <v>436947736</v>
      </c>
      <c r="AY313" s="72">
        <v>0</v>
      </c>
      <c r="AZ313" s="71" t="s">
        <v>85</v>
      </c>
      <c r="BA313" s="75"/>
      <c r="BB313" s="73">
        <f t="shared" si="124"/>
        <v>0</v>
      </c>
      <c r="BC313" s="72">
        <v>0</v>
      </c>
      <c r="BD313" s="76">
        <f t="shared" si="142"/>
        <v>383864052</v>
      </c>
      <c r="BE313" s="73">
        <f>IF(COUNTIFS($D$2:$D313,$D313)=1,SUMIFS(BD:BD,$D:$D,$D313),0)</f>
        <v>436947736</v>
      </c>
      <c r="BF313" s="66">
        <v>0.02</v>
      </c>
      <c r="BG313" s="73">
        <f t="shared" si="145"/>
        <v>8738954.7200000007</v>
      </c>
      <c r="BH313" s="73">
        <f>IF(COUNTIFS($D$2:$D313,$D313)=1,SUMIFS(BG:BG,$D:$D,$D313),0)</f>
        <v>8738954.7200000007</v>
      </c>
      <c r="BI313" s="73">
        <f t="shared" si="125"/>
        <v>445686690.72000003</v>
      </c>
      <c r="BJ313" s="77">
        <f t="shared" si="143"/>
        <v>254.54647209300336</v>
      </c>
      <c r="BK313" s="44">
        <f t="shared" si="126"/>
        <v>383864052</v>
      </c>
      <c r="BL313" s="77">
        <f t="shared" si="127"/>
        <v>436947736</v>
      </c>
      <c r="BM313" s="73">
        <f>IF(COUNTIF($D$3:D313,D313)=1,BL313,"")</f>
        <v>436947736</v>
      </c>
      <c r="BN313" s="41">
        <f t="shared" si="128"/>
        <v>8738954.7200000007</v>
      </c>
      <c r="BO313" s="41">
        <f t="shared" si="129"/>
        <v>445686690.72000003</v>
      </c>
      <c r="BP313" s="77">
        <f t="shared" si="130"/>
        <v>0</v>
      </c>
      <c r="BQ313" s="77">
        <f t="shared" si="131"/>
        <v>254.54647209300336</v>
      </c>
      <c r="BR313" s="44" t="str">
        <f t="shared" si="132"/>
        <v/>
      </c>
      <c r="BS313" s="77" t="str">
        <f t="shared" si="144"/>
        <v/>
      </c>
      <c r="BT313" s="77">
        <f t="shared" si="133"/>
        <v>254.54647209300336</v>
      </c>
      <c r="BU313" s="77" t="str">
        <f t="shared" si="134"/>
        <v/>
      </c>
    </row>
    <row r="314" spans="1:73" hidden="1">
      <c r="A314" s="95" t="s">
        <v>76</v>
      </c>
      <c r="B314" s="67">
        <v>160</v>
      </c>
      <c r="C314" s="67" t="s">
        <v>77</v>
      </c>
      <c r="D314" s="68">
        <v>5020772025</v>
      </c>
      <c r="E314" s="68" t="str">
        <f t="shared" si="121"/>
        <v/>
      </c>
      <c r="F314" s="62"/>
      <c r="G314" s="67" t="s">
        <v>108</v>
      </c>
      <c r="H314" s="67" t="s">
        <v>250</v>
      </c>
      <c r="I314" s="67" t="s">
        <v>86</v>
      </c>
      <c r="J314" s="67" t="s">
        <v>327</v>
      </c>
      <c r="K314" s="38" t="str">
        <f>INDEX('[3]Zonificación '!$AK:$AK,MATCH(D314,'[3]Zonificación '!$B:$B,0))</f>
        <v>OPERADOR SOLO COMPONENTE PEDAGOGICO</v>
      </c>
      <c r="L314" s="67">
        <v>4</v>
      </c>
      <c r="M314" s="38">
        <f>SUMIFS(
   zonificación!$AA:$AA,
   zonificación!$A:$A,B314,
   zonificación!$K:$K, G314,
   zonificación!$I:$I,H314,
   zonificación!$W:$W, I314, zonificación!$AK:$AK, J314)</f>
        <v>82</v>
      </c>
      <c r="N314" s="69">
        <f>IF(COUNTIFS($D$2:$D314,D314)=1,SUMIFS($M:$M,D:D,D314),0)</f>
        <v>0</v>
      </c>
      <c r="O314" s="62">
        <v>3</v>
      </c>
      <c r="P314" s="67">
        <f>IF(COUNTIFS($D$2:$D314,D314)=1,SUMIFS($L:$L,D:D,D314),0)</f>
        <v>0</v>
      </c>
      <c r="Q314" s="70">
        <f>IF(COUNTIFS($D$2:$D314,D314)=1,SUMIFS($N:$N,D:D,D314),0)</f>
        <v>0</v>
      </c>
      <c r="R314" s="67" t="s">
        <v>82</v>
      </c>
      <c r="S314" s="67">
        <v>811001810</v>
      </c>
      <c r="T314" s="110">
        <v>811001810</v>
      </c>
      <c r="U314" s="67" t="s">
        <v>290</v>
      </c>
      <c r="V314" s="110" t="s">
        <v>290</v>
      </c>
      <c r="W314" s="67" t="s">
        <v>87</v>
      </c>
      <c r="X314" s="97">
        <v>46326</v>
      </c>
      <c r="Y314" s="72">
        <v>0</v>
      </c>
      <c r="Z314" s="73">
        <f>IF(COUNTIFS($D$2:$D314,$D314)=1,SUMIFS(Y:Y,$D:$D,$D314),0)</f>
        <v>0</v>
      </c>
      <c r="AA314" s="72">
        <v>0</v>
      </c>
      <c r="AB314" s="71" t="s">
        <v>85</v>
      </c>
      <c r="AC314" s="72">
        <v>0</v>
      </c>
      <c r="AD314" s="73">
        <f>IF(COUNTIFS($D$2:$D314,$D314)=1,SUMIFS(AC:AC,$D:$D,$D314),0)</f>
        <v>0</v>
      </c>
      <c r="AE314" s="73">
        <f>IF(COUNTIFS($D$2:$D314,$D314)=1,SUMIFS(AA:AA,$D:$D,$D314),0)</f>
        <v>0</v>
      </c>
      <c r="AF314" s="73">
        <f t="shared" si="135"/>
        <v>0</v>
      </c>
      <c r="AG314" s="73">
        <f t="shared" si="136"/>
        <v>0</v>
      </c>
      <c r="AH314" s="73">
        <f>IF(COUNTIFS($D$2:$D314,$D314)=1,SUMIFS(AG:AG,$D:$D,$D314),0)</f>
        <v>0</v>
      </c>
      <c r="AI314" s="65">
        <f t="shared" si="123"/>
        <v>2026</v>
      </c>
      <c r="AJ314" s="74">
        <f>AH314/VLOOKUP(AI314,SALARIOS!$A$1:$B$4,2,0)</f>
        <v>0</v>
      </c>
      <c r="AK314" s="72">
        <v>0</v>
      </c>
      <c r="AL314" s="72">
        <v>0</v>
      </c>
      <c r="AM314" s="72">
        <v>0</v>
      </c>
      <c r="AN314" s="72">
        <v>0</v>
      </c>
      <c r="AO314" s="73">
        <f t="shared" si="137"/>
        <v>0</v>
      </c>
      <c r="AP314" s="73">
        <f t="shared" si="138"/>
        <v>0</v>
      </c>
      <c r="AQ314" s="73">
        <f t="shared" si="139"/>
        <v>0</v>
      </c>
      <c r="AR314" s="73">
        <f>VALUE(IF(COUNTIFS($D$2:$D314,$D314)=1,MAX(0,SUMIFS(AP:AP,$D:$D,$D314)),0))</f>
        <v>0</v>
      </c>
      <c r="AS314" s="73">
        <f t="shared" si="122"/>
        <v>0</v>
      </c>
      <c r="AT314" s="73">
        <f>IF(COUNTIFS($D$2:$D314,$D314)=1,SUMIFS(AS:AS,$D:$D,$D314),0)</f>
        <v>0</v>
      </c>
      <c r="AU314" s="73">
        <f t="shared" si="140"/>
        <v>0</v>
      </c>
      <c r="AV314" s="73">
        <f t="shared" si="141"/>
        <v>0</v>
      </c>
      <c r="AW314" s="41">
        <f>SUMIFS(Combinaciones!$K:$K,Combinaciones!$A:$A,I314,Combinaciones!$B:$B,J314,Combinaciones!$F:$F,O314)*M314</f>
        <v>53083684</v>
      </c>
      <c r="AX314" s="73">
        <f>IF(COUNTIFS($D$2:$D314,$D314)=1,SUMIFS(AW:AW,$D:$D,$D314),0)</f>
        <v>0</v>
      </c>
      <c r="AY314" s="72">
        <v>0</v>
      </c>
      <c r="AZ314" s="71" t="s">
        <v>85</v>
      </c>
      <c r="BA314" s="75"/>
      <c r="BB314" s="73">
        <f t="shared" si="124"/>
        <v>0</v>
      </c>
      <c r="BC314" s="72">
        <v>0</v>
      </c>
      <c r="BD314" s="76">
        <f t="shared" si="142"/>
        <v>53083684</v>
      </c>
      <c r="BE314" s="73">
        <f>IF(COUNTIFS($D$2:$D314,$D314)=1,SUMIFS(BD:BD,$D:$D,$D314),0)</f>
        <v>0</v>
      </c>
      <c r="BF314" s="66">
        <v>0.02</v>
      </c>
      <c r="BG314" s="73">
        <f t="shared" si="145"/>
        <v>0</v>
      </c>
      <c r="BH314" s="73">
        <f>IF(COUNTIFS($D$2:$D314,$D314)=1,SUMIFS(BG:BG,$D:$D,$D314),0)</f>
        <v>0</v>
      </c>
      <c r="BI314" s="73">
        <f t="shared" si="125"/>
        <v>0</v>
      </c>
      <c r="BJ314" s="77">
        <f t="shared" si="143"/>
        <v>0</v>
      </c>
      <c r="BK314" s="44">
        <f t="shared" si="126"/>
        <v>53083684</v>
      </c>
      <c r="BL314" s="77">
        <f t="shared" si="127"/>
        <v>436947736</v>
      </c>
      <c r="BM314" s="73" t="str">
        <f>IF(COUNTIF($D$3:D314,D314)=1,BL314,"")</f>
        <v/>
      </c>
      <c r="BN314" s="41">
        <f t="shared" si="128"/>
        <v>0</v>
      </c>
      <c r="BO314" s="41">
        <f t="shared" si="129"/>
        <v>0</v>
      </c>
      <c r="BP314" s="77">
        <f t="shared" si="130"/>
        <v>0</v>
      </c>
      <c r="BQ314" s="77">
        <f t="shared" si="131"/>
        <v>0</v>
      </c>
      <c r="BR314" s="44" t="str">
        <f t="shared" si="132"/>
        <v/>
      </c>
      <c r="BS314" s="77" t="str">
        <f t="shared" si="144"/>
        <v/>
      </c>
      <c r="BT314" s="77">
        <f t="shared" si="133"/>
        <v>0</v>
      </c>
      <c r="BU314" s="77" t="str">
        <f t="shared" si="134"/>
        <v/>
      </c>
    </row>
    <row r="315" spans="1:73" hidden="1">
      <c r="A315" s="95" t="s">
        <v>76</v>
      </c>
      <c r="B315" s="67">
        <v>162</v>
      </c>
      <c r="C315" s="67" t="s">
        <v>77</v>
      </c>
      <c r="D315" s="68">
        <v>5010912026</v>
      </c>
      <c r="E315" s="68" t="str">
        <f t="shared" si="121"/>
        <v/>
      </c>
      <c r="F315" s="62"/>
      <c r="G315" s="67" t="s">
        <v>176</v>
      </c>
      <c r="H315" s="67" t="s">
        <v>214</v>
      </c>
      <c r="I315" s="67" t="s">
        <v>328</v>
      </c>
      <c r="J315" s="67" t="s">
        <v>81</v>
      </c>
      <c r="K315" s="67"/>
      <c r="L315" s="67">
        <v>1</v>
      </c>
      <c r="M315" s="38">
        <f>SUMIFS(
   zonificación!$AA:$AA,
   zonificación!$A:$A,B315,
   zonificación!$K:$K, G315,
   zonificación!$I:$I,H315,
   zonificación!$W:$W, I315, zonificación!$AK:$AK, J315)</f>
        <v>9</v>
      </c>
      <c r="N315" s="69">
        <f>IF(COUNTIFS($D$2:$D315,D315)=1,SUMIFS($M:$M,D:D,D315),0)</f>
        <v>262</v>
      </c>
      <c r="O315" s="62">
        <v>3</v>
      </c>
      <c r="P315" s="67">
        <f>IF(COUNTIFS($D$2:$D315,D315)=1,SUMIFS($L:$L,D:D,D315),0)</f>
        <v>12</v>
      </c>
      <c r="Q315" s="70">
        <f>IF(COUNTIFS($D$2:$D315,D315)=1,SUMIFS($N:$N,D:D,D315),0)</f>
        <v>262</v>
      </c>
      <c r="R315" s="67" t="s">
        <v>82</v>
      </c>
      <c r="S315" s="67">
        <v>811019041</v>
      </c>
      <c r="T315" s="110">
        <v>811019041</v>
      </c>
      <c r="U315" s="67" t="s">
        <v>329</v>
      </c>
      <c r="V315" s="110" t="s">
        <v>329</v>
      </c>
      <c r="W315" s="67" t="s">
        <v>120</v>
      </c>
      <c r="X315" s="97">
        <v>46326</v>
      </c>
      <c r="Y315" s="72">
        <v>0</v>
      </c>
      <c r="Z315" s="73">
        <f>IF(COUNTIFS($D$2:$D315,$D315)=1,SUMIFS(Y:Y,$D:$D,$D315),0)</f>
        <v>0</v>
      </c>
      <c r="AA315" s="72">
        <v>0</v>
      </c>
      <c r="AB315" s="71" t="s">
        <v>85</v>
      </c>
      <c r="AC315" s="72">
        <v>0</v>
      </c>
      <c r="AD315" s="73">
        <f>IF(COUNTIFS($D$2:$D315,$D315)=1,SUMIFS(AC:AC,$D:$D,$D315),0)</f>
        <v>0</v>
      </c>
      <c r="AE315" s="73">
        <f>IF(COUNTIFS($D$2:$D315,$D315)=1,SUMIFS(AA:AA,$D:$D,$D315),0)</f>
        <v>0</v>
      </c>
      <c r="AF315" s="73">
        <f t="shared" si="135"/>
        <v>0</v>
      </c>
      <c r="AG315" s="73">
        <f t="shared" si="136"/>
        <v>0</v>
      </c>
      <c r="AH315" s="73">
        <f>IF(COUNTIFS($D$2:$D315,$D315)=1,SUMIFS(AG:AG,$D:$D,$D315),0)</f>
        <v>0</v>
      </c>
      <c r="AI315" s="65">
        <f t="shared" si="123"/>
        <v>2026</v>
      </c>
      <c r="AJ315" s="74">
        <f>AH315/VLOOKUP(AI315,SALARIOS!$A$1:$B$4,2,0)</f>
        <v>0</v>
      </c>
      <c r="AK315" s="72">
        <v>0</v>
      </c>
      <c r="AL315" s="72">
        <v>0</v>
      </c>
      <c r="AM315" s="72">
        <v>0</v>
      </c>
      <c r="AN315" s="72">
        <v>0</v>
      </c>
      <c r="AO315" s="73">
        <f t="shared" si="137"/>
        <v>0</v>
      </c>
      <c r="AP315" s="73">
        <f t="shared" si="138"/>
        <v>0</v>
      </c>
      <c r="AQ315" s="73">
        <f t="shared" si="139"/>
        <v>0</v>
      </c>
      <c r="AR315" s="73">
        <f>VALUE(IF(COUNTIFS($D$2:$D315,$D315)=1,MAX(0,SUMIFS(AP:AP,$D:$D,$D315)),0))</f>
        <v>0</v>
      </c>
      <c r="AS315" s="73">
        <f t="shared" si="122"/>
        <v>0</v>
      </c>
      <c r="AT315" s="73">
        <f>IF(COUNTIFS($D$2:$D315,$D315)=1,SUMIFS(AS:AS,$D:$D,$D315),0)</f>
        <v>0</v>
      </c>
      <c r="AU315" s="73">
        <f t="shared" si="140"/>
        <v>0</v>
      </c>
      <c r="AV315" s="73">
        <f t="shared" si="141"/>
        <v>0</v>
      </c>
      <c r="AW315" s="41">
        <f>SUMIFS(Combinaciones!$K:$K,Combinaciones!$A:$A,I315,Combinaciones!$B:$B,J315,Combinaciones!$F:$F,O315)*M315</f>
        <v>14502420</v>
      </c>
      <c r="AX315" s="73">
        <f>IF(COUNTIFS($D$2:$D315,$D315)=1,SUMIFS(AW:AW,$D:$D,$D315),0)</f>
        <v>379049361</v>
      </c>
      <c r="AY315" s="72">
        <v>0</v>
      </c>
      <c r="AZ315" s="71" t="s">
        <v>85</v>
      </c>
      <c r="BA315" s="75"/>
      <c r="BB315" s="73">
        <f t="shared" si="124"/>
        <v>0</v>
      </c>
      <c r="BC315" s="72">
        <v>0</v>
      </c>
      <c r="BD315" s="76">
        <f t="shared" si="142"/>
        <v>14502420</v>
      </c>
      <c r="BE315" s="73">
        <f>IF(COUNTIFS($D$2:$D315,$D315)=1,SUMIFS(BD:BD,$D:$D,$D315),0)</f>
        <v>379049361</v>
      </c>
      <c r="BF315" s="66">
        <v>0</v>
      </c>
      <c r="BG315" s="73">
        <f t="shared" si="145"/>
        <v>0</v>
      </c>
      <c r="BH315" s="73">
        <f>IF(COUNTIFS($D$2:$D315,$D315)=1,SUMIFS(BG:BG,$D:$D,$D315),0)</f>
        <v>0</v>
      </c>
      <c r="BI315" s="73">
        <f t="shared" si="125"/>
        <v>379049361</v>
      </c>
      <c r="BJ315" s="77">
        <f t="shared" si="143"/>
        <v>216.48767979987491</v>
      </c>
      <c r="BK315" s="44">
        <f t="shared" si="126"/>
        <v>14502420</v>
      </c>
      <c r="BL315" s="77">
        <f t="shared" si="127"/>
        <v>379049361</v>
      </c>
      <c r="BM315" s="73">
        <f>IF(COUNTIF($D$3:D315,D315)=1,BL315,"")</f>
        <v>379049361</v>
      </c>
      <c r="BN315" s="41">
        <f t="shared" si="128"/>
        <v>0</v>
      </c>
      <c r="BO315" s="41">
        <f t="shared" si="129"/>
        <v>379049361</v>
      </c>
      <c r="BP315" s="77">
        <f t="shared" si="130"/>
        <v>0</v>
      </c>
      <c r="BQ315" s="77">
        <f t="shared" si="131"/>
        <v>216.48767979987491</v>
      </c>
      <c r="BR315" s="44" t="str">
        <f t="shared" si="132"/>
        <v/>
      </c>
      <c r="BS315" s="77" t="str">
        <f t="shared" si="144"/>
        <v/>
      </c>
      <c r="BT315" s="77">
        <f t="shared" si="133"/>
        <v>216.48767979987491</v>
      </c>
      <c r="BU315" s="77" t="str">
        <f t="shared" si="134"/>
        <v/>
      </c>
    </row>
    <row r="316" spans="1:73" hidden="1">
      <c r="A316" s="95" t="s">
        <v>76</v>
      </c>
      <c r="B316" s="67">
        <v>162</v>
      </c>
      <c r="C316" s="67" t="s">
        <v>77</v>
      </c>
      <c r="D316" s="68">
        <v>5010912026</v>
      </c>
      <c r="E316" s="68" t="str">
        <f t="shared" si="121"/>
        <v/>
      </c>
      <c r="F316" s="62"/>
      <c r="G316" s="67" t="s">
        <v>176</v>
      </c>
      <c r="H316" s="67" t="s">
        <v>214</v>
      </c>
      <c r="I316" s="67" t="s">
        <v>180</v>
      </c>
      <c r="J316" s="67" t="s">
        <v>81</v>
      </c>
      <c r="K316" s="67"/>
      <c r="L316" s="67">
        <v>11</v>
      </c>
      <c r="M316" s="38">
        <f>SUMIFS(
   zonificación!$AA:$AA,
   zonificación!$A:$A,B316,
   zonificación!$K:$K, G316,
   zonificación!$I:$I,H316,
   zonificación!$W:$W, I316, zonificación!$AK:$AK, J316)</f>
        <v>253</v>
      </c>
      <c r="N316" s="69">
        <f>IF(COUNTIFS($D$2:$D316,D316)=1,SUMIFS($M:$M,D:D,D316),0)</f>
        <v>0</v>
      </c>
      <c r="O316" s="62">
        <v>3</v>
      </c>
      <c r="P316" s="67">
        <f>IF(COUNTIFS($D$2:$D316,D316)=1,SUMIFS($L:$L,D:D,D316),0)</f>
        <v>0</v>
      </c>
      <c r="Q316" s="70">
        <f>IF(COUNTIFS($D$2:$D316,D316)=1,SUMIFS($N:$N,D:D,D316),0)</f>
        <v>0</v>
      </c>
      <c r="R316" s="67" t="s">
        <v>82</v>
      </c>
      <c r="S316" s="67">
        <v>811019041</v>
      </c>
      <c r="T316" s="110">
        <v>811019041</v>
      </c>
      <c r="U316" s="67" t="s">
        <v>329</v>
      </c>
      <c r="V316" s="110" t="s">
        <v>329</v>
      </c>
      <c r="W316" s="67" t="s">
        <v>120</v>
      </c>
      <c r="X316" s="97">
        <v>46326</v>
      </c>
      <c r="Y316" s="72">
        <v>0</v>
      </c>
      <c r="Z316" s="73">
        <f>IF(COUNTIFS($D$2:$D316,$D316)=1,SUMIFS(Y:Y,$D:$D,$D316),0)</f>
        <v>0</v>
      </c>
      <c r="AA316" s="72">
        <v>0</v>
      </c>
      <c r="AB316" s="71" t="s">
        <v>85</v>
      </c>
      <c r="AC316" s="72">
        <v>0</v>
      </c>
      <c r="AD316" s="73">
        <f>IF(COUNTIFS($D$2:$D316,$D316)=1,SUMIFS(AC:AC,$D:$D,$D316),0)</f>
        <v>0</v>
      </c>
      <c r="AE316" s="73">
        <f>IF(COUNTIFS($D$2:$D316,$D316)=1,SUMIFS(AA:AA,$D:$D,$D316),0)</f>
        <v>0</v>
      </c>
      <c r="AF316" s="73">
        <f t="shared" si="135"/>
        <v>0</v>
      </c>
      <c r="AG316" s="73">
        <f t="shared" si="136"/>
        <v>0</v>
      </c>
      <c r="AH316" s="73">
        <f>IF(COUNTIFS($D$2:$D316,$D316)=1,SUMIFS(AG:AG,$D:$D,$D316),0)</f>
        <v>0</v>
      </c>
      <c r="AI316" s="65">
        <f t="shared" si="123"/>
        <v>2026</v>
      </c>
      <c r="AJ316" s="74">
        <f>AH316/VLOOKUP(AI316,SALARIOS!$A$1:$B$4,2,0)</f>
        <v>0</v>
      </c>
      <c r="AK316" s="72">
        <v>0</v>
      </c>
      <c r="AL316" s="72">
        <v>0</v>
      </c>
      <c r="AM316" s="72">
        <v>0</v>
      </c>
      <c r="AN316" s="72">
        <v>0</v>
      </c>
      <c r="AO316" s="73">
        <f t="shared" si="137"/>
        <v>0</v>
      </c>
      <c r="AP316" s="73">
        <f t="shared" si="138"/>
        <v>0</v>
      </c>
      <c r="AQ316" s="73">
        <f t="shared" si="139"/>
        <v>0</v>
      </c>
      <c r="AR316" s="73">
        <f>VALUE(IF(COUNTIFS($D$2:$D316,$D316)=1,MAX(0,SUMIFS(AP:AP,$D:$D,$D316)),0))</f>
        <v>0</v>
      </c>
      <c r="AS316" s="73">
        <f t="shared" si="122"/>
        <v>0</v>
      </c>
      <c r="AT316" s="73">
        <f>IF(COUNTIFS($D$2:$D316,$D316)=1,SUMIFS(AS:AS,$D:$D,$D316),0)</f>
        <v>0</v>
      </c>
      <c r="AU316" s="73">
        <f t="shared" si="140"/>
        <v>0</v>
      </c>
      <c r="AV316" s="73">
        <f t="shared" si="141"/>
        <v>0</v>
      </c>
      <c r="AW316" s="41">
        <f>SUMIFS(Combinaciones!$K:$K,Combinaciones!$A:$A,I316,Combinaciones!$B:$B,J316,Combinaciones!$F:$F,O316)*M316</f>
        <v>364546941</v>
      </c>
      <c r="AX316" s="73">
        <f>IF(COUNTIFS($D$2:$D316,$D316)=1,SUMIFS(AW:AW,$D:$D,$D316),0)</f>
        <v>0</v>
      </c>
      <c r="AY316" s="72">
        <v>0</v>
      </c>
      <c r="AZ316" s="71" t="s">
        <v>85</v>
      </c>
      <c r="BA316" s="75"/>
      <c r="BB316" s="73">
        <f t="shared" si="124"/>
        <v>0</v>
      </c>
      <c r="BC316" s="72">
        <v>0</v>
      </c>
      <c r="BD316" s="76">
        <f t="shared" si="142"/>
        <v>364546941</v>
      </c>
      <c r="BE316" s="73">
        <f>IF(COUNTIFS($D$2:$D316,$D316)=1,SUMIFS(BD:BD,$D:$D,$D316),0)</f>
        <v>0</v>
      </c>
      <c r="BF316" s="66">
        <v>0</v>
      </c>
      <c r="BG316" s="73">
        <f t="shared" si="145"/>
        <v>0</v>
      </c>
      <c r="BH316" s="73">
        <f>IF(COUNTIFS($D$2:$D316,$D316)=1,SUMIFS(BG:BG,$D:$D,$D316),0)</f>
        <v>0</v>
      </c>
      <c r="BI316" s="73">
        <f t="shared" si="125"/>
        <v>0</v>
      </c>
      <c r="BJ316" s="77">
        <f t="shared" si="143"/>
        <v>0</v>
      </c>
      <c r="BK316" s="44">
        <f t="shared" si="126"/>
        <v>364546941</v>
      </c>
      <c r="BL316" s="77">
        <f t="shared" si="127"/>
        <v>379049361</v>
      </c>
      <c r="BM316" s="73" t="str">
        <f>IF(COUNTIF($D$3:D316,D316)=1,BL316,"")</f>
        <v/>
      </c>
      <c r="BN316" s="41">
        <f t="shared" si="128"/>
        <v>0</v>
      </c>
      <c r="BO316" s="41">
        <f t="shared" si="129"/>
        <v>0</v>
      </c>
      <c r="BP316" s="77">
        <f t="shared" si="130"/>
        <v>0</v>
      </c>
      <c r="BQ316" s="77">
        <f t="shared" si="131"/>
        <v>0</v>
      </c>
      <c r="BR316" s="44" t="str">
        <f t="shared" si="132"/>
        <v/>
      </c>
      <c r="BS316" s="77" t="str">
        <f t="shared" si="144"/>
        <v/>
      </c>
      <c r="BT316" s="77">
        <f t="shared" si="133"/>
        <v>0</v>
      </c>
      <c r="BU316" s="77" t="str">
        <f t="shared" si="134"/>
        <v/>
      </c>
    </row>
    <row r="317" spans="1:73" hidden="1">
      <c r="A317" s="95" t="s">
        <v>76</v>
      </c>
      <c r="B317" s="67">
        <v>163</v>
      </c>
      <c r="C317" s="67" t="s">
        <v>77</v>
      </c>
      <c r="D317" s="68">
        <v>5011062026</v>
      </c>
      <c r="E317" s="68" t="str">
        <f t="shared" si="121"/>
        <v/>
      </c>
      <c r="F317" s="62"/>
      <c r="G317" s="67" t="s">
        <v>176</v>
      </c>
      <c r="H317" s="67" t="s">
        <v>177</v>
      </c>
      <c r="I317" s="67" t="s">
        <v>118</v>
      </c>
      <c r="J317" s="67" t="s">
        <v>81</v>
      </c>
      <c r="K317" s="67"/>
      <c r="L317" s="67">
        <v>1</v>
      </c>
      <c r="M317" s="38">
        <f>SUMIFS(
   zonificación!$AA:$AA,
   zonificación!$A:$A,B317,
   zonificación!$K:$K, G317,
   zonificación!$I:$I,H317,
   zonificación!$W:$W, I317, zonificación!$AK:$AK, J317)</f>
        <v>17</v>
      </c>
      <c r="N317" s="69">
        <f>IF(COUNTIFS($D$2:$D317,D317)=1,SUMIFS($M:$M,D:D,D317),0)</f>
        <v>65</v>
      </c>
      <c r="O317" s="62">
        <v>3</v>
      </c>
      <c r="P317" s="67">
        <f>IF(COUNTIFS($D$2:$D317,D317)=1,SUMIFS($L:$L,D:D,D317),0)</f>
        <v>3</v>
      </c>
      <c r="Q317" s="70">
        <f>IF(COUNTIFS($D$2:$D317,D317)=1,SUMIFS($N:$N,D:D,D317),0)</f>
        <v>65</v>
      </c>
      <c r="R317" s="67" t="s">
        <v>330</v>
      </c>
      <c r="S317" s="67">
        <v>800044785</v>
      </c>
      <c r="T317" s="110">
        <v>800044785</v>
      </c>
      <c r="U317" s="67" t="s">
        <v>331</v>
      </c>
      <c r="V317" s="110" t="s">
        <v>331</v>
      </c>
      <c r="W317" s="67" t="s">
        <v>120</v>
      </c>
      <c r="X317" s="97">
        <v>46326</v>
      </c>
      <c r="Y317" s="72">
        <v>0</v>
      </c>
      <c r="Z317" s="73">
        <f>IF(COUNTIFS($D$2:$D317,$D317)=1,SUMIFS(Y:Y,$D:$D,$D317),0)</f>
        <v>0</v>
      </c>
      <c r="AA317" s="72">
        <v>0</v>
      </c>
      <c r="AB317" s="71" t="s">
        <v>85</v>
      </c>
      <c r="AC317" s="72">
        <v>0</v>
      </c>
      <c r="AD317" s="73">
        <f>IF(COUNTIFS($D$2:$D317,$D317)=1,SUMIFS(AC:AC,$D:$D,$D317),0)</f>
        <v>0</v>
      </c>
      <c r="AE317" s="73">
        <f>IF(COUNTIFS($D$2:$D317,$D317)=1,SUMIFS(AA:AA,$D:$D,$D317),0)</f>
        <v>0</v>
      </c>
      <c r="AF317" s="73">
        <f t="shared" si="135"/>
        <v>0</v>
      </c>
      <c r="AG317" s="73">
        <f t="shared" si="136"/>
        <v>0</v>
      </c>
      <c r="AH317" s="73">
        <f>IF(COUNTIFS($D$2:$D317,$D317)=1,SUMIFS(AG:AG,$D:$D,$D317),0)</f>
        <v>0</v>
      </c>
      <c r="AI317" s="65">
        <f t="shared" si="123"/>
        <v>2026</v>
      </c>
      <c r="AJ317" s="74">
        <f>AH317/VLOOKUP(AI317,SALARIOS!$A$1:$B$4,2,0)</f>
        <v>0</v>
      </c>
      <c r="AK317" s="72">
        <v>0</v>
      </c>
      <c r="AL317" s="72">
        <v>0</v>
      </c>
      <c r="AM317" s="72">
        <v>0</v>
      </c>
      <c r="AN317" s="72">
        <v>0</v>
      </c>
      <c r="AO317" s="73">
        <f t="shared" si="137"/>
        <v>0</v>
      </c>
      <c r="AP317" s="73">
        <f t="shared" si="138"/>
        <v>0</v>
      </c>
      <c r="AQ317" s="73">
        <f t="shared" si="139"/>
        <v>0</v>
      </c>
      <c r="AR317" s="73">
        <f>VALUE(IF(COUNTIFS($D$2:$D317,$D317)=1,MAX(0,SUMIFS(AP:AP,$D:$D,$D317)),0))</f>
        <v>0</v>
      </c>
      <c r="AS317" s="73">
        <f t="shared" si="122"/>
        <v>0</v>
      </c>
      <c r="AT317" s="73">
        <f>IF(COUNTIFS($D$2:$D317,$D317)=1,SUMIFS(AS:AS,$D:$D,$D317),0)</f>
        <v>0</v>
      </c>
      <c r="AU317" s="73">
        <f t="shared" si="140"/>
        <v>0</v>
      </c>
      <c r="AV317" s="73">
        <f t="shared" si="141"/>
        <v>0</v>
      </c>
      <c r="AW317" s="41">
        <f>SUMIFS(Combinaciones!$K:$K,Combinaciones!$A:$A,I317,Combinaciones!$B:$B,J317,Combinaciones!$F:$F,O317)*M317</f>
        <v>24880129</v>
      </c>
      <c r="AX317" s="73">
        <f>IF(COUNTIFS($D$2:$D317,$D317)=1,SUMIFS(AW:AW,$D:$D,$D317),0)</f>
        <v>94043185</v>
      </c>
      <c r="AY317" s="72">
        <v>0</v>
      </c>
      <c r="AZ317" s="71" t="s">
        <v>85</v>
      </c>
      <c r="BA317" s="75"/>
      <c r="BB317" s="73">
        <f t="shared" si="124"/>
        <v>0</v>
      </c>
      <c r="BC317" s="72">
        <v>0</v>
      </c>
      <c r="BD317" s="76">
        <f t="shared" si="142"/>
        <v>24880129</v>
      </c>
      <c r="BE317" s="73">
        <f>IF(COUNTIFS($D$2:$D317,$D317)=1,SUMIFS(BD:BD,$D:$D,$D317),0)</f>
        <v>94043185</v>
      </c>
      <c r="BF317" s="66">
        <v>0</v>
      </c>
      <c r="BG317" s="73">
        <f t="shared" si="145"/>
        <v>0</v>
      </c>
      <c r="BH317" s="73">
        <f>IF(COUNTIFS($D$2:$D317,$D317)=1,SUMIFS(BG:BG,$D:$D,$D317),0)</f>
        <v>0</v>
      </c>
      <c r="BI317" s="73">
        <f t="shared" si="125"/>
        <v>94043185</v>
      </c>
      <c r="BJ317" s="77">
        <f t="shared" si="143"/>
        <v>53.711186500695355</v>
      </c>
      <c r="BK317" s="44">
        <f t="shared" si="126"/>
        <v>24880129</v>
      </c>
      <c r="BL317" s="77">
        <f t="shared" si="127"/>
        <v>94043185</v>
      </c>
      <c r="BM317" s="73">
        <f>IF(COUNTIF($D$3:D317,D317)=1,BL317,"")</f>
        <v>94043185</v>
      </c>
      <c r="BN317" s="41">
        <f t="shared" si="128"/>
        <v>0</v>
      </c>
      <c r="BO317" s="41">
        <f t="shared" si="129"/>
        <v>94043185</v>
      </c>
      <c r="BP317" s="77">
        <f t="shared" si="130"/>
        <v>0</v>
      </c>
      <c r="BQ317" s="77">
        <f t="shared" si="131"/>
        <v>53.711186500695355</v>
      </c>
      <c r="BR317" s="44" t="str">
        <f t="shared" si="132"/>
        <v/>
      </c>
      <c r="BS317" s="77" t="str">
        <f t="shared" si="144"/>
        <v/>
      </c>
      <c r="BT317" s="77">
        <f t="shared" si="133"/>
        <v>53.711186500695355</v>
      </c>
      <c r="BU317" s="77" t="str">
        <f t="shared" si="134"/>
        <v/>
      </c>
    </row>
    <row r="318" spans="1:73" hidden="1">
      <c r="A318" s="95" t="s">
        <v>76</v>
      </c>
      <c r="B318" s="67">
        <v>163</v>
      </c>
      <c r="C318" s="67" t="s">
        <v>77</v>
      </c>
      <c r="D318" s="68">
        <v>5011062026</v>
      </c>
      <c r="E318" s="68" t="str">
        <f t="shared" ref="E318:E365" si="146">IF($A318="SI","",$D318)</f>
        <v/>
      </c>
      <c r="F318" s="62"/>
      <c r="G318" s="67" t="s">
        <v>176</v>
      </c>
      <c r="H318" s="67" t="s">
        <v>177</v>
      </c>
      <c r="I318" s="67" t="s">
        <v>180</v>
      </c>
      <c r="J318" s="67" t="s">
        <v>81</v>
      </c>
      <c r="K318" s="67"/>
      <c r="L318" s="67">
        <v>2</v>
      </c>
      <c r="M318" s="38">
        <f>SUMIFS(
   zonificación!$AA:$AA,
   zonificación!$A:$A,B318,
   zonificación!$K:$K, G318,
   zonificación!$I:$I,H318,
   zonificación!$W:$W, I318, zonificación!$AK:$AK, J318)</f>
        <v>48</v>
      </c>
      <c r="N318" s="69">
        <f>IF(COUNTIFS($D$2:$D318,D318)=1,SUMIFS($M:$M,D:D,D318),0)</f>
        <v>0</v>
      </c>
      <c r="O318" s="62">
        <v>3</v>
      </c>
      <c r="P318" s="67">
        <f>IF(COUNTIFS($D$2:$D318,D318)=1,SUMIFS($L:$L,D:D,D318),0)</f>
        <v>0</v>
      </c>
      <c r="Q318" s="70">
        <f>IF(COUNTIFS($D$2:$D318,D318)=1,SUMIFS($N:$N,D:D,D318),0)</f>
        <v>0</v>
      </c>
      <c r="R318" s="67" t="s">
        <v>330</v>
      </c>
      <c r="S318" s="67">
        <v>800044785</v>
      </c>
      <c r="T318" s="110">
        <v>800044785</v>
      </c>
      <c r="U318" s="67" t="s">
        <v>331</v>
      </c>
      <c r="V318" s="110" t="s">
        <v>331</v>
      </c>
      <c r="W318" s="67" t="s">
        <v>120</v>
      </c>
      <c r="X318" s="97">
        <v>46326</v>
      </c>
      <c r="Y318" s="72">
        <v>0</v>
      </c>
      <c r="Z318" s="73">
        <f>IF(COUNTIFS($D$2:$D318,$D318)=1,SUMIFS(Y:Y,$D:$D,$D318),0)</f>
        <v>0</v>
      </c>
      <c r="AA318" s="72">
        <v>0</v>
      </c>
      <c r="AB318" s="71" t="s">
        <v>85</v>
      </c>
      <c r="AC318" s="72">
        <v>0</v>
      </c>
      <c r="AD318" s="73">
        <f>IF(COUNTIFS($D$2:$D318,$D318)=1,SUMIFS(AC:AC,$D:$D,$D318),0)</f>
        <v>0</v>
      </c>
      <c r="AE318" s="73">
        <f>IF(COUNTIFS($D$2:$D318,$D318)=1,SUMIFS(AA:AA,$D:$D,$D318),0)</f>
        <v>0</v>
      </c>
      <c r="AF318" s="73">
        <f t="shared" si="135"/>
        <v>0</v>
      </c>
      <c r="AG318" s="73">
        <f t="shared" si="136"/>
        <v>0</v>
      </c>
      <c r="AH318" s="73">
        <f>IF(COUNTIFS($D$2:$D318,$D318)=1,SUMIFS(AG:AG,$D:$D,$D318),0)</f>
        <v>0</v>
      </c>
      <c r="AI318" s="65">
        <f t="shared" si="123"/>
        <v>2026</v>
      </c>
      <c r="AJ318" s="74">
        <f>AH318/VLOOKUP(AI318,SALARIOS!$A$1:$B$4,2,0)</f>
        <v>0</v>
      </c>
      <c r="AK318" s="72">
        <v>0</v>
      </c>
      <c r="AL318" s="72">
        <v>0</v>
      </c>
      <c r="AM318" s="72">
        <v>0</v>
      </c>
      <c r="AN318" s="72">
        <v>0</v>
      </c>
      <c r="AO318" s="73">
        <f t="shared" si="137"/>
        <v>0</v>
      </c>
      <c r="AP318" s="73">
        <f t="shared" si="138"/>
        <v>0</v>
      </c>
      <c r="AQ318" s="73">
        <f t="shared" si="139"/>
        <v>0</v>
      </c>
      <c r="AR318" s="73">
        <f>VALUE(IF(COUNTIFS($D$2:$D318,$D318)=1,MAX(0,SUMIFS(AP:AP,$D:$D,$D318)),0))</f>
        <v>0</v>
      </c>
      <c r="AS318" s="73">
        <f t="shared" ref="AS318:AS365" si="147">$AP318-$AO318</f>
        <v>0</v>
      </c>
      <c r="AT318" s="73">
        <f>IF(COUNTIFS($D$2:$D318,$D318)=1,SUMIFS(AS:AS,$D:$D,$D318),0)</f>
        <v>0</v>
      </c>
      <c r="AU318" s="73">
        <f t="shared" si="140"/>
        <v>0</v>
      </c>
      <c r="AV318" s="73">
        <f t="shared" si="141"/>
        <v>0</v>
      </c>
      <c r="AW318" s="41">
        <f>SUMIFS(Combinaciones!$K:$K,Combinaciones!$A:$A,I318,Combinaciones!$B:$B,J318,Combinaciones!$F:$F,O318)*M318</f>
        <v>69163056</v>
      </c>
      <c r="AX318" s="73">
        <f>IF(COUNTIFS($D$2:$D318,$D318)=1,SUMIFS(AW:AW,$D:$D,$D318),0)</f>
        <v>0</v>
      </c>
      <c r="AY318" s="72">
        <v>0</v>
      </c>
      <c r="AZ318" s="71" t="s">
        <v>85</v>
      </c>
      <c r="BA318" s="75"/>
      <c r="BB318" s="73">
        <f t="shared" si="124"/>
        <v>0</v>
      </c>
      <c r="BC318" s="72">
        <v>0</v>
      </c>
      <c r="BD318" s="76">
        <f t="shared" si="142"/>
        <v>69163056</v>
      </c>
      <c r="BE318" s="73">
        <f>IF(COUNTIFS($D$2:$D318,$D318)=1,SUMIFS(BD:BD,$D:$D,$D318),0)</f>
        <v>0</v>
      </c>
      <c r="BF318" s="66">
        <v>0</v>
      </c>
      <c r="BG318" s="73">
        <f t="shared" si="145"/>
        <v>0</v>
      </c>
      <c r="BH318" s="73">
        <f>IF(COUNTIFS($D$2:$D318,$D318)=1,SUMIFS(BG:BG,$D:$D,$D318),0)</f>
        <v>0</v>
      </c>
      <c r="BI318" s="73">
        <f t="shared" si="125"/>
        <v>0</v>
      </c>
      <c r="BJ318" s="77">
        <f t="shared" si="143"/>
        <v>0</v>
      </c>
      <c r="BK318" s="44">
        <f t="shared" si="126"/>
        <v>69163056</v>
      </c>
      <c r="BL318" s="77">
        <f t="shared" si="127"/>
        <v>94043185</v>
      </c>
      <c r="BM318" s="73" t="str">
        <f>IF(COUNTIF($D$3:D318,D318)=1,BL318,"")</f>
        <v/>
      </c>
      <c r="BN318" s="41">
        <f t="shared" si="128"/>
        <v>0</v>
      </c>
      <c r="BO318" s="41">
        <f t="shared" si="129"/>
        <v>0</v>
      </c>
      <c r="BP318" s="77">
        <f t="shared" si="130"/>
        <v>0</v>
      </c>
      <c r="BQ318" s="77">
        <f t="shared" si="131"/>
        <v>0</v>
      </c>
      <c r="BR318" s="44" t="str">
        <f t="shared" si="132"/>
        <v/>
      </c>
      <c r="BS318" s="77" t="str">
        <f t="shared" si="144"/>
        <v/>
      </c>
      <c r="BT318" s="77">
        <f t="shared" si="133"/>
        <v>0</v>
      </c>
      <c r="BU318" s="77" t="str">
        <f t="shared" si="134"/>
        <v/>
      </c>
    </row>
    <row r="319" spans="1:73" hidden="1">
      <c r="A319" s="95" t="s">
        <v>76</v>
      </c>
      <c r="B319" s="67">
        <v>165</v>
      </c>
      <c r="C319" s="67" t="s">
        <v>77</v>
      </c>
      <c r="D319" s="68">
        <v>5010922026</v>
      </c>
      <c r="E319" s="68" t="str">
        <f t="shared" si="146"/>
        <v/>
      </c>
      <c r="F319" s="62"/>
      <c r="G319" s="67" t="s">
        <v>136</v>
      </c>
      <c r="H319" s="67" t="s">
        <v>137</v>
      </c>
      <c r="I319" s="67" t="s">
        <v>118</v>
      </c>
      <c r="J319" s="67" t="s">
        <v>81</v>
      </c>
      <c r="K319" s="67"/>
      <c r="L319" s="67">
        <v>20</v>
      </c>
      <c r="M319" s="38">
        <f>SUMIFS(
   zonificación!$AA:$AA,
   zonificación!$A:$A,B319,
   zonificación!$K:$K, G319,
   zonificación!$I:$I,H319,
   zonificación!$W:$W, I319, zonificación!$AK:$AK, J319)</f>
        <v>287</v>
      </c>
      <c r="N319" s="69">
        <f>IF(COUNTIFS($D$2:$D319,D319)=1,SUMIFS($M:$M,D:D,D319),0)</f>
        <v>287</v>
      </c>
      <c r="O319" s="62">
        <v>3</v>
      </c>
      <c r="P319" s="67">
        <f>IF(COUNTIFS($D$2:$D319,D319)=1,SUMIFS($L:$L,D:D,D319),0)</f>
        <v>20</v>
      </c>
      <c r="Q319" s="70">
        <f>IF(COUNTIFS($D$2:$D319,D319)=1,SUMIFS($N:$N,D:D,D319),0)</f>
        <v>287</v>
      </c>
      <c r="R319" s="67" t="s">
        <v>82</v>
      </c>
      <c r="S319" s="67">
        <v>900321584</v>
      </c>
      <c r="T319" s="110">
        <v>900321584</v>
      </c>
      <c r="U319" s="67" t="s">
        <v>299</v>
      </c>
      <c r="V319" s="110" t="s">
        <v>299</v>
      </c>
      <c r="W319" s="67" t="s">
        <v>120</v>
      </c>
      <c r="X319" s="97">
        <v>46326</v>
      </c>
      <c r="Y319" s="72">
        <v>0</v>
      </c>
      <c r="Z319" s="73">
        <f>IF(COUNTIFS($D$2:$D319,$D319)=1,SUMIFS(Y:Y,$D:$D,$D319),0)</f>
        <v>0</v>
      </c>
      <c r="AA319" s="72">
        <v>0</v>
      </c>
      <c r="AB319" s="71" t="s">
        <v>85</v>
      </c>
      <c r="AC319" s="72">
        <v>0</v>
      </c>
      <c r="AD319" s="73">
        <f>IF(COUNTIFS($D$2:$D319,$D319)=1,SUMIFS(AC:AC,$D:$D,$D319),0)</f>
        <v>0</v>
      </c>
      <c r="AE319" s="73">
        <f>IF(COUNTIFS($D$2:$D319,$D319)=1,SUMIFS(AA:AA,$D:$D,$D319),0)</f>
        <v>0</v>
      </c>
      <c r="AF319" s="73">
        <f t="shared" si="135"/>
        <v>0</v>
      </c>
      <c r="AG319" s="73">
        <f t="shared" si="136"/>
        <v>0</v>
      </c>
      <c r="AH319" s="73">
        <f>IF(COUNTIFS($D$2:$D319,$D319)=1,SUMIFS(AG:AG,$D:$D,$D319),0)</f>
        <v>0</v>
      </c>
      <c r="AI319" s="65">
        <f t="shared" si="123"/>
        <v>2026</v>
      </c>
      <c r="AJ319" s="74">
        <f>AH319/VLOOKUP(AI319,SALARIOS!$A$1:$B$4,2,0)</f>
        <v>0</v>
      </c>
      <c r="AK319" s="72">
        <v>0</v>
      </c>
      <c r="AL319" s="72">
        <v>0</v>
      </c>
      <c r="AM319" s="72">
        <v>0</v>
      </c>
      <c r="AN319" s="72">
        <v>0</v>
      </c>
      <c r="AO319" s="73">
        <f t="shared" si="137"/>
        <v>0</v>
      </c>
      <c r="AP319" s="73">
        <f t="shared" si="138"/>
        <v>0</v>
      </c>
      <c r="AQ319" s="73">
        <f t="shared" si="139"/>
        <v>0</v>
      </c>
      <c r="AR319" s="73">
        <f>VALUE(IF(COUNTIFS($D$2:$D319,$D319)=1,MAX(0,SUMIFS(AP:AP,$D:$D,$D319)),0))</f>
        <v>0</v>
      </c>
      <c r="AS319" s="73">
        <f t="shared" si="147"/>
        <v>0</v>
      </c>
      <c r="AT319" s="73">
        <f>IF(COUNTIFS($D$2:$D319,$D319)=1,SUMIFS(AS:AS,$D:$D,$D319),0)</f>
        <v>0</v>
      </c>
      <c r="AU319" s="73">
        <f t="shared" si="140"/>
        <v>0</v>
      </c>
      <c r="AV319" s="73">
        <f t="shared" si="141"/>
        <v>0</v>
      </c>
      <c r="AW319" s="41">
        <f>SUMIFS(Combinaciones!$K:$K,Combinaciones!$A:$A,I319,Combinaciones!$B:$B,J319,Combinaciones!$F:$F,O319)*M319</f>
        <v>420035119</v>
      </c>
      <c r="AX319" s="73">
        <f>IF(COUNTIFS($D$2:$D319,$D319)=1,SUMIFS(AW:AW,$D:$D,$D319),0)</f>
        <v>420035119</v>
      </c>
      <c r="AY319" s="72">
        <v>0</v>
      </c>
      <c r="AZ319" s="71" t="s">
        <v>85</v>
      </c>
      <c r="BA319" s="75"/>
      <c r="BB319" s="73">
        <f t="shared" si="124"/>
        <v>0</v>
      </c>
      <c r="BC319" s="72">
        <v>0</v>
      </c>
      <c r="BD319" s="76">
        <f t="shared" si="142"/>
        <v>420035119</v>
      </c>
      <c r="BE319" s="73">
        <f>IF(COUNTIFS($D$2:$D319,$D319)=1,SUMIFS(BD:BD,$D:$D,$D319),0)</f>
        <v>420035119</v>
      </c>
      <c r="BF319" s="66">
        <v>0.02</v>
      </c>
      <c r="BG319" s="73">
        <f t="shared" si="145"/>
        <v>8400702.3800000008</v>
      </c>
      <c r="BH319" s="73">
        <f>IF(COUNTIFS($D$2:$D319,$D319)=1,SUMIFS(BG:BG,$D:$D,$D319),0)</f>
        <v>8400702.3800000008</v>
      </c>
      <c r="BI319" s="73">
        <f t="shared" si="125"/>
        <v>428435821.38</v>
      </c>
      <c r="BJ319" s="77">
        <f t="shared" si="143"/>
        <v>244.69392764313312</v>
      </c>
      <c r="BK319" s="44">
        <f t="shared" si="126"/>
        <v>420035119</v>
      </c>
      <c r="BL319" s="77">
        <f t="shared" si="127"/>
        <v>420035119</v>
      </c>
      <c r="BM319" s="73">
        <f>IF(COUNTIF($D$3:D319,D319)=1,BL319,"")</f>
        <v>420035119</v>
      </c>
      <c r="BN319" s="41">
        <f t="shared" si="128"/>
        <v>8400702.3800000008</v>
      </c>
      <c r="BO319" s="41">
        <f t="shared" si="129"/>
        <v>428435821.38</v>
      </c>
      <c r="BP319" s="77">
        <f t="shared" si="130"/>
        <v>0</v>
      </c>
      <c r="BQ319" s="77">
        <f t="shared" si="131"/>
        <v>244.69392764313312</v>
      </c>
      <c r="BR319" s="44" t="str">
        <f t="shared" si="132"/>
        <v/>
      </c>
      <c r="BS319" s="77" t="str">
        <f t="shared" si="144"/>
        <v/>
      </c>
      <c r="BT319" s="77">
        <f t="shared" si="133"/>
        <v>244.69392764313312</v>
      </c>
      <c r="BU319" s="77" t="str">
        <f t="shared" si="134"/>
        <v/>
      </c>
    </row>
    <row r="320" spans="1:73" hidden="1">
      <c r="A320" s="95" t="s">
        <v>76</v>
      </c>
      <c r="B320" s="67">
        <v>166</v>
      </c>
      <c r="C320" s="67" t="s">
        <v>77</v>
      </c>
      <c r="D320" s="68">
        <v>5021122025</v>
      </c>
      <c r="E320" s="68" t="str">
        <f t="shared" si="146"/>
        <v/>
      </c>
      <c r="F320" s="62"/>
      <c r="G320" s="67" t="s">
        <v>198</v>
      </c>
      <c r="H320" s="67" t="s">
        <v>332</v>
      </c>
      <c r="I320" s="67" t="s">
        <v>89</v>
      </c>
      <c r="J320" s="67" t="s">
        <v>81</v>
      </c>
      <c r="K320" s="38" t="str">
        <f>INDEX('[3]Zonificación '!$AK:$AK,MATCH(D320,'[3]Zonificación '!$B:$B,0))</f>
        <v>OPERADOR COMPONENTE PEDAGOGICO CON ALIMENTOS</v>
      </c>
      <c r="L320" s="67">
        <v>1</v>
      </c>
      <c r="M320" s="38">
        <f>SUMIFS(
   zonificación!$AA:$AA,
   zonificación!$A:$A,B320,
   zonificación!$K:$K, G320,
   zonificación!$I:$I,H320,
   zonificación!$W:$W, I320, zonificación!$AK:$AK, J320)</f>
        <v>21</v>
      </c>
      <c r="N320" s="69">
        <f>IF(COUNTIFS($D$2:$D320,D320)=1,SUMIFS($M:$M,D:D,D320),0)</f>
        <v>297</v>
      </c>
      <c r="O320" s="62">
        <v>3</v>
      </c>
      <c r="P320" s="67">
        <f>IF(COUNTIFS($D$2:$D320,D320)=1,SUMIFS($L:$L,D:D,D320),0)</f>
        <v>6</v>
      </c>
      <c r="Q320" s="70">
        <f>IF(COUNTIFS($D$2:$D320,D320)=1,SUMIFS($N:$N,D:D,D320),0)</f>
        <v>297</v>
      </c>
      <c r="R320" s="67" t="s">
        <v>82</v>
      </c>
      <c r="S320" s="67">
        <v>900262549</v>
      </c>
      <c r="T320" s="110">
        <v>900262549</v>
      </c>
      <c r="U320" s="67" t="s">
        <v>333</v>
      </c>
      <c r="V320" s="110" t="s">
        <v>333</v>
      </c>
      <c r="W320" s="67" t="s">
        <v>84</v>
      </c>
      <c r="X320" s="97">
        <v>46326</v>
      </c>
      <c r="Y320" s="72">
        <v>0</v>
      </c>
      <c r="Z320" s="73">
        <f>IF(COUNTIFS($D$2:$D320,$D320)=1,SUMIFS(Y:Y,$D:$D,$D320),0)</f>
        <v>0</v>
      </c>
      <c r="AA320" s="72">
        <v>0</v>
      </c>
      <c r="AB320" s="71" t="s">
        <v>85</v>
      </c>
      <c r="AC320" s="72">
        <v>0</v>
      </c>
      <c r="AD320" s="73">
        <f>IF(COUNTIFS($D$2:$D320,$D320)=1,SUMIFS(AC:AC,$D:$D,$D320),0)</f>
        <v>0</v>
      </c>
      <c r="AE320" s="73">
        <f>IF(COUNTIFS($D$2:$D320,$D320)=1,SUMIFS(AA:AA,$D:$D,$D320),0)</f>
        <v>0</v>
      </c>
      <c r="AF320" s="73">
        <f t="shared" si="135"/>
        <v>0</v>
      </c>
      <c r="AG320" s="73">
        <f t="shared" si="136"/>
        <v>0</v>
      </c>
      <c r="AH320" s="73">
        <f>IF(COUNTIFS($D$2:$D320,$D320)=1,SUMIFS(AG:AG,$D:$D,$D320),0)</f>
        <v>0</v>
      </c>
      <c r="AI320" s="65">
        <f t="shared" si="123"/>
        <v>2026</v>
      </c>
      <c r="AJ320" s="74">
        <f>AH320/VLOOKUP(AI320,SALARIOS!$A$1:$B$4,2,0)</f>
        <v>0</v>
      </c>
      <c r="AK320" s="72">
        <v>0</v>
      </c>
      <c r="AL320" s="72">
        <v>0</v>
      </c>
      <c r="AM320" s="72">
        <v>0</v>
      </c>
      <c r="AN320" s="72">
        <v>0</v>
      </c>
      <c r="AO320" s="73">
        <f t="shared" si="137"/>
        <v>0</v>
      </c>
      <c r="AP320" s="73">
        <f t="shared" si="138"/>
        <v>0</v>
      </c>
      <c r="AQ320" s="73">
        <f t="shared" si="139"/>
        <v>0</v>
      </c>
      <c r="AR320" s="73">
        <f>VALUE(IF(COUNTIFS($D$2:$D320,$D320)=1,MAX(0,SUMIFS(AP:AP,$D:$D,$D320)),0))</f>
        <v>0</v>
      </c>
      <c r="AS320" s="73">
        <f t="shared" si="147"/>
        <v>0</v>
      </c>
      <c r="AT320" s="73">
        <f>IF(COUNTIFS($D$2:$D320,$D320)=1,SUMIFS(AS:AS,$D:$D,$D320),0)</f>
        <v>0</v>
      </c>
      <c r="AU320" s="73">
        <f t="shared" si="140"/>
        <v>0</v>
      </c>
      <c r="AV320" s="73">
        <f t="shared" si="141"/>
        <v>0</v>
      </c>
      <c r="AW320" s="41">
        <f>SUMIFS(Combinaciones!$K:$K,Combinaciones!$A:$A,I320,Combinaciones!$B:$B,J320,Combinaciones!$F:$F,O320)*M320</f>
        <v>36634059</v>
      </c>
      <c r="AX320" s="73">
        <f>IF(COUNTIFS($D$2:$D320,$D320)=1,SUMIFS(AW:AW,$D:$D,$D320),0)</f>
        <v>513180108</v>
      </c>
      <c r="AY320" s="72">
        <v>0</v>
      </c>
      <c r="AZ320" s="71" t="s">
        <v>85</v>
      </c>
      <c r="BA320" s="75"/>
      <c r="BB320" s="73">
        <f t="shared" si="124"/>
        <v>0</v>
      </c>
      <c r="BC320" s="72">
        <v>0</v>
      </c>
      <c r="BD320" s="76">
        <f t="shared" si="142"/>
        <v>36634059</v>
      </c>
      <c r="BE320" s="73">
        <f>IF(COUNTIFS($D$2:$D320,$D320)=1,SUMIFS(BD:BD,$D:$D,$D320),0)</f>
        <v>513652852.35000002</v>
      </c>
      <c r="BF320" s="66">
        <v>0.02</v>
      </c>
      <c r="BG320" s="73">
        <f t="shared" si="145"/>
        <v>10273057.047</v>
      </c>
      <c r="BH320" s="73">
        <f>IF(COUNTIFS($D$2:$D320,$D320)=1,SUMIFS(BG:BG,$D:$D,$D320),0)</f>
        <v>10273057.047</v>
      </c>
      <c r="BI320" s="73">
        <f t="shared" si="125"/>
        <v>523925909.39700001</v>
      </c>
      <c r="BJ320" s="77">
        <f t="shared" si="143"/>
        <v>299.23148851422553</v>
      </c>
      <c r="BK320" s="44">
        <f t="shared" si="126"/>
        <v>36634059</v>
      </c>
      <c r="BL320" s="77">
        <f t="shared" si="127"/>
        <v>513652852.35000002</v>
      </c>
      <c r="BM320" s="73">
        <f>IF(COUNTIF($D$3:D320,D320)=1,BL320,"")</f>
        <v>513652852.35000002</v>
      </c>
      <c r="BN320" s="41">
        <f t="shared" si="128"/>
        <v>10273057.047</v>
      </c>
      <c r="BO320" s="41">
        <f t="shared" si="129"/>
        <v>523925909.39700001</v>
      </c>
      <c r="BP320" s="77">
        <f t="shared" si="130"/>
        <v>0</v>
      </c>
      <c r="BQ320" s="77">
        <f t="shared" si="131"/>
        <v>299.23148851422553</v>
      </c>
      <c r="BR320" s="44" t="str">
        <f t="shared" si="132"/>
        <v/>
      </c>
      <c r="BS320" s="77" t="str">
        <f t="shared" si="144"/>
        <v/>
      </c>
      <c r="BT320" s="77">
        <f t="shared" si="133"/>
        <v>299.23148851422553</v>
      </c>
      <c r="BU320" s="77" t="str">
        <f t="shared" si="134"/>
        <v/>
      </c>
    </row>
    <row r="321" spans="1:73" hidden="1">
      <c r="A321" s="95" t="s">
        <v>76</v>
      </c>
      <c r="B321" s="67">
        <v>166</v>
      </c>
      <c r="C321" s="67" t="s">
        <v>77</v>
      </c>
      <c r="D321" s="68">
        <v>5021122025</v>
      </c>
      <c r="E321" s="68" t="str">
        <f t="shared" si="146"/>
        <v/>
      </c>
      <c r="F321" s="62"/>
      <c r="G321" s="67" t="s">
        <v>198</v>
      </c>
      <c r="H321" s="67" t="s">
        <v>332</v>
      </c>
      <c r="I321" s="67" t="s">
        <v>80</v>
      </c>
      <c r="J321" s="67" t="s">
        <v>81</v>
      </c>
      <c r="K321" s="38" t="str">
        <f>INDEX('[3]Zonificación '!$AK:$AK,MATCH(D321,'[3]Zonificación '!$B:$B,0))</f>
        <v>OPERADOR COMPONENTE PEDAGOGICO CON ALIMENTOS</v>
      </c>
      <c r="L321" s="67">
        <v>1</v>
      </c>
      <c r="M321" s="38">
        <f>SUMIFS(
   zonificación!$AA:$AA,
   zonificación!$A:$A,B321,
   zonificación!$K:$K, G321,
   zonificación!$I:$I,H321,
   zonificación!$W:$W, I321, zonificación!$AK:$AK, J321)</f>
        <v>21</v>
      </c>
      <c r="N321" s="69">
        <f>IF(COUNTIFS($D$2:$D321,D321)=1,SUMIFS($M:$M,D:D,D321),0)</f>
        <v>0</v>
      </c>
      <c r="O321" s="62">
        <v>3</v>
      </c>
      <c r="P321" s="67">
        <f>IF(COUNTIFS($D$2:$D321,D321)=1,SUMIFS($L:$L,D:D,D321),0)</f>
        <v>0</v>
      </c>
      <c r="Q321" s="70">
        <f>IF(COUNTIFS($D$2:$D321,D321)=1,SUMIFS($N:$N,D:D,D321),0)</f>
        <v>0</v>
      </c>
      <c r="R321" s="67" t="s">
        <v>82</v>
      </c>
      <c r="S321" s="67">
        <v>900262549</v>
      </c>
      <c r="T321" s="110">
        <v>900262549</v>
      </c>
      <c r="U321" s="67" t="s">
        <v>333</v>
      </c>
      <c r="V321" s="110" t="s">
        <v>333</v>
      </c>
      <c r="W321" s="67" t="s">
        <v>84</v>
      </c>
      <c r="X321" s="97">
        <v>46326</v>
      </c>
      <c r="Y321" s="72">
        <v>0</v>
      </c>
      <c r="Z321" s="73">
        <f>IF(COUNTIFS($D$2:$D321,$D321)=1,SUMIFS(Y:Y,$D:$D,$D321),0)</f>
        <v>0</v>
      </c>
      <c r="AA321" s="72">
        <v>0</v>
      </c>
      <c r="AB321" s="71" t="s">
        <v>85</v>
      </c>
      <c r="AC321" s="72">
        <v>0</v>
      </c>
      <c r="AD321" s="73">
        <f>IF(COUNTIFS($D$2:$D321,$D321)=1,SUMIFS(AC:AC,$D:$D,$D321),0)</f>
        <v>0</v>
      </c>
      <c r="AE321" s="73">
        <f>IF(COUNTIFS($D$2:$D321,$D321)=1,SUMIFS(AA:AA,$D:$D,$D321),0)</f>
        <v>0</v>
      </c>
      <c r="AF321" s="73">
        <f t="shared" si="135"/>
        <v>0</v>
      </c>
      <c r="AG321" s="73">
        <f t="shared" si="136"/>
        <v>0</v>
      </c>
      <c r="AH321" s="73">
        <f>IF(COUNTIFS($D$2:$D321,$D321)=1,SUMIFS(AG:AG,$D:$D,$D321),0)</f>
        <v>0</v>
      </c>
      <c r="AI321" s="65">
        <f t="shared" si="123"/>
        <v>2026</v>
      </c>
      <c r="AJ321" s="74">
        <f>AH321/VLOOKUP(AI321,SALARIOS!$A$1:$B$4,2,0)</f>
        <v>0</v>
      </c>
      <c r="AK321" s="72">
        <v>0</v>
      </c>
      <c r="AL321" s="72">
        <v>0</v>
      </c>
      <c r="AM321" s="72">
        <v>0</v>
      </c>
      <c r="AN321" s="72">
        <v>0</v>
      </c>
      <c r="AO321" s="73">
        <f t="shared" si="137"/>
        <v>0</v>
      </c>
      <c r="AP321" s="73">
        <f t="shared" si="138"/>
        <v>0</v>
      </c>
      <c r="AQ321" s="73">
        <f t="shared" si="139"/>
        <v>0</v>
      </c>
      <c r="AR321" s="73">
        <f>VALUE(IF(COUNTIFS($D$2:$D321,$D321)=1,MAX(0,SUMIFS(AP:AP,$D:$D,$D321)),0))</f>
        <v>0</v>
      </c>
      <c r="AS321" s="73">
        <f t="shared" si="147"/>
        <v>0</v>
      </c>
      <c r="AT321" s="73">
        <f>IF(COUNTIFS($D$2:$D321,$D321)=1,SUMIFS(AS:AS,$D:$D,$D321),0)</f>
        <v>0</v>
      </c>
      <c r="AU321" s="73">
        <f t="shared" si="140"/>
        <v>0</v>
      </c>
      <c r="AV321" s="73">
        <f t="shared" si="141"/>
        <v>0</v>
      </c>
      <c r="AW321" s="41">
        <f>SUMIFS(Combinaciones!$K:$K,Combinaciones!$A:$A,I321,Combinaciones!$B:$B,J321,Combinaciones!$F:$F,O321)*M321</f>
        <v>35470764</v>
      </c>
      <c r="AX321" s="73">
        <f>IF(COUNTIFS($D$2:$D321,$D321)=1,SUMIFS(AW:AW,$D:$D,$D321),0)</f>
        <v>0</v>
      </c>
      <c r="AY321" s="72">
        <v>0</v>
      </c>
      <c r="AZ321" s="71" t="s">
        <v>85</v>
      </c>
      <c r="BA321" s="75"/>
      <c r="BB321" s="73">
        <f t="shared" si="124"/>
        <v>0</v>
      </c>
      <c r="BC321" s="72">
        <v>0</v>
      </c>
      <c r="BD321" s="76">
        <f t="shared" si="142"/>
        <v>35470764</v>
      </c>
      <c r="BE321" s="73">
        <f>IF(COUNTIFS($D$2:$D321,$D321)=1,SUMIFS(BD:BD,$D:$D,$D321),0)</f>
        <v>0</v>
      </c>
      <c r="BF321" s="66">
        <v>0.02</v>
      </c>
      <c r="BG321" s="73">
        <f t="shared" si="145"/>
        <v>0</v>
      </c>
      <c r="BH321" s="73">
        <f>IF(COUNTIFS($D$2:$D321,$D321)=1,SUMIFS(BG:BG,$D:$D,$D321),0)</f>
        <v>0</v>
      </c>
      <c r="BI321" s="73">
        <f t="shared" si="125"/>
        <v>0</v>
      </c>
      <c r="BJ321" s="77">
        <f t="shared" si="143"/>
        <v>0</v>
      </c>
      <c r="BK321" s="44">
        <f t="shared" si="126"/>
        <v>35470764</v>
      </c>
      <c r="BL321" s="77">
        <f t="shared" si="127"/>
        <v>513652852.35000002</v>
      </c>
      <c r="BM321" s="73" t="str">
        <f>IF(COUNTIF($D$3:D321,D321)=1,BL321,"")</f>
        <v/>
      </c>
      <c r="BN321" s="41">
        <f t="shared" si="128"/>
        <v>0</v>
      </c>
      <c r="BO321" s="41">
        <f t="shared" si="129"/>
        <v>0</v>
      </c>
      <c r="BP321" s="77">
        <f t="shared" si="130"/>
        <v>0</v>
      </c>
      <c r="BQ321" s="77">
        <f t="shared" si="131"/>
        <v>0</v>
      </c>
      <c r="BR321" s="44" t="str">
        <f t="shared" si="132"/>
        <v/>
      </c>
      <c r="BS321" s="77" t="str">
        <f t="shared" si="144"/>
        <v/>
      </c>
      <c r="BT321" s="77">
        <f t="shared" si="133"/>
        <v>0</v>
      </c>
      <c r="BU321" s="77" t="str">
        <f t="shared" si="134"/>
        <v/>
      </c>
    </row>
    <row r="322" spans="1:73" hidden="1">
      <c r="A322" s="95" t="s">
        <v>76</v>
      </c>
      <c r="B322" s="67">
        <v>166</v>
      </c>
      <c r="C322" s="67" t="s">
        <v>77</v>
      </c>
      <c r="D322" s="68">
        <v>5021122025</v>
      </c>
      <c r="E322" s="68" t="str">
        <f t="shared" si="146"/>
        <v/>
      </c>
      <c r="F322" s="62"/>
      <c r="G322" s="67" t="s">
        <v>198</v>
      </c>
      <c r="H322" s="67" t="s">
        <v>334</v>
      </c>
      <c r="I322" s="67" t="s">
        <v>89</v>
      </c>
      <c r="J322" s="67" t="s">
        <v>81</v>
      </c>
      <c r="K322" s="38" t="str">
        <f>INDEX('[3]Zonificación '!$AK:$AK,MATCH(D322,'[3]Zonificación '!$B:$B,0))</f>
        <v>OPERADOR COMPONENTE PEDAGOGICO CON ALIMENTOS</v>
      </c>
      <c r="L322" s="67">
        <v>1</v>
      </c>
      <c r="M322" s="38">
        <f>SUMIFS(
   zonificación!$AA:$AA,
   zonificación!$A:$A,B322,
   zonificación!$K:$K, G322,
   zonificación!$I:$I,H322,
   zonificación!$W:$W, I322, zonificación!$AK:$AK, J322)</f>
        <v>19</v>
      </c>
      <c r="N322" s="69">
        <f>IF(COUNTIFS($D$2:$D322,D322)=1,SUMIFS($M:$M,D:D,D322),0)</f>
        <v>0</v>
      </c>
      <c r="O322" s="62">
        <v>3</v>
      </c>
      <c r="P322" s="67">
        <f>IF(COUNTIFS($D$2:$D322,D322)=1,SUMIFS($L:$L,D:D,D322),0)</f>
        <v>0</v>
      </c>
      <c r="Q322" s="70">
        <f>IF(COUNTIFS($D$2:$D322,D322)=1,SUMIFS($N:$N,D:D,D322),0)</f>
        <v>0</v>
      </c>
      <c r="R322" s="67" t="s">
        <v>82</v>
      </c>
      <c r="S322" s="67">
        <v>900262549</v>
      </c>
      <c r="T322" s="110">
        <v>900262549</v>
      </c>
      <c r="U322" s="67" t="s">
        <v>333</v>
      </c>
      <c r="V322" s="110" t="s">
        <v>333</v>
      </c>
      <c r="W322" s="67" t="s">
        <v>84</v>
      </c>
      <c r="X322" s="97">
        <v>46326</v>
      </c>
      <c r="Y322" s="72">
        <v>0</v>
      </c>
      <c r="Z322" s="73">
        <f>IF(COUNTIFS($D$2:$D322,$D322)=1,SUMIFS(Y:Y,$D:$D,$D322),0)</f>
        <v>0</v>
      </c>
      <c r="AA322" s="72">
        <v>0</v>
      </c>
      <c r="AB322" s="71" t="s">
        <v>85</v>
      </c>
      <c r="AC322" s="72">
        <v>0</v>
      </c>
      <c r="AD322" s="73">
        <f>IF(COUNTIFS($D$2:$D322,$D322)=1,SUMIFS(AC:AC,$D:$D,$D322),0)</f>
        <v>0</v>
      </c>
      <c r="AE322" s="73">
        <f>IF(COUNTIFS($D$2:$D322,$D322)=1,SUMIFS(AA:AA,$D:$D,$D322),0)</f>
        <v>0</v>
      </c>
      <c r="AF322" s="73">
        <f t="shared" si="135"/>
        <v>0</v>
      </c>
      <c r="AG322" s="73">
        <f t="shared" si="136"/>
        <v>0</v>
      </c>
      <c r="AH322" s="73">
        <f>IF(COUNTIFS($D$2:$D322,$D322)=1,SUMIFS(AG:AG,$D:$D,$D322),0)</f>
        <v>0</v>
      </c>
      <c r="AI322" s="65">
        <f t="shared" si="123"/>
        <v>2026</v>
      </c>
      <c r="AJ322" s="74">
        <f>AH322/VLOOKUP(AI322,SALARIOS!$A$1:$B$4,2,0)</f>
        <v>0</v>
      </c>
      <c r="AK322" s="72">
        <v>0</v>
      </c>
      <c r="AL322" s="72">
        <v>0</v>
      </c>
      <c r="AM322" s="72">
        <v>0</v>
      </c>
      <c r="AN322" s="72">
        <v>0</v>
      </c>
      <c r="AO322" s="73">
        <f t="shared" si="137"/>
        <v>0</v>
      </c>
      <c r="AP322" s="73">
        <f t="shared" si="138"/>
        <v>0</v>
      </c>
      <c r="AQ322" s="73">
        <f t="shared" si="139"/>
        <v>0</v>
      </c>
      <c r="AR322" s="73">
        <f>VALUE(IF(COUNTIFS($D$2:$D322,$D322)=1,MAX(0,SUMIFS(AP:AP,$D:$D,$D322)),0))</f>
        <v>0</v>
      </c>
      <c r="AS322" s="73">
        <f t="shared" si="147"/>
        <v>0</v>
      </c>
      <c r="AT322" s="73">
        <f>IF(COUNTIFS($D$2:$D322,$D322)=1,SUMIFS(AS:AS,$D:$D,$D322),0)</f>
        <v>0</v>
      </c>
      <c r="AU322" s="73">
        <f t="shared" si="140"/>
        <v>0</v>
      </c>
      <c r="AV322" s="73">
        <f t="shared" si="141"/>
        <v>0</v>
      </c>
      <c r="AW322" s="41">
        <f>SUMIFS(Combinaciones!$K:$K,Combinaciones!$A:$A,I322,Combinaciones!$B:$B,J322,Combinaciones!$F:$F,O322)*M322</f>
        <v>33145101</v>
      </c>
      <c r="AX322" s="73">
        <f>IF(COUNTIFS($D$2:$D322,$D322)=1,SUMIFS(AW:AW,$D:$D,$D322),0)</f>
        <v>0</v>
      </c>
      <c r="AY322" s="72">
        <v>0</v>
      </c>
      <c r="AZ322" s="71" t="s">
        <v>85</v>
      </c>
      <c r="BA322" s="75"/>
      <c r="BB322" s="73">
        <f t="shared" si="124"/>
        <v>0</v>
      </c>
      <c r="BC322" s="72">
        <v>0</v>
      </c>
      <c r="BD322" s="76">
        <f t="shared" si="142"/>
        <v>33145101</v>
      </c>
      <c r="BE322" s="73">
        <f>IF(COUNTIFS($D$2:$D322,$D322)=1,SUMIFS(BD:BD,$D:$D,$D322),0)</f>
        <v>0</v>
      </c>
      <c r="BF322" s="66">
        <v>0.02</v>
      </c>
      <c r="BG322" s="73">
        <f t="shared" si="145"/>
        <v>0</v>
      </c>
      <c r="BH322" s="73">
        <f>IF(COUNTIFS($D$2:$D322,$D322)=1,SUMIFS(BG:BG,$D:$D,$D322),0)</f>
        <v>0</v>
      </c>
      <c r="BI322" s="73">
        <f t="shared" si="125"/>
        <v>0</v>
      </c>
      <c r="BJ322" s="77">
        <f t="shared" si="143"/>
        <v>0</v>
      </c>
      <c r="BK322" s="44">
        <f t="shared" si="126"/>
        <v>33145101</v>
      </c>
      <c r="BL322" s="77">
        <f t="shared" si="127"/>
        <v>513652852.35000002</v>
      </c>
      <c r="BM322" s="73" t="str">
        <f>IF(COUNTIF($D$3:D322,D322)=1,BL322,"")</f>
        <v/>
      </c>
      <c r="BN322" s="41">
        <f t="shared" si="128"/>
        <v>0</v>
      </c>
      <c r="BO322" s="41">
        <f t="shared" si="129"/>
        <v>0</v>
      </c>
      <c r="BP322" s="77">
        <f t="shared" si="130"/>
        <v>0</v>
      </c>
      <c r="BQ322" s="77">
        <f t="shared" si="131"/>
        <v>0</v>
      </c>
      <c r="BR322" s="44" t="str">
        <f t="shared" si="132"/>
        <v/>
      </c>
      <c r="BS322" s="77" t="str">
        <f t="shared" si="144"/>
        <v/>
      </c>
      <c r="BT322" s="77">
        <f t="shared" si="133"/>
        <v>0</v>
      </c>
      <c r="BU322" s="77" t="str">
        <f t="shared" si="134"/>
        <v/>
      </c>
    </row>
    <row r="323" spans="1:73" hidden="1">
      <c r="A323" s="95" t="s">
        <v>76</v>
      </c>
      <c r="B323" s="67">
        <v>166</v>
      </c>
      <c r="C323" s="67" t="s">
        <v>77</v>
      </c>
      <c r="D323" s="68">
        <v>5021122025</v>
      </c>
      <c r="E323" s="68" t="str">
        <f t="shared" si="146"/>
        <v/>
      </c>
      <c r="F323" s="62"/>
      <c r="G323" s="67" t="s">
        <v>198</v>
      </c>
      <c r="H323" s="67" t="s">
        <v>335</v>
      </c>
      <c r="I323" s="67" t="s">
        <v>89</v>
      </c>
      <c r="J323" s="67" t="s">
        <v>81</v>
      </c>
      <c r="K323" s="38" t="str">
        <f>INDEX('[3]Zonificación '!$AK:$AK,MATCH(D323,'[3]Zonificación '!$B:$B,0))</f>
        <v>OPERADOR COMPONENTE PEDAGOGICO CON ALIMENTOS</v>
      </c>
      <c r="L323" s="67">
        <v>1</v>
      </c>
      <c r="M323" s="38">
        <f>SUMIFS(
   zonificación!$AA:$AA,
   zonificación!$A:$A,B323,
   zonificación!$K:$K, G323,
   zonificación!$I:$I,H323,
   zonificación!$W:$W, I323, zonificación!$AK:$AK, J323)</f>
        <v>96</v>
      </c>
      <c r="N323" s="69">
        <f>IF(COUNTIFS($D$2:$D323,D323)=1,SUMIFS($M:$M,D:D,D323),0)</f>
        <v>0</v>
      </c>
      <c r="O323" s="62">
        <v>3</v>
      </c>
      <c r="P323" s="67">
        <f>IF(COUNTIFS($D$2:$D323,D323)=1,SUMIFS($L:$L,D:D,D323),0)</f>
        <v>0</v>
      </c>
      <c r="Q323" s="70">
        <f>IF(COUNTIFS($D$2:$D323,D323)=1,SUMIFS($N:$N,D:D,D323),0)</f>
        <v>0</v>
      </c>
      <c r="R323" s="67" t="s">
        <v>82</v>
      </c>
      <c r="S323" s="67">
        <v>900262549</v>
      </c>
      <c r="T323" s="110">
        <v>900262549</v>
      </c>
      <c r="U323" s="67" t="s">
        <v>333</v>
      </c>
      <c r="V323" s="110" t="s">
        <v>333</v>
      </c>
      <c r="W323" s="67" t="s">
        <v>84</v>
      </c>
      <c r="X323" s="97">
        <v>46326</v>
      </c>
      <c r="Y323" s="72">
        <v>0</v>
      </c>
      <c r="Z323" s="73">
        <f>IF(COUNTIFS($D$2:$D323,$D323)=1,SUMIFS(Y:Y,$D:$D,$D323),0)</f>
        <v>0</v>
      </c>
      <c r="AA323" s="72">
        <v>0</v>
      </c>
      <c r="AB323" s="71" t="s">
        <v>85</v>
      </c>
      <c r="AC323" s="72">
        <v>0</v>
      </c>
      <c r="AD323" s="73">
        <f>IF(COUNTIFS($D$2:$D323,$D323)=1,SUMIFS(AC:AC,$D:$D,$D323),0)</f>
        <v>0</v>
      </c>
      <c r="AE323" s="73">
        <f>IF(COUNTIFS($D$2:$D323,$D323)=1,SUMIFS(AA:AA,$D:$D,$D323),0)</f>
        <v>0</v>
      </c>
      <c r="AF323" s="73">
        <f t="shared" si="135"/>
        <v>0</v>
      </c>
      <c r="AG323" s="73">
        <f t="shared" si="136"/>
        <v>0</v>
      </c>
      <c r="AH323" s="73">
        <f>IF(COUNTIFS($D$2:$D323,$D323)=1,SUMIFS(AG:AG,$D:$D,$D323),0)</f>
        <v>0</v>
      </c>
      <c r="AI323" s="65">
        <f t="shared" ref="AI323:AI365" si="148">IF(E323="",2026,VALUE(RIGHT(E323,4)))</f>
        <v>2026</v>
      </c>
      <c r="AJ323" s="74">
        <f>AH323/VLOOKUP(AI323,SALARIOS!$A$1:$B$4,2,0)</f>
        <v>0</v>
      </c>
      <c r="AK323" s="72">
        <v>0</v>
      </c>
      <c r="AL323" s="72">
        <v>0</v>
      </c>
      <c r="AM323" s="72">
        <v>0</v>
      </c>
      <c r="AN323" s="72">
        <v>0</v>
      </c>
      <c r="AO323" s="73">
        <f t="shared" si="137"/>
        <v>0</v>
      </c>
      <c r="AP323" s="73">
        <f t="shared" si="138"/>
        <v>0</v>
      </c>
      <c r="AQ323" s="73">
        <f t="shared" si="139"/>
        <v>0</v>
      </c>
      <c r="AR323" s="73">
        <f>VALUE(IF(COUNTIFS($D$2:$D323,$D323)=1,MAX(0,SUMIFS(AP:AP,$D:$D,$D323)),0))</f>
        <v>0</v>
      </c>
      <c r="AS323" s="73">
        <f t="shared" si="147"/>
        <v>0</v>
      </c>
      <c r="AT323" s="73">
        <f>IF(COUNTIFS($D$2:$D323,$D323)=1,SUMIFS(AS:AS,$D:$D,$D323),0)</f>
        <v>0</v>
      </c>
      <c r="AU323" s="73">
        <f t="shared" si="140"/>
        <v>0</v>
      </c>
      <c r="AV323" s="73">
        <f t="shared" si="141"/>
        <v>0</v>
      </c>
      <c r="AW323" s="41">
        <f>SUMIFS(Combinaciones!$K:$K,Combinaciones!$A:$A,I323,Combinaciones!$B:$B,J323,Combinaciones!$F:$F,O323)*M323</f>
        <v>167469984</v>
      </c>
      <c r="AX323" s="73">
        <f>IF(COUNTIFS($D$2:$D323,$D323)=1,SUMIFS(AW:AW,$D:$D,$D323),0)</f>
        <v>0</v>
      </c>
      <c r="AY323" s="72">
        <v>0</v>
      </c>
      <c r="AZ323" s="71" t="s">
        <v>85</v>
      </c>
      <c r="BA323" s="75"/>
      <c r="BB323" s="73">
        <f t="shared" ref="BB323:BB386" si="149">+IF(I323="HOGAR INFANTIL – INSTITUCIONAL",BA323*(1750905*0.03)*O323,0)</f>
        <v>0</v>
      </c>
      <c r="BC323" s="72">
        <v>0</v>
      </c>
      <c r="BD323" s="76">
        <f t="shared" si="142"/>
        <v>167469984</v>
      </c>
      <c r="BE323" s="73">
        <f>IF(COUNTIFS($D$2:$D323,$D323)=1,SUMIFS(BD:BD,$D:$D,$D323),0)</f>
        <v>0</v>
      </c>
      <c r="BF323" s="66">
        <v>0.02</v>
      </c>
      <c r="BG323" s="73">
        <f t="shared" si="145"/>
        <v>0</v>
      </c>
      <c r="BH323" s="73">
        <f>IF(COUNTIFS($D$2:$D323,$D323)=1,SUMIFS(BG:BG,$D:$D,$D323),0)</f>
        <v>0</v>
      </c>
      <c r="BI323" s="73">
        <f t="shared" ref="BI323:BI365" si="150">IF(BE323&lt;&gt;"",BE323+BH323,"")</f>
        <v>0</v>
      </c>
      <c r="BJ323" s="77">
        <f t="shared" si="143"/>
        <v>0</v>
      </c>
      <c r="BK323" s="44">
        <f t="shared" ref="BK323:BK365" si="151">Y323+AL323-AK323+BD323</f>
        <v>167469984</v>
      </c>
      <c r="BL323" s="77">
        <f t="shared" ref="BL323:BL365" si="152">SUMIF($D:$D,$D:$D,$BK:$BK)</f>
        <v>513652852.35000002</v>
      </c>
      <c r="BM323" s="73" t="str">
        <f>IF(COUNTIF($D$3:D323,D323)=1,BL323,"")</f>
        <v/>
      </c>
      <c r="BN323" s="41">
        <f t="shared" ref="BN323:BN365" si="153">+IFERROR(AD323+BG323+AN323-AM323,0)</f>
        <v>0</v>
      </c>
      <c r="BO323" s="41">
        <f t="shared" ref="BO323:BO365" si="154">+IFERROR(Z323+AF323+AL323-AK323+AN323-AM323+BE323+BG323+AE323,0)</f>
        <v>0</v>
      </c>
      <c r="BP323" s="77">
        <f t="shared" ref="BP323:BP365" si="155">IF(AJ323&lt;&gt;"",AJ323/2,"")</f>
        <v>0</v>
      </c>
      <c r="BQ323" s="77">
        <f t="shared" ref="BQ323:BQ365" si="156">+AR323+BJ323</f>
        <v>0</v>
      </c>
      <c r="BR323" s="44" t="str">
        <f t="shared" ref="BR323:BR386" si="157">IF(A323="SI","",IF(BP323-BQ323&lt;0,0,BP323-BQ323))</f>
        <v/>
      </c>
      <c r="BS323" s="77" t="str">
        <f t="shared" si="144"/>
        <v/>
      </c>
      <c r="BT323" s="77">
        <f t="shared" ref="BT323:BT365" si="158">+(AJ323+BQ323)</f>
        <v>0</v>
      </c>
      <c r="BU323" s="77" t="str">
        <f t="shared" ref="BU323:BU386" si="159">IF(BT323="","",IF(SUMIFS(BT:BT,S:S,S323)&gt;5000,"ALERTA MAYOR QUE 5.000",""))</f>
        <v/>
      </c>
    </row>
    <row r="324" spans="1:73" hidden="1">
      <c r="A324" s="95" t="s">
        <v>76</v>
      </c>
      <c r="B324" s="67">
        <v>166</v>
      </c>
      <c r="C324" s="67" t="s">
        <v>77</v>
      </c>
      <c r="D324" s="68">
        <v>5021122025</v>
      </c>
      <c r="E324" s="68" t="str">
        <f t="shared" si="146"/>
        <v/>
      </c>
      <c r="F324" s="62"/>
      <c r="G324" s="67" t="s">
        <v>198</v>
      </c>
      <c r="H324" s="67" t="s">
        <v>335</v>
      </c>
      <c r="I324" s="67" t="s">
        <v>96</v>
      </c>
      <c r="J324" s="67" t="s">
        <v>81</v>
      </c>
      <c r="K324" s="38" t="str">
        <f>INDEX('[3]Zonificación '!$AK:$AK,MATCH(D324,'[3]Zonificación '!$B:$B,0))</f>
        <v>OPERADOR COMPONENTE PEDAGOGICO CON ALIMENTOS</v>
      </c>
      <c r="L324" s="67">
        <v>1</v>
      </c>
      <c r="M324" s="38">
        <f>SUMIFS(
   zonificación!$AA:$AA,
   zonificación!$A:$A,B324,
   zonificación!$K:$K, G324,
   zonificación!$I:$I,H324,
   zonificación!$W:$W, I324, zonificación!$AK:$AK, J324)</f>
        <v>68</v>
      </c>
      <c r="N324" s="69">
        <f>IF(COUNTIFS($D$2:$D324,D324)=1,SUMIFS($M:$M,D:D,D324),0)</f>
        <v>0</v>
      </c>
      <c r="O324" s="62">
        <v>3</v>
      </c>
      <c r="P324" s="67">
        <f>IF(COUNTIFS($D$2:$D324,D324)=1,SUMIFS($L:$L,D:D,D324),0)</f>
        <v>0</v>
      </c>
      <c r="Q324" s="70">
        <f>IF(COUNTIFS($D$2:$D324,D324)=1,SUMIFS($N:$N,D:D,D324),0)</f>
        <v>0</v>
      </c>
      <c r="R324" s="67" t="s">
        <v>82</v>
      </c>
      <c r="S324" s="67">
        <v>900262549</v>
      </c>
      <c r="T324" s="110">
        <v>900262549</v>
      </c>
      <c r="U324" s="67" t="s">
        <v>333</v>
      </c>
      <c r="V324" s="110" t="s">
        <v>333</v>
      </c>
      <c r="W324" s="67" t="s">
        <v>84</v>
      </c>
      <c r="X324" s="97">
        <v>46326</v>
      </c>
      <c r="Y324" s="72">
        <v>0</v>
      </c>
      <c r="Z324" s="73">
        <f>IF(COUNTIFS($D$2:$D324,$D324)=1,SUMIFS(Y:Y,$D:$D,$D324),0)</f>
        <v>0</v>
      </c>
      <c r="AA324" s="72">
        <v>0</v>
      </c>
      <c r="AB324" s="71" t="s">
        <v>85</v>
      </c>
      <c r="AC324" s="72">
        <v>0</v>
      </c>
      <c r="AD324" s="73">
        <f>IF(COUNTIFS($D$2:$D324,$D324)=1,SUMIFS(AC:AC,$D:$D,$D324),0)</f>
        <v>0</v>
      </c>
      <c r="AE324" s="73">
        <f>IF(COUNTIFS($D$2:$D324,$D324)=1,SUMIFS(AA:AA,$D:$D,$D324),0)</f>
        <v>0</v>
      </c>
      <c r="AF324" s="73">
        <f t="shared" si="135"/>
        <v>0</v>
      </c>
      <c r="AG324" s="73">
        <f t="shared" si="136"/>
        <v>0</v>
      </c>
      <c r="AH324" s="73">
        <f>IF(COUNTIFS($D$2:$D324,$D324)=1,SUMIFS(AG:AG,$D:$D,$D324),0)</f>
        <v>0</v>
      </c>
      <c r="AI324" s="65">
        <f t="shared" si="148"/>
        <v>2026</v>
      </c>
      <c r="AJ324" s="74">
        <f>AH324/VLOOKUP(AI324,SALARIOS!$A$1:$B$4,2,0)</f>
        <v>0</v>
      </c>
      <c r="AK324" s="72">
        <v>0</v>
      </c>
      <c r="AL324" s="72">
        <v>0</v>
      </c>
      <c r="AM324" s="72">
        <v>0</v>
      </c>
      <c r="AN324" s="72">
        <v>0</v>
      </c>
      <c r="AO324" s="73">
        <f t="shared" si="137"/>
        <v>0</v>
      </c>
      <c r="AP324" s="73">
        <f t="shared" si="138"/>
        <v>0</v>
      </c>
      <c r="AQ324" s="73">
        <f t="shared" si="139"/>
        <v>0</v>
      </c>
      <c r="AR324" s="73">
        <f>VALUE(IF(COUNTIFS($D$2:$D324,$D324)=1,MAX(0,SUMIFS(AP:AP,$D:$D,$D324)),0))</f>
        <v>0</v>
      </c>
      <c r="AS324" s="73">
        <f t="shared" si="147"/>
        <v>0</v>
      </c>
      <c r="AT324" s="73">
        <f>IF(COUNTIFS($D$2:$D324,$D324)=1,SUMIFS(AS:AS,$D:$D,$D324),0)</f>
        <v>0</v>
      </c>
      <c r="AU324" s="73">
        <f t="shared" si="140"/>
        <v>0</v>
      </c>
      <c r="AV324" s="73">
        <f t="shared" si="141"/>
        <v>0</v>
      </c>
      <c r="AW324" s="41">
        <f>SUMIFS(Combinaciones!$K:$K,Combinaciones!$A:$A,I324,Combinaciones!$B:$B,J324,Combinaciones!$F:$F,O324)*M324</f>
        <v>114857712</v>
      </c>
      <c r="AX324" s="73">
        <f>IF(COUNTIFS($D$2:$D324,$D324)=1,SUMIFS(AW:AW,$D:$D,$D324),0)</f>
        <v>0</v>
      </c>
      <c r="AY324" s="72">
        <v>0</v>
      </c>
      <c r="AZ324" s="71" t="s">
        <v>85</v>
      </c>
      <c r="BA324" s="75">
        <v>3</v>
      </c>
      <c r="BB324" s="73">
        <f t="shared" si="149"/>
        <v>472744.35000000003</v>
      </c>
      <c r="BC324" s="72">
        <v>0</v>
      </c>
      <c r="BD324" s="76">
        <f t="shared" si="142"/>
        <v>115330456.34999999</v>
      </c>
      <c r="BE324" s="73">
        <f>IF(COUNTIFS($D$2:$D324,$D324)=1,SUMIFS(BD:BD,$D:$D,$D324),0)</f>
        <v>0</v>
      </c>
      <c r="BF324" s="66">
        <v>0.02</v>
      </c>
      <c r="BG324" s="73">
        <f t="shared" si="145"/>
        <v>0</v>
      </c>
      <c r="BH324" s="73">
        <f>IF(COUNTIFS($D$2:$D324,$D324)=1,SUMIFS(BG:BG,$D:$D,$D324),0)</f>
        <v>0</v>
      </c>
      <c r="BI324" s="73">
        <f t="shared" si="150"/>
        <v>0</v>
      </c>
      <c r="BJ324" s="77">
        <f t="shared" si="143"/>
        <v>0</v>
      </c>
      <c r="BK324" s="44">
        <f t="shared" si="151"/>
        <v>115330456.34999999</v>
      </c>
      <c r="BL324" s="77">
        <f t="shared" si="152"/>
        <v>513652852.35000002</v>
      </c>
      <c r="BM324" s="73" t="str">
        <f>IF(COUNTIF($D$3:D324,D324)=1,BL324,"")</f>
        <v/>
      </c>
      <c r="BN324" s="41">
        <f t="shared" si="153"/>
        <v>0</v>
      </c>
      <c r="BO324" s="41">
        <f t="shared" si="154"/>
        <v>0</v>
      </c>
      <c r="BP324" s="77">
        <f t="shared" si="155"/>
        <v>0</v>
      </c>
      <c r="BQ324" s="77">
        <f t="shared" si="156"/>
        <v>0</v>
      </c>
      <c r="BR324" s="44" t="str">
        <f t="shared" si="157"/>
        <v/>
      </c>
      <c r="BS324" s="77" t="str">
        <f t="shared" si="144"/>
        <v/>
      </c>
      <c r="BT324" s="77">
        <f t="shared" si="158"/>
        <v>0</v>
      </c>
      <c r="BU324" s="77" t="str">
        <f t="shared" si="159"/>
        <v/>
      </c>
    </row>
    <row r="325" spans="1:73" hidden="1">
      <c r="A325" s="95" t="s">
        <v>76</v>
      </c>
      <c r="B325" s="67">
        <v>166</v>
      </c>
      <c r="C325" s="67" t="s">
        <v>77</v>
      </c>
      <c r="D325" s="68">
        <v>5021122025</v>
      </c>
      <c r="E325" s="68" t="str">
        <f t="shared" si="146"/>
        <v/>
      </c>
      <c r="F325" s="62"/>
      <c r="G325" s="67" t="s">
        <v>198</v>
      </c>
      <c r="H325" s="67" t="s">
        <v>321</v>
      </c>
      <c r="I325" s="67" t="s">
        <v>89</v>
      </c>
      <c r="J325" s="67" t="s">
        <v>81</v>
      </c>
      <c r="K325" s="38" t="str">
        <f>INDEX('[3]Zonificación '!$AK:$AK,MATCH(D325,'[3]Zonificación '!$B:$B,0))</f>
        <v>OPERADOR COMPONENTE PEDAGOGICO CON ALIMENTOS</v>
      </c>
      <c r="L325" s="67">
        <v>1</v>
      </c>
      <c r="M325" s="38">
        <f>SUMIFS(
   zonificación!$AA:$AA,
   zonificación!$A:$A,B325,
   zonificación!$K:$K, G325,
   zonificación!$I:$I,H325,
   zonificación!$W:$W, I325, zonificación!$AK:$AK, J325)</f>
        <v>72</v>
      </c>
      <c r="N325" s="69">
        <f>IF(COUNTIFS($D$2:$D325,D325)=1,SUMIFS($M:$M,D:D,D325),0)</f>
        <v>0</v>
      </c>
      <c r="O325" s="62">
        <v>3</v>
      </c>
      <c r="P325" s="67">
        <f>IF(COUNTIFS($D$2:$D325,D325)=1,SUMIFS($L:$L,D:D,D325),0)</f>
        <v>0</v>
      </c>
      <c r="Q325" s="70">
        <f>IF(COUNTIFS($D$2:$D325,D325)=1,SUMIFS($N:$N,D:D,D325),0)</f>
        <v>0</v>
      </c>
      <c r="R325" s="67" t="s">
        <v>82</v>
      </c>
      <c r="S325" s="67">
        <v>900262549</v>
      </c>
      <c r="T325" s="110">
        <v>900262549</v>
      </c>
      <c r="U325" s="67" t="s">
        <v>333</v>
      </c>
      <c r="V325" s="110" t="s">
        <v>333</v>
      </c>
      <c r="W325" s="67" t="s">
        <v>84</v>
      </c>
      <c r="X325" s="97">
        <v>46326</v>
      </c>
      <c r="Y325" s="72">
        <v>0</v>
      </c>
      <c r="Z325" s="73">
        <f>IF(COUNTIFS($D$2:$D325,$D325)=1,SUMIFS(Y:Y,$D:$D,$D325),0)</f>
        <v>0</v>
      </c>
      <c r="AA325" s="72">
        <v>0</v>
      </c>
      <c r="AB325" s="71" t="s">
        <v>85</v>
      </c>
      <c r="AC325" s="72">
        <v>0</v>
      </c>
      <c r="AD325" s="73">
        <f>IF(COUNTIFS($D$2:$D325,$D325)=1,SUMIFS(AC:AC,$D:$D,$D325),0)</f>
        <v>0</v>
      </c>
      <c r="AE325" s="73">
        <f>IF(COUNTIFS($D$2:$D325,$D325)=1,SUMIFS(AA:AA,$D:$D,$D325),0)</f>
        <v>0</v>
      </c>
      <c r="AF325" s="73">
        <f t="shared" si="135"/>
        <v>0</v>
      </c>
      <c r="AG325" s="73">
        <f t="shared" si="136"/>
        <v>0</v>
      </c>
      <c r="AH325" s="73">
        <f>IF(COUNTIFS($D$2:$D325,$D325)=1,SUMIFS(AG:AG,$D:$D,$D325),0)</f>
        <v>0</v>
      </c>
      <c r="AI325" s="65">
        <f t="shared" si="148"/>
        <v>2026</v>
      </c>
      <c r="AJ325" s="74">
        <f>AH325/VLOOKUP(AI325,SALARIOS!$A$1:$B$4,2,0)</f>
        <v>0</v>
      </c>
      <c r="AK325" s="72">
        <v>0</v>
      </c>
      <c r="AL325" s="72">
        <v>0</v>
      </c>
      <c r="AM325" s="72">
        <v>0</v>
      </c>
      <c r="AN325" s="72">
        <v>0</v>
      </c>
      <c r="AO325" s="73">
        <f t="shared" si="137"/>
        <v>0</v>
      </c>
      <c r="AP325" s="73">
        <f t="shared" si="138"/>
        <v>0</v>
      </c>
      <c r="AQ325" s="73">
        <f t="shared" si="139"/>
        <v>0</v>
      </c>
      <c r="AR325" s="73">
        <f>VALUE(IF(COUNTIFS($D$2:$D325,$D325)=1,MAX(0,SUMIFS(AP:AP,$D:$D,$D325)),0))</f>
        <v>0</v>
      </c>
      <c r="AS325" s="73">
        <f t="shared" si="147"/>
        <v>0</v>
      </c>
      <c r="AT325" s="73">
        <f>IF(COUNTIFS($D$2:$D325,$D325)=1,SUMIFS(AS:AS,$D:$D,$D325),0)</f>
        <v>0</v>
      </c>
      <c r="AU325" s="73">
        <f t="shared" si="140"/>
        <v>0</v>
      </c>
      <c r="AV325" s="73">
        <f t="shared" si="141"/>
        <v>0</v>
      </c>
      <c r="AW325" s="41">
        <f>SUMIFS(Combinaciones!$K:$K,Combinaciones!$A:$A,I325,Combinaciones!$B:$B,J325,Combinaciones!$F:$F,O325)*M325</f>
        <v>125602488</v>
      </c>
      <c r="AX325" s="73">
        <f>IF(COUNTIFS($D$2:$D325,$D325)=1,SUMIFS(AW:AW,$D:$D,$D325),0)</f>
        <v>0</v>
      </c>
      <c r="AY325" s="72">
        <v>0</v>
      </c>
      <c r="AZ325" s="71" t="s">
        <v>85</v>
      </c>
      <c r="BA325" s="75"/>
      <c r="BB325" s="73">
        <f t="shared" si="149"/>
        <v>0</v>
      </c>
      <c r="BC325" s="72">
        <v>0</v>
      </c>
      <c r="BD325" s="76">
        <f t="shared" si="142"/>
        <v>125602488</v>
      </c>
      <c r="BE325" s="73">
        <f>IF(COUNTIFS($D$2:$D325,$D325)=1,SUMIFS(BD:BD,$D:$D,$D325),0)</f>
        <v>0</v>
      </c>
      <c r="BF325" s="66">
        <v>0.02</v>
      </c>
      <c r="BG325" s="73">
        <f t="shared" si="145"/>
        <v>0</v>
      </c>
      <c r="BH325" s="73">
        <f>IF(COUNTIFS($D$2:$D325,$D325)=1,SUMIFS(BG:BG,$D:$D,$D325),0)</f>
        <v>0</v>
      </c>
      <c r="BI325" s="73">
        <f t="shared" si="150"/>
        <v>0</v>
      </c>
      <c r="BJ325" s="77">
        <f t="shared" si="143"/>
        <v>0</v>
      </c>
      <c r="BK325" s="44">
        <f t="shared" si="151"/>
        <v>125602488</v>
      </c>
      <c r="BL325" s="77">
        <f t="shared" si="152"/>
        <v>513652852.35000002</v>
      </c>
      <c r="BM325" s="73" t="str">
        <f>IF(COUNTIF($D$3:D325,D325)=1,BL325,"")</f>
        <v/>
      </c>
      <c r="BN325" s="41">
        <f t="shared" si="153"/>
        <v>0</v>
      </c>
      <c r="BO325" s="41">
        <f t="shared" si="154"/>
        <v>0</v>
      </c>
      <c r="BP325" s="77">
        <f t="shared" si="155"/>
        <v>0</v>
      </c>
      <c r="BQ325" s="77">
        <f t="shared" si="156"/>
        <v>0</v>
      </c>
      <c r="BR325" s="44" t="str">
        <f t="shared" si="157"/>
        <v/>
      </c>
      <c r="BS325" s="77" t="str">
        <f t="shared" si="144"/>
        <v/>
      </c>
      <c r="BT325" s="77">
        <f t="shared" si="158"/>
        <v>0</v>
      </c>
      <c r="BU325" s="77" t="str">
        <f t="shared" si="159"/>
        <v/>
      </c>
    </row>
    <row r="326" spans="1:73" hidden="1">
      <c r="A326" s="95" t="s">
        <v>76</v>
      </c>
      <c r="B326" s="67">
        <v>167</v>
      </c>
      <c r="C326" s="67" t="s">
        <v>77</v>
      </c>
      <c r="D326" s="68">
        <v>5020692025</v>
      </c>
      <c r="E326" s="68" t="str">
        <f t="shared" si="146"/>
        <v/>
      </c>
      <c r="F326" s="62"/>
      <c r="G326" s="67" t="s">
        <v>140</v>
      </c>
      <c r="H326" s="67" t="s">
        <v>232</v>
      </c>
      <c r="I326" s="67" t="s">
        <v>80</v>
      </c>
      <c r="J326" s="67" t="s">
        <v>81</v>
      </c>
      <c r="K326" s="38" t="str">
        <f>INDEX('[3]Zonificación '!$AK:$AK,MATCH(D326,'[3]Zonificación '!$B:$B,0))</f>
        <v>OPERADOR COMPONENTE PEDAGOGICO CON ALIMENTOS</v>
      </c>
      <c r="L326" s="67">
        <v>2</v>
      </c>
      <c r="M326" s="38">
        <f>SUMIFS(
   zonificación!$AA:$AA,
   zonificación!$A:$A,B326,
   zonificación!$K:$K, G326,
   zonificación!$I:$I,H326,
   zonificación!$W:$W, I326, zonificación!$AK:$AK, J326)</f>
        <v>151</v>
      </c>
      <c r="N326" s="69">
        <f>IF(COUNTIFS($D$2:$D326,D326)=1,SUMIFS($M:$M,D:D,D326),0)</f>
        <v>392</v>
      </c>
      <c r="O326" s="62">
        <v>3</v>
      </c>
      <c r="P326" s="67">
        <f>IF(COUNTIFS($D$2:$D326,D326)=1,SUMIFS($L:$L,D:D,D326),0)</f>
        <v>8</v>
      </c>
      <c r="Q326" s="70">
        <f>IF(COUNTIFS($D$2:$D326,D326)=1,SUMIFS($N:$N,D:D,D326),0)</f>
        <v>392</v>
      </c>
      <c r="R326" s="67" t="s">
        <v>82</v>
      </c>
      <c r="S326" s="67">
        <v>811012167</v>
      </c>
      <c r="T326" s="110">
        <v>811012167</v>
      </c>
      <c r="U326" s="67" t="s">
        <v>114</v>
      </c>
      <c r="V326" s="110" t="s">
        <v>114</v>
      </c>
      <c r="W326" s="67" t="s">
        <v>84</v>
      </c>
      <c r="X326" s="97">
        <v>46326</v>
      </c>
      <c r="Y326" s="72">
        <v>0</v>
      </c>
      <c r="Z326" s="73">
        <f>IF(COUNTIFS($D$2:$D326,$D326)=1,SUMIFS(Y:Y,$D:$D,$D326),0)</f>
        <v>0</v>
      </c>
      <c r="AA326" s="72">
        <v>0</v>
      </c>
      <c r="AB326" s="71" t="s">
        <v>85</v>
      </c>
      <c r="AC326" s="72">
        <v>0</v>
      </c>
      <c r="AD326" s="73">
        <f>IF(COUNTIFS($D$2:$D326,$D326)=1,SUMIFS(AC:AC,$D:$D,$D326),0)</f>
        <v>0</v>
      </c>
      <c r="AE326" s="73">
        <f>IF(COUNTIFS($D$2:$D326,$D326)=1,SUMIFS(AA:AA,$D:$D,$D326),0)</f>
        <v>0</v>
      </c>
      <c r="AF326" s="73">
        <f t="shared" si="135"/>
        <v>0</v>
      </c>
      <c r="AG326" s="73">
        <f t="shared" si="136"/>
        <v>0</v>
      </c>
      <c r="AH326" s="73">
        <f>IF(COUNTIFS($D$2:$D326,$D326)=1,SUMIFS(AG:AG,$D:$D,$D326),0)</f>
        <v>0</v>
      </c>
      <c r="AI326" s="65">
        <f t="shared" si="148"/>
        <v>2026</v>
      </c>
      <c r="AJ326" s="74">
        <f>AH326/VLOOKUP(AI326,SALARIOS!$A$1:$B$4,2,0)</f>
        <v>0</v>
      </c>
      <c r="AK326" s="72">
        <v>0</v>
      </c>
      <c r="AL326" s="72">
        <v>0</v>
      </c>
      <c r="AM326" s="72">
        <v>0</v>
      </c>
      <c r="AN326" s="72">
        <v>0</v>
      </c>
      <c r="AO326" s="73">
        <f t="shared" si="137"/>
        <v>0</v>
      </c>
      <c r="AP326" s="73">
        <f t="shared" si="138"/>
        <v>0</v>
      </c>
      <c r="AQ326" s="73">
        <f t="shared" si="139"/>
        <v>0</v>
      </c>
      <c r="AR326" s="73">
        <f>VALUE(IF(COUNTIFS($D$2:$D326,$D326)=1,MAX(0,SUMIFS(AP:AP,$D:$D,$D326)),0))</f>
        <v>0</v>
      </c>
      <c r="AS326" s="73">
        <f t="shared" si="147"/>
        <v>0</v>
      </c>
      <c r="AT326" s="73">
        <f>IF(COUNTIFS($D$2:$D326,$D326)=1,SUMIFS(AS:AS,$D:$D,$D326),0)</f>
        <v>0</v>
      </c>
      <c r="AU326" s="73">
        <f t="shared" si="140"/>
        <v>0</v>
      </c>
      <c r="AV326" s="73">
        <f t="shared" si="141"/>
        <v>0</v>
      </c>
      <c r="AW326" s="41">
        <f>SUMIFS(Combinaciones!$K:$K,Combinaciones!$A:$A,I326,Combinaciones!$B:$B,J326,Combinaciones!$F:$F,O326)*M326</f>
        <v>255051684</v>
      </c>
      <c r="AX326" s="73">
        <f>IF(COUNTIFS($D$2:$D326,$D326)=1,SUMIFS(AW:AW,$D:$D,$D326),0)</f>
        <v>553361966</v>
      </c>
      <c r="AY326" s="72">
        <v>0</v>
      </c>
      <c r="AZ326" s="71" t="s">
        <v>85</v>
      </c>
      <c r="BA326" s="75"/>
      <c r="BB326" s="73">
        <f t="shared" si="149"/>
        <v>0</v>
      </c>
      <c r="BC326" s="72">
        <v>0</v>
      </c>
      <c r="BD326" s="76">
        <f t="shared" si="142"/>
        <v>255051684</v>
      </c>
      <c r="BE326" s="73">
        <f>IF(COUNTIFS($D$2:$D326,$D326)=1,SUMIFS(BD:BD,$D:$D,$D326),0)</f>
        <v>553361966</v>
      </c>
      <c r="BF326" s="66">
        <v>0.02</v>
      </c>
      <c r="BG326" s="73">
        <f t="shared" si="145"/>
        <v>11067239.32</v>
      </c>
      <c r="BH326" s="73">
        <f>IF(COUNTIFS($D$2:$D326,$D326)=1,SUMIFS(BG:BG,$D:$D,$D326),0)</f>
        <v>11067239.32</v>
      </c>
      <c r="BI326" s="73">
        <f t="shared" si="150"/>
        <v>564429205.32000005</v>
      </c>
      <c r="BJ326" s="77">
        <f t="shared" si="143"/>
        <v>322.36426609096441</v>
      </c>
      <c r="BK326" s="44">
        <f t="shared" si="151"/>
        <v>255051684</v>
      </c>
      <c r="BL326" s="77">
        <f t="shared" si="152"/>
        <v>553361966</v>
      </c>
      <c r="BM326" s="73">
        <f>IF(COUNTIF($D$3:D326,D326)=1,BL326,"")</f>
        <v>553361966</v>
      </c>
      <c r="BN326" s="41">
        <f t="shared" si="153"/>
        <v>11067239.32</v>
      </c>
      <c r="BO326" s="41">
        <f t="shared" si="154"/>
        <v>564429205.32000005</v>
      </c>
      <c r="BP326" s="77">
        <f t="shared" si="155"/>
        <v>0</v>
      </c>
      <c r="BQ326" s="77">
        <f t="shared" si="156"/>
        <v>322.36426609096441</v>
      </c>
      <c r="BR326" s="44" t="str">
        <f t="shared" si="157"/>
        <v/>
      </c>
      <c r="BS326" s="77" t="str">
        <f t="shared" si="144"/>
        <v/>
      </c>
      <c r="BT326" s="77">
        <f t="shared" si="158"/>
        <v>322.36426609096441</v>
      </c>
      <c r="BU326" s="77" t="str">
        <f t="shared" si="159"/>
        <v/>
      </c>
    </row>
    <row r="327" spans="1:73" hidden="1">
      <c r="A327" s="95" t="s">
        <v>76</v>
      </c>
      <c r="B327" s="67">
        <v>167</v>
      </c>
      <c r="C327" s="67" t="s">
        <v>77</v>
      </c>
      <c r="D327" s="68">
        <v>5020692025</v>
      </c>
      <c r="E327" s="68" t="str">
        <f t="shared" si="146"/>
        <v/>
      </c>
      <c r="F327" s="62"/>
      <c r="G327" s="67" t="s">
        <v>140</v>
      </c>
      <c r="H327" s="67" t="s">
        <v>232</v>
      </c>
      <c r="I327" s="67" t="s">
        <v>86</v>
      </c>
      <c r="J327" s="67" t="s">
        <v>81</v>
      </c>
      <c r="K327" s="38" t="str">
        <f>INDEX('[3]Zonificación '!$AK:$AK,MATCH(D327,'[3]Zonificación '!$B:$B,0))</f>
        <v>OPERADOR COMPONENTE PEDAGOGICO CON ALIMENTOS</v>
      </c>
      <c r="L327" s="67">
        <v>6</v>
      </c>
      <c r="M327" s="38">
        <f>SUMIFS(
   zonificación!$AA:$AA,
   zonificación!$A:$A,B327,
   zonificación!$K:$K, G327,
   zonificación!$I:$I,H327,
   zonificación!$W:$W, I327, zonificación!$AK:$AK, J327)</f>
        <v>241</v>
      </c>
      <c r="N327" s="69">
        <f>IF(COUNTIFS($D$2:$D327,D327)=1,SUMIFS($M:$M,D:D,D327),0)</f>
        <v>0</v>
      </c>
      <c r="O327" s="62">
        <v>3</v>
      </c>
      <c r="P327" s="67">
        <f>IF(COUNTIFS($D$2:$D327,D327)=1,SUMIFS($L:$L,D:D,D327),0)</f>
        <v>0</v>
      </c>
      <c r="Q327" s="70">
        <f>IF(COUNTIFS($D$2:$D327,D327)=1,SUMIFS($N:$N,D:D,D327),0)</f>
        <v>0</v>
      </c>
      <c r="R327" s="67" t="s">
        <v>82</v>
      </c>
      <c r="S327" s="67">
        <v>811012167</v>
      </c>
      <c r="T327" s="110">
        <v>811012167</v>
      </c>
      <c r="U327" s="67" t="s">
        <v>114</v>
      </c>
      <c r="V327" s="110" t="s">
        <v>114</v>
      </c>
      <c r="W327" s="67" t="s">
        <v>87</v>
      </c>
      <c r="X327" s="97">
        <v>46326</v>
      </c>
      <c r="Y327" s="72">
        <v>0</v>
      </c>
      <c r="Z327" s="73">
        <f>IF(COUNTIFS($D$2:$D327,$D327)=1,SUMIFS(Y:Y,$D:$D,$D327),0)</f>
        <v>0</v>
      </c>
      <c r="AA327" s="72">
        <v>0</v>
      </c>
      <c r="AB327" s="71" t="s">
        <v>85</v>
      </c>
      <c r="AC327" s="72">
        <v>0</v>
      </c>
      <c r="AD327" s="73">
        <f>IF(COUNTIFS($D$2:$D327,$D327)=1,SUMIFS(AC:AC,$D:$D,$D327),0)</f>
        <v>0</v>
      </c>
      <c r="AE327" s="73">
        <f>IF(COUNTIFS($D$2:$D327,$D327)=1,SUMIFS(AA:AA,$D:$D,$D327),0)</f>
        <v>0</v>
      </c>
      <c r="AF327" s="73">
        <f t="shared" si="135"/>
        <v>0</v>
      </c>
      <c r="AG327" s="73">
        <f t="shared" si="136"/>
        <v>0</v>
      </c>
      <c r="AH327" s="73">
        <f>IF(COUNTIFS($D$2:$D327,$D327)=1,SUMIFS(AG:AG,$D:$D,$D327),0)</f>
        <v>0</v>
      </c>
      <c r="AI327" s="65">
        <f t="shared" si="148"/>
        <v>2026</v>
      </c>
      <c r="AJ327" s="74">
        <f>AH327/VLOOKUP(AI327,SALARIOS!$A$1:$B$4,2,0)</f>
        <v>0</v>
      </c>
      <c r="AK327" s="72">
        <v>0</v>
      </c>
      <c r="AL327" s="72">
        <v>0</v>
      </c>
      <c r="AM327" s="72">
        <v>0</v>
      </c>
      <c r="AN327" s="72">
        <v>0</v>
      </c>
      <c r="AO327" s="73">
        <f t="shared" si="137"/>
        <v>0</v>
      </c>
      <c r="AP327" s="73">
        <f t="shared" si="138"/>
        <v>0</v>
      </c>
      <c r="AQ327" s="73">
        <f t="shared" si="139"/>
        <v>0</v>
      </c>
      <c r="AR327" s="73">
        <f>VALUE(IF(COUNTIFS($D$2:$D327,$D327)=1,MAX(0,SUMIFS(AP:AP,$D:$D,$D327)),0))</f>
        <v>0</v>
      </c>
      <c r="AS327" s="73">
        <f t="shared" si="147"/>
        <v>0</v>
      </c>
      <c r="AT327" s="73">
        <f>IF(COUNTIFS($D$2:$D327,$D327)=1,SUMIFS(AS:AS,$D:$D,$D327),0)</f>
        <v>0</v>
      </c>
      <c r="AU327" s="73">
        <f t="shared" si="140"/>
        <v>0</v>
      </c>
      <c r="AV327" s="73">
        <f t="shared" si="141"/>
        <v>0</v>
      </c>
      <c r="AW327" s="41">
        <f>SUMIFS(Combinaciones!$K:$K,Combinaciones!$A:$A,I327,Combinaciones!$B:$B,J327,Combinaciones!$F:$F,O327)*M327</f>
        <v>298310282</v>
      </c>
      <c r="AX327" s="73">
        <f>IF(COUNTIFS($D$2:$D327,$D327)=1,SUMIFS(AW:AW,$D:$D,$D327),0)</f>
        <v>0</v>
      </c>
      <c r="AY327" s="72">
        <v>0</v>
      </c>
      <c r="AZ327" s="71" t="s">
        <v>85</v>
      </c>
      <c r="BA327" s="75"/>
      <c r="BB327" s="73">
        <f t="shared" si="149"/>
        <v>0</v>
      </c>
      <c r="BC327" s="72">
        <v>0</v>
      </c>
      <c r="BD327" s="76">
        <f t="shared" si="142"/>
        <v>298310282</v>
      </c>
      <c r="BE327" s="73">
        <f>IF(COUNTIFS($D$2:$D327,$D327)=1,SUMIFS(BD:BD,$D:$D,$D327),0)</f>
        <v>0</v>
      </c>
      <c r="BF327" s="66">
        <v>0.02</v>
      </c>
      <c r="BG327" s="73">
        <f t="shared" si="145"/>
        <v>0</v>
      </c>
      <c r="BH327" s="73">
        <f>IF(COUNTIFS($D$2:$D327,$D327)=1,SUMIFS(BG:BG,$D:$D,$D327),0)</f>
        <v>0</v>
      </c>
      <c r="BI327" s="73">
        <f t="shared" si="150"/>
        <v>0</v>
      </c>
      <c r="BJ327" s="77">
        <f t="shared" si="143"/>
        <v>0</v>
      </c>
      <c r="BK327" s="44">
        <f t="shared" si="151"/>
        <v>298310282</v>
      </c>
      <c r="BL327" s="77">
        <f t="shared" si="152"/>
        <v>553361966</v>
      </c>
      <c r="BM327" s="73" t="str">
        <f>IF(COUNTIF($D$3:D327,D327)=1,BL327,"")</f>
        <v/>
      </c>
      <c r="BN327" s="41">
        <f t="shared" si="153"/>
        <v>0</v>
      </c>
      <c r="BO327" s="41">
        <f t="shared" si="154"/>
        <v>0</v>
      </c>
      <c r="BP327" s="77">
        <f t="shared" si="155"/>
        <v>0</v>
      </c>
      <c r="BQ327" s="77">
        <f t="shared" si="156"/>
        <v>0</v>
      </c>
      <c r="BR327" s="44" t="str">
        <f t="shared" si="157"/>
        <v/>
      </c>
      <c r="BS327" s="77" t="str">
        <f t="shared" si="144"/>
        <v/>
      </c>
      <c r="BT327" s="77">
        <f t="shared" si="158"/>
        <v>0</v>
      </c>
      <c r="BU327" s="77" t="str">
        <f t="shared" si="159"/>
        <v/>
      </c>
    </row>
    <row r="328" spans="1:73" hidden="1">
      <c r="A328" s="95" t="s">
        <v>76</v>
      </c>
      <c r="B328" s="67">
        <v>168</v>
      </c>
      <c r="C328" s="67" t="s">
        <v>77</v>
      </c>
      <c r="D328" s="68">
        <v>5010932026</v>
      </c>
      <c r="E328" s="68" t="str">
        <f t="shared" si="146"/>
        <v/>
      </c>
      <c r="F328" s="62"/>
      <c r="G328" s="67" t="s">
        <v>108</v>
      </c>
      <c r="H328" s="67" t="s">
        <v>113</v>
      </c>
      <c r="I328" s="67" t="s">
        <v>118</v>
      </c>
      <c r="J328" s="67" t="s">
        <v>81</v>
      </c>
      <c r="K328" s="38" t="str">
        <f>INDEX('[3]Zonificación '!$AK:$AK,MATCH(D328,'[3]Zonificación '!$B:$B,0))</f>
        <v>OPERADOR COMPONENTE PEDAGOGICO CON ALIMENTOS</v>
      </c>
      <c r="L328" s="67">
        <v>4</v>
      </c>
      <c r="M328" s="38">
        <f>SUMIFS(
   zonificación!$AA:$AA,
   zonificación!$A:$A,B328,
   zonificación!$K:$K, G328,
   zonificación!$I:$I,H328,
   zonificación!$W:$W, I328, zonificación!$AK:$AK, J328)</f>
        <v>120</v>
      </c>
      <c r="N328" s="69">
        <f>IF(COUNTIFS($D$2:$D328,D328)=1,SUMIFS($M:$M,D:D,D328),0)</f>
        <v>484</v>
      </c>
      <c r="O328" s="62">
        <v>3</v>
      </c>
      <c r="P328" s="67">
        <f>IF(COUNTIFS($D$2:$D328,D328)=1,SUMIFS($L:$L,D:D,D328),0)</f>
        <v>21</v>
      </c>
      <c r="Q328" s="70">
        <f>IF(COUNTIFS($D$2:$D328,D328)=1,SUMIFS($N:$N,D:D,D328),0)</f>
        <v>484</v>
      </c>
      <c r="R328" s="67" t="s">
        <v>82</v>
      </c>
      <c r="S328" s="67">
        <v>901557523</v>
      </c>
      <c r="T328" s="110">
        <v>901557523</v>
      </c>
      <c r="U328" s="67" t="s">
        <v>322</v>
      </c>
      <c r="V328" s="110" t="s">
        <v>322</v>
      </c>
      <c r="W328" s="67" t="s">
        <v>120</v>
      </c>
      <c r="X328" s="97">
        <v>46326</v>
      </c>
      <c r="Y328" s="72">
        <v>0</v>
      </c>
      <c r="Z328" s="73">
        <f>IF(COUNTIFS($D$2:$D328,$D328)=1,SUMIFS(Y:Y,$D:$D,$D328),0)</f>
        <v>0</v>
      </c>
      <c r="AA328" s="72">
        <v>0</v>
      </c>
      <c r="AB328" s="71" t="s">
        <v>85</v>
      </c>
      <c r="AC328" s="72">
        <v>0</v>
      </c>
      <c r="AD328" s="73">
        <f>IF(COUNTIFS($D$2:$D328,$D328)=1,SUMIFS(AC:AC,$D:$D,$D328),0)</f>
        <v>0</v>
      </c>
      <c r="AE328" s="73">
        <f>IF(COUNTIFS($D$2:$D328,$D328)=1,SUMIFS(AA:AA,$D:$D,$D328),0)</f>
        <v>0</v>
      </c>
      <c r="AF328" s="73">
        <f t="shared" si="135"/>
        <v>0</v>
      </c>
      <c r="AG328" s="73">
        <f t="shared" si="136"/>
        <v>0</v>
      </c>
      <c r="AH328" s="73">
        <f>IF(COUNTIFS($D$2:$D328,$D328)=1,SUMIFS(AG:AG,$D:$D,$D328),0)</f>
        <v>0</v>
      </c>
      <c r="AI328" s="65">
        <f t="shared" si="148"/>
        <v>2026</v>
      </c>
      <c r="AJ328" s="74">
        <f>AH328/VLOOKUP(AI328,SALARIOS!$A$1:$B$4,2,0)</f>
        <v>0</v>
      </c>
      <c r="AK328" s="72">
        <v>0</v>
      </c>
      <c r="AL328" s="72">
        <v>0</v>
      </c>
      <c r="AM328" s="72">
        <v>0</v>
      </c>
      <c r="AN328" s="72">
        <v>0</v>
      </c>
      <c r="AO328" s="73">
        <f t="shared" si="137"/>
        <v>0</v>
      </c>
      <c r="AP328" s="73">
        <f t="shared" si="138"/>
        <v>0</v>
      </c>
      <c r="AQ328" s="73">
        <f t="shared" si="139"/>
        <v>0</v>
      </c>
      <c r="AR328" s="73">
        <f>VALUE(IF(COUNTIFS($D$2:$D328,$D328)=1,MAX(0,SUMIFS(AP:AP,$D:$D,$D328)),0))</f>
        <v>0</v>
      </c>
      <c r="AS328" s="73">
        <f t="shared" si="147"/>
        <v>0</v>
      </c>
      <c r="AT328" s="73">
        <f>IF(COUNTIFS($D$2:$D328,$D328)=1,SUMIFS(AS:AS,$D:$D,$D328),0)</f>
        <v>0</v>
      </c>
      <c r="AU328" s="73">
        <f t="shared" si="140"/>
        <v>0</v>
      </c>
      <c r="AV328" s="73">
        <f t="shared" si="141"/>
        <v>0</v>
      </c>
      <c r="AW328" s="41">
        <f>SUMIFS(Combinaciones!$K:$K,Combinaciones!$A:$A,I328,Combinaciones!$B:$B,J328,Combinaciones!$F:$F,O328)*M328</f>
        <v>175624440</v>
      </c>
      <c r="AX328" s="73">
        <f>IF(COUNTIFS($D$2:$D328,$D328)=1,SUMIFS(AW:AW,$D:$D,$D328),0)</f>
        <v>708351908</v>
      </c>
      <c r="AY328" s="72">
        <v>0</v>
      </c>
      <c r="AZ328" s="71" t="s">
        <v>85</v>
      </c>
      <c r="BA328" s="75"/>
      <c r="BB328" s="73">
        <f t="shared" si="149"/>
        <v>0</v>
      </c>
      <c r="BC328" s="72">
        <v>0</v>
      </c>
      <c r="BD328" s="76">
        <f t="shared" si="142"/>
        <v>175624440</v>
      </c>
      <c r="BE328" s="73">
        <f>IF(COUNTIFS($D$2:$D328,$D328)=1,SUMIFS(BD:BD,$D:$D,$D328),0)</f>
        <v>708351908</v>
      </c>
      <c r="BF328" s="66">
        <v>0.02</v>
      </c>
      <c r="BG328" s="73">
        <f t="shared" si="145"/>
        <v>14167038.16</v>
      </c>
      <c r="BH328" s="73">
        <f>IF(COUNTIFS($D$2:$D328,$D328)=1,SUMIFS(BG:BG,$D:$D,$D328),0)</f>
        <v>14167038.16</v>
      </c>
      <c r="BI328" s="73">
        <f t="shared" si="150"/>
        <v>722518946.15999997</v>
      </c>
      <c r="BJ328" s="77">
        <f t="shared" si="143"/>
        <v>412.65456787204329</v>
      </c>
      <c r="BK328" s="44">
        <f t="shared" si="151"/>
        <v>175624440</v>
      </c>
      <c r="BL328" s="77">
        <f t="shared" si="152"/>
        <v>708351908</v>
      </c>
      <c r="BM328" s="73">
        <f>IF(COUNTIF($D$3:D328,D328)=1,BL328,"")</f>
        <v>708351908</v>
      </c>
      <c r="BN328" s="41">
        <f t="shared" si="153"/>
        <v>14167038.16</v>
      </c>
      <c r="BO328" s="41">
        <f t="shared" si="154"/>
        <v>722518946.15999997</v>
      </c>
      <c r="BP328" s="77">
        <f t="shared" si="155"/>
        <v>0</v>
      </c>
      <c r="BQ328" s="77">
        <f t="shared" si="156"/>
        <v>412.65456787204329</v>
      </c>
      <c r="BR328" s="44" t="str">
        <f t="shared" si="157"/>
        <v/>
      </c>
      <c r="BS328" s="77" t="str">
        <f t="shared" si="144"/>
        <v/>
      </c>
      <c r="BT328" s="77">
        <f t="shared" si="158"/>
        <v>412.65456787204329</v>
      </c>
      <c r="BU328" s="77" t="str">
        <f t="shared" si="159"/>
        <v/>
      </c>
    </row>
    <row r="329" spans="1:73" hidden="1">
      <c r="A329" s="95" t="s">
        <v>76</v>
      </c>
      <c r="B329" s="67">
        <v>168</v>
      </c>
      <c r="C329" s="67" t="s">
        <v>77</v>
      </c>
      <c r="D329" s="68">
        <v>5010932026</v>
      </c>
      <c r="E329" s="68" t="str">
        <f t="shared" si="146"/>
        <v/>
      </c>
      <c r="F329" s="62"/>
      <c r="G329" s="67" t="s">
        <v>108</v>
      </c>
      <c r="H329" s="67" t="s">
        <v>115</v>
      </c>
      <c r="I329" s="67" t="s">
        <v>118</v>
      </c>
      <c r="J329" s="67" t="s">
        <v>81</v>
      </c>
      <c r="K329" s="38" t="str">
        <f>INDEX('[3]Zonificación '!$AK:$AK,MATCH(D329,'[3]Zonificación '!$B:$B,0))</f>
        <v>OPERADOR COMPONENTE PEDAGOGICO CON ALIMENTOS</v>
      </c>
      <c r="L329" s="67">
        <v>17</v>
      </c>
      <c r="M329" s="38">
        <f>SUMIFS(
   zonificación!$AA:$AA,
   zonificación!$A:$A,B329,
   zonificación!$K:$K, G329,
   zonificación!$I:$I,H329,
   zonificación!$W:$W, I329, zonificación!$AK:$AK, J329)</f>
        <v>364</v>
      </c>
      <c r="N329" s="69">
        <f>IF(COUNTIFS($D$2:$D329,D329)=1,SUMIFS($M:$M,D:D,D329),0)</f>
        <v>0</v>
      </c>
      <c r="O329" s="62">
        <v>3</v>
      </c>
      <c r="P329" s="67">
        <f>IF(COUNTIFS($D$2:$D329,D329)=1,SUMIFS($L:$L,D:D,D329),0)</f>
        <v>0</v>
      </c>
      <c r="Q329" s="70">
        <f>IF(COUNTIFS($D$2:$D329,D329)=1,SUMIFS($N:$N,D:D,D329),0)</f>
        <v>0</v>
      </c>
      <c r="R329" s="67" t="s">
        <v>82</v>
      </c>
      <c r="S329" s="67">
        <v>901557523</v>
      </c>
      <c r="T329" s="110">
        <v>901557523</v>
      </c>
      <c r="U329" s="67" t="s">
        <v>322</v>
      </c>
      <c r="V329" s="110" t="s">
        <v>322</v>
      </c>
      <c r="W329" s="67" t="s">
        <v>120</v>
      </c>
      <c r="X329" s="97">
        <v>46326</v>
      </c>
      <c r="Y329" s="72">
        <v>0</v>
      </c>
      <c r="Z329" s="73">
        <f>IF(COUNTIFS($D$2:$D329,$D329)=1,SUMIFS(Y:Y,$D:$D,$D329),0)</f>
        <v>0</v>
      </c>
      <c r="AA329" s="72">
        <v>0</v>
      </c>
      <c r="AB329" s="71" t="s">
        <v>85</v>
      </c>
      <c r="AC329" s="72">
        <v>0</v>
      </c>
      <c r="AD329" s="73">
        <f>IF(COUNTIFS($D$2:$D329,$D329)=1,SUMIFS(AC:AC,$D:$D,$D329),0)</f>
        <v>0</v>
      </c>
      <c r="AE329" s="73">
        <f>IF(COUNTIFS($D$2:$D329,$D329)=1,SUMIFS(AA:AA,$D:$D,$D329),0)</f>
        <v>0</v>
      </c>
      <c r="AF329" s="73">
        <f t="shared" si="135"/>
        <v>0</v>
      </c>
      <c r="AG329" s="73">
        <f t="shared" si="136"/>
        <v>0</v>
      </c>
      <c r="AH329" s="73">
        <f>IF(COUNTIFS($D$2:$D329,$D329)=1,SUMIFS(AG:AG,$D:$D,$D329),0)</f>
        <v>0</v>
      </c>
      <c r="AI329" s="65">
        <f t="shared" si="148"/>
        <v>2026</v>
      </c>
      <c r="AJ329" s="74">
        <f>AH329/VLOOKUP(AI329,SALARIOS!$A$1:$B$4,2,0)</f>
        <v>0</v>
      </c>
      <c r="AK329" s="72">
        <v>0</v>
      </c>
      <c r="AL329" s="72">
        <v>0</v>
      </c>
      <c r="AM329" s="72">
        <v>0</v>
      </c>
      <c r="AN329" s="72">
        <v>0</v>
      </c>
      <c r="AO329" s="73">
        <f t="shared" si="137"/>
        <v>0</v>
      </c>
      <c r="AP329" s="73">
        <f t="shared" si="138"/>
        <v>0</v>
      </c>
      <c r="AQ329" s="73">
        <f t="shared" si="139"/>
        <v>0</v>
      </c>
      <c r="AR329" s="73">
        <f>VALUE(IF(COUNTIFS($D$2:$D329,$D329)=1,MAX(0,SUMIFS(AP:AP,$D:$D,$D329)),0))</f>
        <v>0</v>
      </c>
      <c r="AS329" s="73">
        <f t="shared" si="147"/>
        <v>0</v>
      </c>
      <c r="AT329" s="73">
        <f>IF(COUNTIFS($D$2:$D329,$D329)=1,SUMIFS(AS:AS,$D:$D,$D329),0)</f>
        <v>0</v>
      </c>
      <c r="AU329" s="73">
        <f t="shared" si="140"/>
        <v>0</v>
      </c>
      <c r="AV329" s="73">
        <f t="shared" si="141"/>
        <v>0</v>
      </c>
      <c r="AW329" s="41">
        <f>SUMIFS(Combinaciones!$K:$K,Combinaciones!$A:$A,I329,Combinaciones!$B:$B,J329,Combinaciones!$F:$F,O329)*M329</f>
        <v>532727468</v>
      </c>
      <c r="AX329" s="73">
        <f>IF(COUNTIFS($D$2:$D329,$D329)=1,SUMIFS(AW:AW,$D:$D,$D329),0)</f>
        <v>0</v>
      </c>
      <c r="AY329" s="72">
        <v>0</v>
      </c>
      <c r="AZ329" s="71" t="s">
        <v>85</v>
      </c>
      <c r="BA329" s="75"/>
      <c r="BB329" s="73">
        <f t="shared" si="149"/>
        <v>0</v>
      </c>
      <c r="BC329" s="72">
        <v>0</v>
      </c>
      <c r="BD329" s="76">
        <f t="shared" si="142"/>
        <v>532727468</v>
      </c>
      <c r="BE329" s="73">
        <f>IF(COUNTIFS($D$2:$D329,$D329)=1,SUMIFS(BD:BD,$D:$D,$D329),0)</f>
        <v>0</v>
      </c>
      <c r="BF329" s="66">
        <v>0.02</v>
      </c>
      <c r="BG329" s="73">
        <f t="shared" si="145"/>
        <v>0</v>
      </c>
      <c r="BH329" s="73">
        <f>IF(COUNTIFS($D$2:$D329,$D329)=1,SUMIFS(BG:BG,$D:$D,$D329),0)</f>
        <v>0</v>
      </c>
      <c r="BI329" s="73">
        <f t="shared" si="150"/>
        <v>0</v>
      </c>
      <c r="BJ329" s="77">
        <f t="shared" si="143"/>
        <v>0</v>
      </c>
      <c r="BK329" s="44">
        <f t="shared" si="151"/>
        <v>532727468</v>
      </c>
      <c r="BL329" s="77">
        <f t="shared" si="152"/>
        <v>708351908</v>
      </c>
      <c r="BM329" s="73" t="str">
        <f>IF(COUNTIF($D$3:D329,D329)=1,BL329,"")</f>
        <v/>
      </c>
      <c r="BN329" s="41">
        <f t="shared" si="153"/>
        <v>0</v>
      </c>
      <c r="BO329" s="41">
        <f t="shared" si="154"/>
        <v>0</v>
      </c>
      <c r="BP329" s="77">
        <f t="shared" si="155"/>
        <v>0</v>
      </c>
      <c r="BQ329" s="77">
        <f t="shared" si="156"/>
        <v>0</v>
      </c>
      <c r="BR329" s="44" t="str">
        <f t="shared" si="157"/>
        <v/>
      </c>
      <c r="BS329" s="77" t="str">
        <f t="shared" si="144"/>
        <v/>
      </c>
      <c r="BT329" s="77">
        <f t="shared" si="158"/>
        <v>0</v>
      </c>
      <c r="BU329" s="77" t="str">
        <f t="shared" si="159"/>
        <v/>
      </c>
    </row>
    <row r="330" spans="1:73" hidden="1">
      <c r="A330" s="95" t="s">
        <v>76</v>
      </c>
      <c r="B330" s="67">
        <v>169</v>
      </c>
      <c r="C330" s="67" t="s">
        <v>77</v>
      </c>
      <c r="D330" s="68">
        <v>5010942026</v>
      </c>
      <c r="E330" s="68" t="str">
        <f t="shared" si="146"/>
        <v/>
      </c>
      <c r="F330" s="62"/>
      <c r="G330" s="67" t="s">
        <v>133</v>
      </c>
      <c r="H330" s="67" t="s">
        <v>336</v>
      </c>
      <c r="I330" s="67" t="s">
        <v>86</v>
      </c>
      <c r="J330" s="67" t="s">
        <v>81</v>
      </c>
      <c r="K330" s="38" t="str">
        <f>INDEX('[3]Zonificación '!$AK:$AK,MATCH(D330,'[3]Zonificación '!$B:$B,0))</f>
        <v>OPERADOR COMPONENTE PEDAGOGICO CON ALIMENTOS</v>
      </c>
      <c r="L330" s="67">
        <v>3</v>
      </c>
      <c r="M330" s="38">
        <f>SUMIFS(
   zonificación!$AA:$AA,
   zonificación!$A:$A,B330,
   zonificación!$K:$K, G330,
   zonificación!$I:$I,H330,
   zonificación!$W:$W, I330, zonificación!$AK:$AK, J330)</f>
        <v>57</v>
      </c>
      <c r="N330" s="69">
        <f>IF(COUNTIFS($D$2:$D330,D330)=1,SUMIFS($M:$M,D:D,D330),0)</f>
        <v>705</v>
      </c>
      <c r="O330" s="62">
        <v>3</v>
      </c>
      <c r="P330" s="67">
        <f>IF(COUNTIFS($D$2:$D330,D330)=1,SUMIFS($L:$L,D:D,D330),0)</f>
        <v>18</v>
      </c>
      <c r="Q330" s="70">
        <f>IF(COUNTIFS($D$2:$D330,D330)=1,SUMIFS($N:$N,D:D,D330),0)</f>
        <v>705</v>
      </c>
      <c r="R330" s="67" t="s">
        <v>82</v>
      </c>
      <c r="S330" s="67">
        <v>900429060</v>
      </c>
      <c r="T330" s="110">
        <v>900429060</v>
      </c>
      <c r="U330" s="67" t="s">
        <v>189</v>
      </c>
      <c r="V330" s="110" t="s">
        <v>189</v>
      </c>
      <c r="W330" s="67" t="s">
        <v>87</v>
      </c>
      <c r="X330" s="97">
        <v>46326</v>
      </c>
      <c r="Y330" s="72">
        <v>0</v>
      </c>
      <c r="Z330" s="73">
        <f>IF(COUNTIFS($D$2:$D330,$D330)=1,SUMIFS(Y:Y,$D:$D,$D330),0)</f>
        <v>0</v>
      </c>
      <c r="AA330" s="72">
        <v>0</v>
      </c>
      <c r="AB330" s="71" t="s">
        <v>85</v>
      </c>
      <c r="AC330" s="72">
        <v>0</v>
      </c>
      <c r="AD330" s="73">
        <f>IF(COUNTIFS($D$2:$D330,$D330)=1,SUMIFS(AC:AC,$D:$D,$D330),0)</f>
        <v>0</v>
      </c>
      <c r="AE330" s="73">
        <f>IF(COUNTIFS($D$2:$D330,$D330)=1,SUMIFS(AA:AA,$D:$D,$D330),0)</f>
        <v>0</v>
      </c>
      <c r="AF330" s="73">
        <f t="shared" si="135"/>
        <v>0</v>
      </c>
      <c r="AG330" s="73">
        <f t="shared" si="136"/>
        <v>0</v>
      </c>
      <c r="AH330" s="73">
        <f>IF(COUNTIFS($D$2:$D330,$D330)=1,SUMIFS(AG:AG,$D:$D,$D330),0)</f>
        <v>0</v>
      </c>
      <c r="AI330" s="65">
        <f t="shared" si="148"/>
        <v>2026</v>
      </c>
      <c r="AJ330" s="74">
        <f>AH330/VLOOKUP(AI330,SALARIOS!$A$1:$B$4,2,0)</f>
        <v>0</v>
      </c>
      <c r="AK330" s="72">
        <v>0</v>
      </c>
      <c r="AL330" s="72">
        <v>0</v>
      </c>
      <c r="AM330" s="72">
        <v>0</v>
      </c>
      <c r="AN330" s="72">
        <v>0</v>
      </c>
      <c r="AO330" s="73">
        <f t="shared" si="137"/>
        <v>0</v>
      </c>
      <c r="AP330" s="73">
        <f t="shared" si="138"/>
        <v>0</v>
      </c>
      <c r="AQ330" s="73">
        <f t="shared" si="139"/>
        <v>0</v>
      </c>
      <c r="AR330" s="73">
        <f>VALUE(IF(COUNTIFS($D$2:$D330,$D330)=1,MAX(0,SUMIFS(AP:AP,$D:$D,$D330)),0))</f>
        <v>0</v>
      </c>
      <c r="AS330" s="73">
        <f t="shared" si="147"/>
        <v>0</v>
      </c>
      <c r="AT330" s="73">
        <f>IF(COUNTIFS($D$2:$D330,$D330)=1,SUMIFS(AS:AS,$D:$D,$D330),0)</f>
        <v>0</v>
      </c>
      <c r="AU330" s="73">
        <f t="shared" si="140"/>
        <v>0</v>
      </c>
      <c r="AV330" s="73">
        <f t="shared" si="141"/>
        <v>0</v>
      </c>
      <c r="AW330" s="41">
        <f>SUMIFS(Combinaciones!$K:$K,Combinaciones!$A:$A,I330,Combinaciones!$B:$B,J330,Combinaciones!$F:$F,O330)*M330</f>
        <v>70554714</v>
      </c>
      <c r="AX330" s="73">
        <f>IF(COUNTIFS($D$2:$D330,$D330)=1,SUMIFS(AW:AW,$D:$D,$D330),0)</f>
        <v>1078435002</v>
      </c>
      <c r="AY330" s="72">
        <v>0</v>
      </c>
      <c r="AZ330" s="71" t="s">
        <v>85</v>
      </c>
      <c r="BA330" s="75"/>
      <c r="BB330" s="73">
        <f t="shared" si="149"/>
        <v>0</v>
      </c>
      <c r="BC330" s="72">
        <v>0</v>
      </c>
      <c r="BD330" s="76">
        <f t="shared" si="142"/>
        <v>70554714</v>
      </c>
      <c r="BE330" s="73">
        <f>IF(COUNTIFS($D$2:$D330,$D330)=1,SUMIFS(BD:BD,$D:$D,$D330),0)</f>
        <v>1080325979.4000001</v>
      </c>
      <c r="BF330" s="66">
        <v>0.02</v>
      </c>
      <c r="BG330" s="73">
        <f t="shared" si="145"/>
        <v>21606519.588000003</v>
      </c>
      <c r="BH330" s="73">
        <f>IF(COUNTIFS($D$2:$D330,$D330)=1,SUMIFS(BG:BG,$D:$D,$D330),0)</f>
        <v>21606519.588000003</v>
      </c>
      <c r="BI330" s="73">
        <f t="shared" si="150"/>
        <v>1101932498.9880002</v>
      </c>
      <c r="BJ330" s="77">
        <f t="shared" si="143"/>
        <v>629.35024972114434</v>
      </c>
      <c r="BK330" s="44">
        <f t="shared" si="151"/>
        <v>70554714</v>
      </c>
      <c r="BL330" s="77">
        <f t="shared" si="152"/>
        <v>1080325979.4000001</v>
      </c>
      <c r="BM330" s="73">
        <f>IF(COUNTIF($D$3:D330,D330)=1,BL330,"")</f>
        <v>1080325979.4000001</v>
      </c>
      <c r="BN330" s="41">
        <f t="shared" si="153"/>
        <v>21606519.588000003</v>
      </c>
      <c r="BO330" s="41">
        <f t="shared" si="154"/>
        <v>1101932498.9880002</v>
      </c>
      <c r="BP330" s="77">
        <f t="shared" si="155"/>
        <v>0</v>
      </c>
      <c r="BQ330" s="77">
        <f t="shared" si="156"/>
        <v>629.35024972114434</v>
      </c>
      <c r="BR330" s="44" t="str">
        <f t="shared" si="157"/>
        <v/>
      </c>
      <c r="BS330" s="77" t="str">
        <f t="shared" si="144"/>
        <v/>
      </c>
      <c r="BT330" s="77">
        <f t="shared" si="158"/>
        <v>629.35024972114434</v>
      </c>
      <c r="BU330" s="77" t="str">
        <f t="shared" si="159"/>
        <v/>
      </c>
    </row>
    <row r="331" spans="1:73" hidden="1">
      <c r="A331" s="95" t="s">
        <v>76</v>
      </c>
      <c r="B331" s="67">
        <v>169</v>
      </c>
      <c r="C331" s="67" t="s">
        <v>77</v>
      </c>
      <c r="D331" s="68">
        <v>5010942026</v>
      </c>
      <c r="E331" s="68" t="str">
        <f t="shared" si="146"/>
        <v/>
      </c>
      <c r="F331" s="62"/>
      <c r="G331" s="67" t="s">
        <v>133</v>
      </c>
      <c r="H331" s="67" t="s">
        <v>211</v>
      </c>
      <c r="I331" s="67" t="s">
        <v>86</v>
      </c>
      <c r="J331" s="67" t="s">
        <v>81</v>
      </c>
      <c r="K331" s="38" t="str">
        <f>INDEX('[3]Zonificación '!$AK:$AK,MATCH(D331,'[3]Zonificación '!$B:$B,0))</f>
        <v>OPERADOR COMPONENTE PEDAGOGICO CON ALIMENTOS</v>
      </c>
      <c r="L331" s="67">
        <v>5</v>
      </c>
      <c r="M331" s="38">
        <f>SUMIFS(
   zonificación!$AA:$AA,
   zonificación!$A:$A,B331,
   zonificación!$K:$K, G331,
   zonificación!$I:$I,H331,
   zonificación!$W:$W, I331, zonificación!$AK:$AK, J331)</f>
        <v>83</v>
      </c>
      <c r="N331" s="69">
        <f>IF(COUNTIFS($D$2:$D331,D331)=1,SUMIFS($M:$M,D:D,D331),0)</f>
        <v>0</v>
      </c>
      <c r="O331" s="62">
        <v>3</v>
      </c>
      <c r="P331" s="67">
        <f>IF(COUNTIFS($D$2:$D331,D331)=1,SUMIFS($L:$L,D:D,D331),0)</f>
        <v>0</v>
      </c>
      <c r="Q331" s="70">
        <f>IF(COUNTIFS($D$2:$D331,D331)=1,SUMIFS($N:$N,D:D,D331),0)</f>
        <v>0</v>
      </c>
      <c r="R331" s="67" t="s">
        <v>82</v>
      </c>
      <c r="S331" s="67">
        <v>900429060</v>
      </c>
      <c r="T331" s="110">
        <v>900429060</v>
      </c>
      <c r="U331" s="67" t="s">
        <v>189</v>
      </c>
      <c r="V331" s="110" t="s">
        <v>189</v>
      </c>
      <c r="W331" s="67" t="s">
        <v>87</v>
      </c>
      <c r="X331" s="97">
        <v>46326</v>
      </c>
      <c r="Y331" s="72">
        <v>0</v>
      </c>
      <c r="Z331" s="73">
        <f>IF(COUNTIFS($D$2:$D331,$D331)=1,SUMIFS(Y:Y,$D:$D,$D331),0)</f>
        <v>0</v>
      </c>
      <c r="AA331" s="72">
        <v>0</v>
      </c>
      <c r="AB331" s="71" t="s">
        <v>85</v>
      </c>
      <c r="AC331" s="72">
        <v>0</v>
      </c>
      <c r="AD331" s="73">
        <f>IF(COUNTIFS($D$2:$D331,$D331)=1,SUMIFS(AC:AC,$D:$D,$D331),0)</f>
        <v>0</v>
      </c>
      <c r="AE331" s="73">
        <f>IF(COUNTIFS($D$2:$D331,$D331)=1,SUMIFS(AA:AA,$D:$D,$D331),0)</f>
        <v>0</v>
      </c>
      <c r="AF331" s="73">
        <f t="shared" si="135"/>
        <v>0</v>
      </c>
      <c r="AG331" s="73">
        <f t="shared" si="136"/>
        <v>0</v>
      </c>
      <c r="AH331" s="73">
        <f>IF(COUNTIFS($D$2:$D331,$D331)=1,SUMIFS(AG:AG,$D:$D,$D331),0)</f>
        <v>0</v>
      </c>
      <c r="AI331" s="65">
        <f t="shared" si="148"/>
        <v>2026</v>
      </c>
      <c r="AJ331" s="74">
        <f>AH331/VLOOKUP(AI331,SALARIOS!$A$1:$B$4,2,0)</f>
        <v>0</v>
      </c>
      <c r="AK331" s="72">
        <v>0</v>
      </c>
      <c r="AL331" s="72">
        <v>0</v>
      </c>
      <c r="AM331" s="72">
        <v>0</v>
      </c>
      <c r="AN331" s="72">
        <v>0</v>
      </c>
      <c r="AO331" s="73">
        <f t="shared" si="137"/>
        <v>0</v>
      </c>
      <c r="AP331" s="73">
        <f t="shared" si="138"/>
        <v>0</v>
      </c>
      <c r="AQ331" s="73">
        <f t="shared" si="139"/>
        <v>0</v>
      </c>
      <c r="AR331" s="73">
        <f>VALUE(IF(COUNTIFS($D$2:$D331,$D331)=1,MAX(0,SUMIFS(AP:AP,$D:$D,$D331)),0))</f>
        <v>0</v>
      </c>
      <c r="AS331" s="73">
        <f t="shared" si="147"/>
        <v>0</v>
      </c>
      <c r="AT331" s="73">
        <f>IF(COUNTIFS($D$2:$D331,$D331)=1,SUMIFS(AS:AS,$D:$D,$D331),0)</f>
        <v>0</v>
      </c>
      <c r="AU331" s="73">
        <f t="shared" si="140"/>
        <v>0</v>
      </c>
      <c r="AV331" s="73">
        <f t="shared" si="141"/>
        <v>0</v>
      </c>
      <c r="AW331" s="41">
        <f>SUMIFS(Combinaciones!$K:$K,Combinaciones!$A:$A,I331,Combinaciones!$B:$B,J331,Combinaciones!$F:$F,O331)*M331</f>
        <v>102737566</v>
      </c>
      <c r="AX331" s="73">
        <f>IF(COUNTIFS($D$2:$D331,$D331)=1,SUMIFS(AW:AW,$D:$D,$D331),0)</f>
        <v>0</v>
      </c>
      <c r="AY331" s="72">
        <v>0</v>
      </c>
      <c r="AZ331" s="71" t="s">
        <v>85</v>
      </c>
      <c r="BA331" s="75"/>
      <c r="BB331" s="73">
        <f t="shared" si="149"/>
        <v>0</v>
      </c>
      <c r="BC331" s="72">
        <v>0</v>
      </c>
      <c r="BD331" s="76">
        <f t="shared" si="142"/>
        <v>102737566</v>
      </c>
      <c r="BE331" s="73">
        <f>IF(COUNTIFS($D$2:$D331,$D331)=1,SUMIFS(BD:BD,$D:$D,$D331),0)</f>
        <v>0</v>
      </c>
      <c r="BF331" s="66">
        <v>0.02</v>
      </c>
      <c r="BG331" s="73">
        <f t="shared" si="145"/>
        <v>0</v>
      </c>
      <c r="BH331" s="73">
        <f>IF(COUNTIFS($D$2:$D331,$D331)=1,SUMIFS(BG:BG,$D:$D,$D331),0)</f>
        <v>0</v>
      </c>
      <c r="BI331" s="73">
        <f t="shared" si="150"/>
        <v>0</v>
      </c>
      <c r="BJ331" s="77">
        <f t="shared" si="143"/>
        <v>0</v>
      </c>
      <c r="BK331" s="44">
        <f t="shared" si="151"/>
        <v>102737566</v>
      </c>
      <c r="BL331" s="77">
        <f t="shared" si="152"/>
        <v>1080325979.4000001</v>
      </c>
      <c r="BM331" s="73" t="str">
        <f>IF(COUNTIF($D$3:D331,D331)=1,BL331,"")</f>
        <v/>
      </c>
      <c r="BN331" s="41">
        <f t="shared" si="153"/>
        <v>0</v>
      </c>
      <c r="BO331" s="41">
        <f t="shared" si="154"/>
        <v>0</v>
      </c>
      <c r="BP331" s="77">
        <f t="shared" si="155"/>
        <v>0</v>
      </c>
      <c r="BQ331" s="77">
        <f t="shared" si="156"/>
        <v>0</v>
      </c>
      <c r="BR331" s="44" t="str">
        <f t="shared" si="157"/>
        <v/>
      </c>
      <c r="BS331" s="77" t="str">
        <f t="shared" si="144"/>
        <v/>
      </c>
      <c r="BT331" s="77">
        <f t="shared" si="158"/>
        <v>0</v>
      </c>
      <c r="BU331" s="77" t="str">
        <f t="shared" si="159"/>
        <v/>
      </c>
    </row>
    <row r="332" spans="1:73" hidden="1">
      <c r="A332" s="95" t="s">
        <v>76</v>
      </c>
      <c r="B332" s="67">
        <v>169</v>
      </c>
      <c r="C332" s="67" t="s">
        <v>77</v>
      </c>
      <c r="D332" s="68">
        <v>5010942026</v>
      </c>
      <c r="E332" s="68" t="str">
        <f t="shared" si="146"/>
        <v/>
      </c>
      <c r="F332" s="62"/>
      <c r="G332" s="67" t="s">
        <v>133</v>
      </c>
      <c r="H332" s="67" t="s">
        <v>134</v>
      </c>
      <c r="I332" s="67" t="s">
        <v>96</v>
      </c>
      <c r="J332" s="67" t="s">
        <v>81</v>
      </c>
      <c r="K332" s="38" t="str">
        <f>INDEX('[3]Zonificación '!$AK:$AK,MATCH(D332,'[3]Zonificación '!$B:$B,0))</f>
        <v>OPERADOR COMPONENTE PEDAGOGICO CON ALIMENTOS</v>
      </c>
      <c r="L332" s="67">
        <v>1</v>
      </c>
      <c r="M332" s="38">
        <f>SUMIFS(
   zonificación!$AA:$AA,
   zonificación!$A:$A,B332,
   zonificación!$K:$K, G332,
   zonificación!$I:$I,H332,
   zonificación!$W:$W, I332, zonificación!$AK:$AK, J332)</f>
        <v>265</v>
      </c>
      <c r="N332" s="69">
        <f>IF(COUNTIFS($D$2:$D332,D332)=1,SUMIFS($M:$M,D:D,D332),0)</f>
        <v>0</v>
      </c>
      <c r="O332" s="62">
        <v>3</v>
      </c>
      <c r="P332" s="67">
        <f>IF(COUNTIFS($D$2:$D332,D332)=1,SUMIFS($L:$L,D:D,D332),0)</f>
        <v>0</v>
      </c>
      <c r="Q332" s="70">
        <f>IF(COUNTIFS($D$2:$D332,D332)=1,SUMIFS($N:$N,D:D,D332),0)</f>
        <v>0</v>
      </c>
      <c r="R332" s="67" t="s">
        <v>82</v>
      </c>
      <c r="S332" s="67">
        <v>900429060</v>
      </c>
      <c r="T332" s="110">
        <v>900429060</v>
      </c>
      <c r="U332" s="67" t="s">
        <v>189</v>
      </c>
      <c r="V332" s="110" t="s">
        <v>189</v>
      </c>
      <c r="W332" s="67" t="s">
        <v>84</v>
      </c>
      <c r="X332" s="97">
        <v>46326</v>
      </c>
      <c r="Y332" s="72">
        <v>0</v>
      </c>
      <c r="Z332" s="73">
        <f>IF(COUNTIFS($D$2:$D332,$D332)=1,SUMIFS(Y:Y,$D:$D,$D332),0)</f>
        <v>0</v>
      </c>
      <c r="AA332" s="72">
        <v>0</v>
      </c>
      <c r="AB332" s="71" t="s">
        <v>85</v>
      </c>
      <c r="AC332" s="72">
        <v>0</v>
      </c>
      <c r="AD332" s="73">
        <f>IF(COUNTIFS($D$2:$D332,$D332)=1,SUMIFS(AC:AC,$D:$D,$D332),0)</f>
        <v>0</v>
      </c>
      <c r="AE332" s="73">
        <f>IF(COUNTIFS($D$2:$D332,$D332)=1,SUMIFS(AA:AA,$D:$D,$D332),0)</f>
        <v>0</v>
      </c>
      <c r="AF332" s="73">
        <f t="shared" si="135"/>
        <v>0</v>
      </c>
      <c r="AG332" s="73">
        <f t="shared" si="136"/>
        <v>0</v>
      </c>
      <c r="AH332" s="73">
        <f>IF(COUNTIFS($D$2:$D332,$D332)=1,SUMIFS(AG:AG,$D:$D,$D332),0)</f>
        <v>0</v>
      </c>
      <c r="AI332" s="65">
        <f t="shared" si="148"/>
        <v>2026</v>
      </c>
      <c r="AJ332" s="74">
        <f>AH332/VLOOKUP(AI332,SALARIOS!$A$1:$B$4,2,0)</f>
        <v>0</v>
      </c>
      <c r="AK332" s="72">
        <v>0</v>
      </c>
      <c r="AL332" s="72">
        <v>0</v>
      </c>
      <c r="AM332" s="72">
        <v>0</v>
      </c>
      <c r="AN332" s="72">
        <v>0</v>
      </c>
      <c r="AO332" s="73">
        <f t="shared" si="137"/>
        <v>0</v>
      </c>
      <c r="AP332" s="73">
        <f t="shared" si="138"/>
        <v>0</v>
      </c>
      <c r="AQ332" s="73">
        <f t="shared" si="139"/>
        <v>0</v>
      </c>
      <c r="AR332" s="73">
        <f>VALUE(IF(COUNTIFS($D$2:$D332,$D332)=1,MAX(0,SUMIFS(AP:AP,$D:$D,$D332)),0))</f>
        <v>0</v>
      </c>
      <c r="AS332" s="73">
        <f t="shared" si="147"/>
        <v>0</v>
      </c>
      <c r="AT332" s="73">
        <f>IF(COUNTIFS($D$2:$D332,$D332)=1,SUMIFS(AS:AS,$D:$D,$D332),0)</f>
        <v>0</v>
      </c>
      <c r="AU332" s="73">
        <f t="shared" si="140"/>
        <v>0</v>
      </c>
      <c r="AV332" s="73">
        <f t="shared" si="141"/>
        <v>0</v>
      </c>
      <c r="AW332" s="41">
        <f>SUMIFS(Combinaciones!$K:$K,Combinaciones!$A:$A,I332,Combinaciones!$B:$B,J332,Combinaciones!$F:$F,O332)*M332</f>
        <v>447607260</v>
      </c>
      <c r="AX332" s="73">
        <f>IF(COUNTIFS($D$2:$D332,$D332)=1,SUMIFS(AW:AW,$D:$D,$D332),0)</f>
        <v>0</v>
      </c>
      <c r="AY332" s="72">
        <v>0</v>
      </c>
      <c r="AZ332" s="71" t="s">
        <v>85</v>
      </c>
      <c r="BA332" s="75">
        <v>12</v>
      </c>
      <c r="BB332" s="73">
        <f t="shared" si="149"/>
        <v>1890977.4000000001</v>
      </c>
      <c r="BC332" s="72">
        <v>0</v>
      </c>
      <c r="BD332" s="76">
        <f t="shared" si="142"/>
        <v>449498237.39999998</v>
      </c>
      <c r="BE332" s="73">
        <f>IF(COUNTIFS($D$2:$D332,$D332)=1,SUMIFS(BD:BD,$D:$D,$D332),0)</f>
        <v>0</v>
      </c>
      <c r="BF332" s="66">
        <v>0.02</v>
      </c>
      <c r="BG332" s="73">
        <f t="shared" si="145"/>
        <v>0</v>
      </c>
      <c r="BH332" s="73">
        <f>IF(COUNTIFS($D$2:$D332,$D332)=1,SUMIFS(BG:BG,$D:$D,$D332),0)</f>
        <v>0</v>
      </c>
      <c r="BI332" s="73">
        <f t="shared" si="150"/>
        <v>0</v>
      </c>
      <c r="BJ332" s="77">
        <f t="shared" si="143"/>
        <v>0</v>
      </c>
      <c r="BK332" s="44">
        <f t="shared" si="151"/>
        <v>449498237.39999998</v>
      </c>
      <c r="BL332" s="77">
        <f t="shared" si="152"/>
        <v>1080325979.4000001</v>
      </c>
      <c r="BM332" s="73" t="str">
        <f>IF(COUNTIF($D$3:D332,D332)=1,BL332,"")</f>
        <v/>
      </c>
      <c r="BN332" s="41">
        <f t="shared" si="153"/>
        <v>0</v>
      </c>
      <c r="BO332" s="41">
        <f t="shared" si="154"/>
        <v>0</v>
      </c>
      <c r="BP332" s="77">
        <f t="shared" si="155"/>
        <v>0</v>
      </c>
      <c r="BQ332" s="77">
        <f t="shared" si="156"/>
        <v>0</v>
      </c>
      <c r="BR332" s="44" t="str">
        <f t="shared" si="157"/>
        <v/>
      </c>
      <c r="BS332" s="77" t="str">
        <f t="shared" si="144"/>
        <v/>
      </c>
      <c r="BT332" s="77">
        <f t="shared" si="158"/>
        <v>0</v>
      </c>
      <c r="BU332" s="77" t="str">
        <f t="shared" si="159"/>
        <v/>
      </c>
    </row>
    <row r="333" spans="1:73" hidden="1">
      <c r="A333" s="95" t="s">
        <v>76</v>
      </c>
      <c r="B333" s="67">
        <v>169</v>
      </c>
      <c r="C333" s="67" t="s">
        <v>77</v>
      </c>
      <c r="D333" s="68">
        <v>5010942026</v>
      </c>
      <c r="E333" s="68" t="str">
        <f t="shared" si="146"/>
        <v/>
      </c>
      <c r="F333" s="62"/>
      <c r="G333" s="67" t="s">
        <v>133</v>
      </c>
      <c r="H333" s="67" t="s">
        <v>255</v>
      </c>
      <c r="I333" s="67" t="s">
        <v>86</v>
      </c>
      <c r="J333" s="67" t="s">
        <v>81</v>
      </c>
      <c r="K333" s="38" t="str">
        <f>INDEX('[3]Zonificación '!$AK:$AK,MATCH(D333,'[3]Zonificación '!$B:$B,0))</f>
        <v>OPERADOR COMPONENTE PEDAGOGICO CON ALIMENTOS</v>
      </c>
      <c r="L333" s="67">
        <v>7</v>
      </c>
      <c r="M333" s="38">
        <f>SUMIFS(
   zonificación!$AA:$AA,
   zonificación!$A:$A,B333,
   zonificación!$K:$K, G333,
   zonificación!$I:$I,H333,
   zonificación!$W:$W, I333, zonificación!$AK:$AK, J333)</f>
        <v>109</v>
      </c>
      <c r="N333" s="69">
        <f>IF(COUNTIFS($D$2:$D333,D333)=1,SUMIFS($M:$M,D:D,D333),0)</f>
        <v>0</v>
      </c>
      <c r="O333" s="62">
        <v>3</v>
      </c>
      <c r="P333" s="67">
        <f>IF(COUNTIFS($D$2:$D333,D333)=1,SUMIFS($L:$L,D:D,D333),0)</f>
        <v>0</v>
      </c>
      <c r="Q333" s="70">
        <f>IF(COUNTIFS($D$2:$D333,D333)=1,SUMIFS($N:$N,D:D,D333),0)</f>
        <v>0</v>
      </c>
      <c r="R333" s="67" t="s">
        <v>82</v>
      </c>
      <c r="S333" s="67">
        <v>900429060</v>
      </c>
      <c r="T333" s="110">
        <v>900429060</v>
      </c>
      <c r="U333" s="67" t="s">
        <v>189</v>
      </c>
      <c r="V333" s="110" t="s">
        <v>189</v>
      </c>
      <c r="W333" s="67" t="s">
        <v>87</v>
      </c>
      <c r="X333" s="97">
        <v>46326</v>
      </c>
      <c r="Y333" s="72">
        <v>0</v>
      </c>
      <c r="Z333" s="73">
        <f>IF(COUNTIFS($D$2:$D333,$D333)=1,SUMIFS(Y:Y,$D:$D,$D333),0)</f>
        <v>0</v>
      </c>
      <c r="AA333" s="72">
        <v>0</v>
      </c>
      <c r="AB333" s="71" t="s">
        <v>85</v>
      </c>
      <c r="AC333" s="72">
        <v>0</v>
      </c>
      <c r="AD333" s="73">
        <f>IF(COUNTIFS($D$2:$D333,$D333)=1,SUMIFS(AC:AC,$D:$D,$D333),0)</f>
        <v>0</v>
      </c>
      <c r="AE333" s="73">
        <f>IF(COUNTIFS($D$2:$D333,$D333)=1,SUMIFS(AA:AA,$D:$D,$D333),0)</f>
        <v>0</v>
      </c>
      <c r="AF333" s="73">
        <f t="shared" si="135"/>
        <v>0</v>
      </c>
      <c r="AG333" s="73">
        <f t="shared" si="136"/>
        <v>0</v>
      </c>
      <c r="AH333" s="73">
        <f>IF(COUNTIFS($D$2:$D333,$D333)=1,SUMIFS(AG:AG,$D:$D,$D333),0)</f>
        <v>0</v>
      </c>
      <c r="AI333" s="65">
        <f t="shared" si="148"/>
        <v>2026</v>
      </c>
      <c r="AJ333" s="74">
        <f>AH333/VLOOKUP(AI333,SALARIOS!$A$1:$B$4,2,0)</f>
        <v>0</v>
      </c>
      <c r="AK333" s="72">
        <v>0</v>
      </c>
      <c r="AL333" s="72">
        <v>0</v>
      </c>
      <c r="AM333" s="72">
        <v>0</v>
      </c>
      <c r="AN333" s="72">
        <v>0</v>
      </c>
      <c r="AO333" s="73">
        <f t="shared" si="137"/>
        <v>0</v>
      </c>
      <c r="AP333" s="73">
        <f t="shared" si="138"/>
        <v>0</v>
      </c>
      <c r="AQ333" s="73">
        <f t="shared" si="139"/>
        <v>0</v>
      </c>
      <c r="AR333" s="73">
        <f>VALUE(IF(COUNTIFS($D$2:$D333,$D333)=1,MAX(0,SUMIFS(AP:AP,$D:$D,$D333)),0))</f>
        <v>0</v>
      </c>
      <c r="AS333" s="73">
        <f t="shared" si="147"/>
        <v>0</v>
      </c>
      <c r="AT333" s="73">
        <f>IF(COUNTIFS($D$2:$D333,$D333)=1,SUMIFS(AS:AS,$D:$D,$D333),0)</f>
        <v>0</v>
      </c>
      <c r="AU333" s="73">
        <f t="shared" si="140"/>
        <v>0</v>
      </c>
      <c r="AV333" s="73">
        <f t="shared" si="141"/>
        <v>0</v>
      </c>
      <c r="AW333" s="41">
        <f>SUMIFS(Combinaciones!$K:$K,Combinaciones!$A:$A,I333,Combinaciones!$B:$B,J333,Combinaciones!$F:$F,O333)*M333</f>
        <v>134920418</v>
      </c>
      <c r="AX333" s="73">
        <f>IF(COUNTIFS($D$2:$D333,$D333)=1,SUMIFS(AW:AW,$D:$D,$D333),0)</f>
        <v>0</v>
      </c>
      <c r="AY333" s="72">
        <v>0</v>
      </c>
      <c r="AZ333" s="71" t="s">
        <v>85</v>
      </c>
      <c r="BA333" s="75"/>
      <c r="BB333" s="73">
        <f t="shared" si="149"/>
        <v>0</v>
      </c>
      <c r="BC333" s="72">
        <v>0</v>
      </c>
      <c r="BD333" s="76">
        <f t="shared" si="142"/>
        <v>134920418</v>
      </c>
      <c r="BE333" s="73">
        <f>IF(COUNTIFS($D$2:$D333,$D333)=1,SUMIFS(BD:BD,$D:$D,$D333),0)</f>
        <v>0</v>
      </c>
      <c r="BF333" s="66">
        <v>0.02</v>
      </c>
      <c r="BG333" s="73">
        <f t="shared" si="145"/>
        <v>0</v>
      </c>
      <c r="BH333" s="73">
        <f>IF(COUNTIFS($D$2:$D333,$D333)=1,SUMIFS(BG:BG,$D:$D,$D333),0)</f>
        <v>0</v>
      </c>
      <c r="BI333" s="73">
        <f t="shared" si="150"/>
        <v>0</v>
      </c>
      <c r="BJ333" s="77">
        <f t="shared" si="143"/>
        <v>0</v>
      </c>
      <c r="BK333" s="44">
        <f t="shared" si="151"/>
        <v>134920418</v>
      </c>
      <c r="BL333" s="77">
        <f t="shared" si="152"/>
        <v>1080325979.4000001</v>
      </c>
      <c r="BM333" s="73" t="str">
        <f>IF(COUNTIF($D$3:D333,D333)=1,BL333,"")</f>
        <v/>
      </c>
      <c r="BN333" s="41">
        <f t="shared" si="153"/>
        <v>0</v>
      </c>
      <c r="BO333" s="41">
        <f t="shared" si="154"/>
        <v>0</v>
      </c>
      <c r="BP333" s="77">
        <f t="shared" si="155"/>
        <v>0</v>
      </c>
      <c r="BQ333" s="77">
        <f t="shared" si="156"/>
        <v>0</v>
      </c>
      <c r="BR333" s="44" t="str">
        <f t="shared" si="157"/>
        <v/>
      </c>
      <c r="BS333" s="77" t="str">
        <f t="shared" si="144"/>
        <v/>
      </c>
      <c r="BT333" s="77">
        <f t="shared" si="158"/>
        <v>0</v>
      </c>
      <c r="BU333" s="77" t="str">
        <f t="shared" si="159"/>
        <v/>
      </c>
    </row>
    <row r="334" spans="1:73" hidden="1">
      <c r="A334" s="95" t="s">
        <v>76</v>
      </c>
      <c r="B334" s="67">
        <v>169</v>
      </c>
      <c r="C334" s="67" t="s">
        <v>77</v>
      </c>
      <c r="D334" s="68">
        <v>5010942026</v>
      </c>
      <c r="E334" s="68" t="str">
        <f t="shared" si="146"/>
        <v/>
      </c>
      <c r="F334" s="62"/>
      <c r="G334" s="67" t="s">
        <v>133</v>
      </c>
      <c r="H334" s="67" t="s">
        <v>337</v>
      </c>
      <c r="I334" s="67" t="s">
        <v>80</v>
      </c>
      <c r="J334" s="67" t="s">
        <v>81</v>
      </c>
      <c r="K334" s="38" t="str">
        <f>INDEX('[3]Zonificación '!$AK:$AK,MATCH(D334,'[3]Zonificación '!$B:$B,0))</f>
        <v>OPERADOR COMPONENTE PEDAGOGICO CON ALIMENTOS</v>
      </c>
      <c r="L334" s="67">
        <v>1</v>
      </c>
      <c r="M334" s="38">
        <f>SUMIFS(
   zonificación!$AA:$AA,
   zonificación!$A:$A,B334,
   zonificación!$K:$K, G334,
   zonificación!$I:$I,H334,
   zonificación!$W:$W, I334, zonificación!$AK:$AK, J334)</f>
        <v>78</v>
      </c>
      <c r="N334" s="69">
        <f>IF(COUNTIFS($D$2:$D334,D334)=1,SUMIFS($M:$M,D:D,D334),0)</f>
        <v>0</v>
      </c>
      <c r="O334" s="62">
        <v>3</v>
      </c>
      <c r="P334" s="67">
        <f>IF(COUNTIFS($D$2:$D334,D334)=1,SUMIFS($L:$L,D:D,D334),0)</f>
        <v>0</v>
      </c>
      <c r="Q334" s="70">
        <f>IF(COUNTIFS($D$2:$D334,D334)=1,SUMIFS($N:$N,D:D,D334),0)</f>
        <v>0</v>
      </c>
      <c r="R334" s="67" t="s">
        <v>82</v>
      </c>
      <c r="S334" s="67">
        <v>900429060</v>
      </c>
      <c r="T334" s="110">
        <v>900429060</v>
      </c>
      <c r="U334" s="67" t="s">
        <v>189</v>
      </c>
      <c r="V334" s="110" t="s">
        <v>189</v>
      </c>
      <c r="W334" s="67" t="s">
        <v>84</v>
      </c>
      <c r="X334" s="97">
        <v>46326</v>
      </c>
      <c r="Y334" s="72">
        <v>0</v>
      </c>
      <c r="Z334" s="73">
        <f>IF(COUNTIFS($D$2:$D334,$D334)=1,SUMIFS(Y:Y,$D:$D,$D334),0)</f>
        <v>0</v>
      </c>
      <c r="AA334" s="72">
        <v>0</v>
      </c>
      <c r="AB334" s="71" t="s">
        <v>85</v>
      </c>
      <c r="AC334" s="72">
        <v>0</v>
      </c>
      <c r="AD334" s="73">
        <f>IF(COUNTIFS($D$2:$D334,$D334)=1,SUMIFS(AC:AC,$D:$D,$D334),0)</f>
        <v>0</v>
      </c>
      <c r="AE334" s="73">
        <f>IF(COUNTIFS($D$2:$D334,$D334)=1,SUMIFS(AA:AA,$D:$D,$D334),0)</f>
        <v>0</v>
      </c>
      <c r="AF334" s="73">
        <f t="shared" si="135"/>
        <v>0</v>
      </c>
      <c r="AG334" s="73">
        <f t="shared" si="136"/>
        <v>0</v>
      </c>
      <c r="AH334" s="73">
        <f>IF(COUNTIFS($D$2:$D334,$D334)=1,SUMIFS(AG:AG,$D:$D,$D334),0)</f>
        <v>0</v>
      </c>
      <c r="AI334" s="65">
        <f t="shared" si="148"/>
        <v>2026</v>
      </c>
      <c r="AJ334" s="74">
        <f>AH334/VLOOKUP(AI334,SALARIOS!$A$1:$B$4,2,0)</f>
        <v>0</v>
      </c>
      <c r="AK334" s="72">
        <v>0</v>
      </c>
      <c r="AL334" s="72">
        <v>0</v>
      </c>
      <c r="AM334" s="72">
        <v>0</v>
      </c>
      <c r="AN334" s="72">
        <v>0</v>
      </c>
      <c r="AO334" s="73">
        <f t="shared" si="137"/>
        <v>0</v>
      </c>
      <c r="AP334" s="73">
        <f t="shared" si="138"/>
        <v>0</v>
      </c>
      <c r="AQ334" s="73">
        <f t="shared" si="139"/>
        <v>0</v>
      </c>
      <c r="AR334" s="73">
        <f>VALUE(IF(COUNTIFS($D$2:$D334,$D334)=1,MAX(0,SUMIFS(AP:AP,$D:$D,$D334)),0))</f>
        <v>0</v>
      </c>
      <c r="AS334" s="73">
        <f t="shared" si="147"/>
        <v>0</v>
      </c>
      <c r="AT334" s="73">
        <f>IF(COUNTIFS($D$2:$D334,$D334)=1,SUMIFS(AS:AS,$D:$D,$D334),0)</f>
        <v>0</v>
      </c>
      <c r="AU334" s="73">
        <f t="shared" si="140"/>
        <v>0</v>
      </c>
      <c r="AV334" s="73">
        <f t="shared" si="141"/>
        <v>0</v>
      </c>
      <c r="AW334" s="41">
        <f>SUMIFS(Combinaciones!$K:$K,Combinaciones!$A:$A,I334,Combinaciones!$B:$B,J334,Combinaciones!$F:$F,O334)*M334</f>
        <v>131748552</v>
      </c>
      <c r="AX334" s="73">
        <f>IF(COUNTIFS($D$2:$D334,$D334)=1,SUMIFS(AW:AW,$D:$D,$D334),0)</f>
        <v>0</v>
      </c>
      <c r="AY334" s="72">
        <v>0</v>
      </c>
      <c r="AZ334" s="71" t="s">
        <v>85</v>
      </c>
      <c r="BA334" s="75"/>
      <c r="BB334" s="73">
        <f t="shared" si="149"/>
        <v>0</v>
      </c>
      <c r="BC334" s="72">
        <v>0</v>
      </c>
      <c r="BD334" s="76">
        <f t="shared" si="142"/>
        <v>131748552</v>
      </c>
      <c r="BE334" s="73">
        <f>IF(COUNTIFS($D$2:$D334,$D334)=1,SUMIFS(BD:BD,$D:$D,$D334),0)</f>
        <v>0</v>
      </c>
      <c r="BF334" s="66">
        <v>0.02</v>
      </c>
      <c r="BG334" s="73">
        <f t="shared" si="145"/>
        <v>0</v>
      </c>
      <c r="BH334" s="73">
        <f>IF(COUNTIFS($D$2:$D334,$D334)=1,SUMIFS(BG:BG,$D:$D,$D334),0)</f>
        <v>0</v>
      </c>
      <c r="BI334" s="73">
        <f t="shared" si="150"/>
        <v>0</v>
      </c>
      <c r="BJ334" s="77">
        <f t="shared" si="143"/>
        <v>0</v>
      </c>
      <c r="BK334" s="44">
        <f t="shared" si="151"/>
        <v>131748552</v>
      </c>
      <c r="BL334" s="77">
        <f t="shared" si="152"/>
        <v>1080325979.4000001</v>
      </c>
      <c r="BM334" s="73" t="str">
        <f>IF(COUNTIF($D$3:D334,D334)=1,BL334,"")</f>
        <v/>
      </c>
      <c r="BN334" s="41">
        <f t="shared" si="153"/>
        <v>0</v>
      </c>
      <c r="BO334" s="41">
        <f t="shared" si="154"/>
        <v>0</v>
      </c>
      <c r="BP334" s="77">
        <f t="shared" si="155"/>
        <v>0</v>
      </c>
      <c r="BQ334" s="77">
        <f t="shared" si="156"/>
        <v>0</v>
      </c>
      <c r="BR334" s="44" t="str">
        <f t="shared" si="157"/>
        <v/>
      </c>
      <c r="BS334" s="77" t="str">
        <f t="shared" si="144"/>
        <v/>
      </c>
      <c r="BT334" s="77">
        <f t="shared" si="158"/>
        <v>0</v>
      </c>
      <c r="BU334" s="77" t="str">
        <f t="shared" si="159"/>
        <v/>
      </c>
    </row>
    <row r="335" spans="1:73" hidden="1">
      <c r="A335" s="95" t="s">
        <v>76</v>
      </c>
      <c r="B335" s="67">
        <v>169</v>
      </c>
      <c r="C335" s="67" t="s">
        <v>77</v>
      </c>
      <c r="D335" s="68">
        <v>5010942026</v>
      </c>
      <c r="E335" s="68" t="str">
        <f t="shared" si="146"/>
        <v/>
      </c>
      <c r="F335" s="62"/>
      <c r="G335" s="67" t="s">
        <v>133</v>
      </c>
      <c r="H335" s="67" t="s">
        <v>338</v>
      </c>
      <c r="I335" s="67" t="s">
        <v>80</v>
      </c>
      <c r="J335" s="67" t="s">
        <v>81</v>
      </c>
      <c r="K335" s="38" t="str">
        <f>INDEX('[3]Zonificación '!$AK:$AK,MATCH(D335,'[3]Zonificación '!$B:$B,0))</f>
        <v>OPERADOR COMPONENTE PEDAGOGICO CON ALIMENTOS</v>
      </c>
      <c r="L335" s="67">
        <v>1</v>
      </c>
      <c r="M335" s="38">
        <f>SUMIFS(
   zonificación!$AA:$AA,
   zonificación!$A:$A,B335,
   zonificación!$K:$K, G335,
   zonificación!$I:$I,H335,
   zonificación!$W:$W, I335, zonificación!$AK:$AK, J335)</f>
        <v>113</v>
      </c>
      <c r="N335" s="69">
        <f>IF(COUNTIFS($D$2:$D335,D335)=1,SUMIFS($M:$M,D:D,D335),0)</f>
        <v>0</v>
      </c>
      <c r="O335" s="62">
        <v>3</v>
      </c>
      <c r="P335" s="67">
        <f>IF(COUNTIFS($D$2:$D335,D335)=1,SUMIFS($L:$L,D:D,D335),0)</f>
        <v>0</v>
      </c>
      <c r="Q335" s="70">
        <f>IF(COUNTIFS($D$2:$D335,D335)=1,SUMIFS($N:$N,D:D,D335),0)</f>
        <v>0</v>
      </c>
      <c r="R335" s="67" t="s">
        <v>82</v>
      </c>
      <c r="S335" s="67">
        <v>900429060</v>
      </c>
      <c r="T335" s="110">
        <v>900429060</v>
      </c>
      <c r="U335" s="67" t="s">
        <v>189</v>
      </c>
      <c r="V335" s="110" t="s">
        <v>189</v>
      </c>
      <c r="W335" s="67" t="s">
        <v>84</v>
      </c>
      <c r="X335" s="97">
        <v>46326</v>
      </c>
      <c r="Y335" s="72">
        <v>0</v>
      </c>
      <c r="Z335" s="73">
        <f>IF(COUNTIFS($D$2:$D335,$D335)=1,SUMIFS(Y:Y,$D:$D,$D335),0)</f>
        <v>0</v>
      </c>
      <c r="AA335" s="72">
        <v>0</v>
      </c>
      <c r="AB335" s="71" t="s">
        <v>85</v>
      </c>
      <c r="AC335" s="72">
        <v>0</v>
      </c>
      <c r="AD335" s="73">
        <f>IF(COUNTIFS($D$2:$D335,$D335)=1,SUMIFS(AC:AC,$D:$D,$D335),0)</f>
        <v>0</v>
      </c>
      <c r="AE335" s="73">
        <f>IF(COUNTIFS($D$2:$D335,$D335)=1,SUMIFS(AA:AA,$D:$D,$D335),0)</f>
        <v>0</v>
      </c>
      <c r="AF335" s="73">
        <f t="shared" si="135"/>
        <v>0</v>
      </c>
      <c r="AG335" s="73">
        <f t="shared" si="136"/>
        <v>0</v>
      </c>
      <c r="AH335" s="73">
        <f>IF(COUNTIFS($D$2:$D335,$D335)=1,SUMIFS(AG:AG,$D:$D,$D335),0)</f>
        <v>0</v>
      </c>
      <c r="AI335" s="65">
        <f t="shared" si="148"/>
        <v>2026</v>
      </c>
      <c r="AJ335" s="74">
        <f>AH335/VLOOKUP(AI335,SALARIOS!$A$1:$B$4,2,0)</f>
        <v>0</v>
      </c>
      <c r="AK335" s="72">
        <v>0</v>
      </c>
      <c r="AL335" s="72">
        <v>0</v>
      </c>
      <c r="AM335" s="72">
        <v>0</v>
      </c>
      <c r="AN335" s="72">
        <v>0</v>
      </c>
      <c r="AO335" s="73">
        <f t="shared" si="137"/>
        <v>0</v>
      </c>
      <c r="AP335" s="73">
        <f t="shared" si="138"/>
        <v>0</v>
      </c>
      <c r="AQ335" s="73">
        <f t="shared" si="139"/>
        <v>0</v>
      </c>
      <c r="AR335" s="73">
        <f>VALUE(IF(COUNTIFS($D$2:$D335,$D335)=1,MAX(0,SUMIFS(AP:AP,$D:$D,$D335)),0))</f>
        <v>0</v>
      </c>
      <c r="AS335" s="73">
        <f t="shared" si="147"/>
        <v>0</v>
      </c>
      <c r="AT335" s="73">
        <f>IF(COUNTIFS($D$2:$D335,$D335)=1,SUMIFS(AS:AS,$D:$D,$D335),0)</f>
        <v>0</v>
      </c>
      <c r="AU335" s="73">
        <f t="shared" si="140"/>
        <v>0</v>
      </c>
      <c r="AV335" s="73">
        <f t="shared" si="141"/>
        <v>0</v>
      </c>
      <c r="AW335" s="41">
        <f>SUMIFS(Combinaciones!$K:$K,Combinaciones!$A:$A,I335,Combinaciones!$B:$B,J335,Combinaciones!$F:$F,O335)*M335</f>
        <v>190866492</v>
      </c>
      <c r="AX335" s="73">
        <f>IF(COUNTIFS($D$2:$D335,$D335)=1,SUMIFS(AW:AW,$D:$D,$D335),0)</f>
        <v>0</v>
      </c>
      <c r="AY335" s="72">
        <v>0</v>
      </c>
      <c r="AZ335" s="71" t="s">
        <v>85</v>
      </c>
      <c r="BA335" s="75"/>
      <c r="BB335" s="73">
        <f t="shared" si="149"/>
        <v>0</v>
      </c>
      <c r="BC335" s="72">
        <v>0</v>
      </c>
      <c r="BD335" s="76">
        <f t="shared" si="142"/>
        <v>190866492</v>
      </c>
      <c r="BE335" s="73">
        <f>IF(COUNTIFS($D$2:$D335,$D335)=1,SUMIFS(BD:BD,$D:$D,$D335),0)</f>
        <v>0</v>
      </c>
      <c r="BF335" s="66">
        <v>0.02</v>
      </c>
      <c r="BG335" s="73">
        <f t="shared" si="145"/>
        <v>0</v>
      </c>
      <c r="BH335" s="73">
        <f>IF(COUNTIFS($D$2:$D335,$D335)=1,SUMIFS(BG:BG,$D:$D,$D335),0)</f>
        <v>0</v>
      </c>
      <c r="BI335" s="73">
        <f t="shared" si="150"/>
        <v>0</v>
      </c>
      <c r="BJ335" s="77">
        <f t="shared" si="143"/>
        <v>0</v>
      </c>
      <c r="BK335" s="44">
        <f t="shared" si="151"/>
        <v>190866492</v>
      </c>
      <c r="BL335" s="77">
        <f t="shared" si="152"/>
        <v>1080325979.4000001</v>
      </c>
      <c r="BM335" s="73" t="str">
        <f>IF(COUNTIF($D$3:D335,D335)=1,BL335,"")</f>
        <v/>
      </c>
      <c r="BN335" s="41">
        <f t="shared" si="153"/>
        <v>0</v>
      </c>
      <c r="BO335" s="41">
        <f t="shared" si="154"/>
        <v>0</v>
      </c>
      <c r="BP335" s="77">
        <f t="shared" si="155"/>
        <v>0</v>
      </c>
      <c r="BQ335" s="77">
        <f t="shared" si="156"/>
        <v>0</v>
      </c>
      <c r="BR335" s="44" t="str">
        <f t="shared" si="157"/>
        <v/>
      </c>
      <c r="BS335" s="77" t="str">
        <f t="shared" si="144"/>
        <v/>
      </c>
      <c r="BT335" s="77">
        <f t="shared" si="158"/>
        <v>0</v>
      </c>
      <c r="BU335" s="77" t="str">
        <f t="shared" si="159"/>
        <v/>
      </c>
    </row>
    <row r="336" spans="1:73" hidden="1">
      <c r="A336" s="95" t="s">
        <v>76</v>
      </c>
      <c r="B336" s="67">
        <v>170</v>
      </c>
      <c r="C336" s="67" t="s">
        <v>77</v>
      </c>
      <c r="D336" s="68">
        <v>5011082026</v>
      </c>
      <c r="E336" s="68" t="str">
        <f t="shared" si="146"/>
        <v/>
      </c>
      <c r="F336" s="62"/>
      <c r="G336" s="67" t="s">
        <v>133</v>
      </c>
      <c r="H336" s="67" t="s">
        <v>337</v>
      </c>
      <c r="I336" s="67" t="s">
        <v>118</v>
      </c>
      <c r="J336" s="67" t="s">
        <v>81</v>
      </c>
      <c r="K336" s="38" t="str">
        <f>INDEX('[3]Zonificación '!$AK:$AK,MATCH(D336,'[3]Zonificación '!$B:$B,0))</f>
        <v>OPERADOR COMPONENTE PEDAGOGICO CON ALIMENTOS</v>
      </c>
      <c r="L336" s="67">
        <v>6</v>
      </c>
      <c r="M336" s="38">
        <f>SUMIFS(
   zonificación!$AA:$AA,
   zonificación!$A:$A,B336,
   zonificación!$K:$K, G336,
   zonificación!$I:$I,H336,
   zonificación!$W:$W, I336, zonificación!$AK:$AK, J336)</f>
        <v>160</v>
      </c>
      <c r="N336" s="69">
        <f>IF(COUNTIFS($D$2:$D336,D336)=1,SUMIFS($M:$M,D:D,D336),0)</f>
        <v>630</v>
      </c>
      <c r="O336" s="62">
        <v>3</v>
      </c>
      <c r="P336" s="67">
        <f>IF(COUNTIFS($D$2:$D336,D336)=1,SUMIFS($L:$L,D:D,D336),0)</f>
        <v>30</v>
      </c>
      <c r="Q336" s="70">
        <f>IF(COUNTIFS($D$2:$D336,D336)=1,SUMIFS($N:$N,D:D,D336),0)</f>
        <v>630</v>
      </c>
      <c r="R336" s="67" t="s">
        <v>82</v>
      </c>
      <c r="S336" s="67">
        <v>901783142</v>
      </c>
      <c r="T336" s="110">
        <v>901783142</v>
      </c>
      <c r="U336" s="67" t="s">
        <v>339</v>
      </c>
      <c r="V336" s="110" t="s">
        <v>340</v>
      </c>
      <c r="W336" s="67" t="s">
        <v>120</v>
      </c>
      <c r="X336" s="97">
        <v>46326</v>
      </c>
      <c r="Y336" s="72">
        <v>0</v>
      </c>
      <c r="Z336" s="73">
        <f>IF(COUNTIFS($D$2:$D336,$D336)=1,SUMIFS(Y:Y,$D:$D,$D336),0)</f>
        <v>0</v>
      </c>
      <c r="AA336" s="72">
        <v>0</v>
      </c>
      <c r="AB336" s="71" t="s">
        <v>85</v>
      </c>
      <c r="AC336" s="72">
        <v>0</v>
      </c>
      <c r="AD336" s="73">
        <f>IF(COUNTIFS($D$2:$D336,$D336)=1,SUMIFS(AC:AC,$D:$D,$D336),0)</f>
        <v>0</v>
      </c>
      <c r="AE336" s="73">
        <f>IF(COUNTIFS($D$2:$D336,$D336)=1,SUMIFS(AA:AA,$D:$D,$D336),0)</f>
        <v>0</v>
      </c>
      <c r="AF336" s="73">
        <f t="shared" si="135"/>
        <v>0</v>
      </c>
      <c r="AG336" s="73">
        <f t="shared" si="136"/>
        <v>0</v>
      </c>
      <c r="AH336" s="73">
        <f>IF(COUNTIFS($D$2:$D336,$D336)=1,SUMIFS(AG:AG,$D:$D,$D336),0)</f>
        <v>0</v>
      </c>
      <c r="AI336" s="65">
        <f t="shared" si="148"/>
        <v>2026</v>
      </c>
      <c r="AJ336" s="74">
        <f>AH336/VLOOKUP(AI336,SALARIOS!$A$1:$B$4,2,0)</f>
        <v>0</v>
      </c>
      <c r="AK336" s="72">
        <v>0</v>
      </c>
      <c r="AL336" s="72">
        <v>0</v>
      </c>
      <c r="AM336" s="72">
        <v>0</v>
      </c>
      <c r="AN336" s="72">
        <v>0</v>
      </c>
      <c r="AO336" s="73">
        <f t="shared" si="137"/>
        <v>0</v>
      </c>
      <c r="AP336" s="73">
        <f t="shared" si="138"/>
        <v>0</v>
      </c>
      <c r="AQ336" s="73">
        <f t="shared" si="139"/>
        <v>0</v>
      </c>
      <c r="AR336" s="73">
        <f>VALUE(IF(COUNTIFS($D$2:$D336,$D336)=1,MAX(0,SUMIFS(AP:AP,$D:$D,$D336)),0))</f>
        <v>0</v>
      </c>
      <c r="AS336" s="73">
        <f t="shared" si="147"/>
        <v>0</v>
      </c>
      <c r="AT336" s="73">
        <f>IF(COUNTIFS($D$2:$D336,$D336)=1,SUMIFS(AS:AS,$D:$D,$D336),0)</f>
        <v>0</v>
      </c>
      <c r="AU336" s="73">
        <f t="shared" si="140"/>
        <v>0</v>
      </c>
      <c r="AV336" s="73">
        <f t="shared" si="141"/>
        <v>0</v>
      </c>
      <c r="AW336" s="41">
        <f>SUMIFS(Combinaciones!$K:$K,Combinaciones!$A:$A,I336,Combinaciones!$B:$B,J336,Combinaciones!$F:$F,O336)*M336</f>
        <v>234165920</v>
      </c>
      <c r="AX336" s="73">
        <f>IF(COUNTIFS($D$2:$D336,$D336)=1,SUMIFS(AW:AW,$D:$D,$D336),0)</f>
        <v>876881310</v>
      </c>
      <c r="AY336" s="72">
        <v>0</v>
      </c>
      <c r="AZ336" s="71" t="s">
        <v>85</v>
      </c>
      <c r="BA336" s="75"/>
      <c r="BB336" s="73">
        <f t="shared" si="149"/>
        <v>0</v>
      </c>
      <c r="BC336" s="72">
        <v>0</v>
      </c>
      <c r="BD336" s="76">
        <f t="shared" si="142"/>
        <v>234165920</v>
      </c>
      <c r="BE336" s="73">
        <f>IF(COUNTIFS($D$2:$D336,$D336)=1,SUMIFS(BD:BD,$D:$D,$D336),0)</f>
        <v>876881310</v>
      </c>
      <c r="BF336" s="66">
        <v>0.02</v>
      </c>
      <c r="BG336" s="73">
        <f t="shared" si="145"/>
        <v>17537626.199999999</v>
      </c>
      <c r="BH336" s="73">
        <f>IF(COUNTIFS($D$2:$D336,$D336)=1,SUMIFS(BG:BG,$D:$D,$D336),0)</f>
        <v>17537626.199999999</v>
      </c>
      <c r="BI336" s="73">
        <f t="shared" si="150"/>
        <v>894418936.20000005</v>
      </c>
      <c r="BJ336" s="77">
        <f t="shared" si="143"/>
        <v>510.83236166439644</v>
      </c>
      <c r="BK336" s="44">
        <f t="shared" si="151"/>
        <v>234165920</v>
      </c>
      <c r="BL336" s="77">
        <f t="shared" si="152"/>
        <v>876881310</v>
      </c>
      <c r="BM336" s="73">
        <f>IF(COUNTIF($D$3:D336,D336)=1,BL336,"")</f>
        <v>876881310</v>
      </c>
      <c r="BN336" s="41">
        <f t="shared" si="153"/>
        <v>17537626.199999999</v>
      </c>
      <c r="BO336" s="41">
        <f t="shared" si="154"/>
        <v>894418936.20000005</v>
      </c>
      <c r="BP336" s="77">
        <f t="shared" si="155"/>
        <v>0</v>
      </c>
      <c r="BQ336" s="77">
        <f t="shared" si="156"/>
        <v>510.83236166439644</v>
      </c>
      <c r="BR336" s="44" t="str">
        <f t="shared" si="157"/>
        <v/>
      </c>
      <c r="BS336" s="77" t="str">
        <f t="shared" si="144"/>
        <v/>
      </c>
      <c r="BT336" s="77">
        <f t="shared" si="158"/>
        <v>510.83236166439644</v>
      </c>
      <c r="BU336" s="77" t="str">
        <f t="shared" si="159"/>
        <v/>
      </c>
    </row>
    <row r="337" spans="1:73" hidden="1">
      <c r="A337" s="95" t="s">
        <v>76</v>
      </c>
      <c r="B337" s="67">
        <v>170</v>
      </c>
      <c r="C337" s="67" t="s">
        <v>77</v>
      </c>
      <c r="D337" s="68">
        <v>5011082026</v>
      </c>
      <c r="E337" s="68" t="str">
        <f t="shared" si="146"/>
        <v/>
      </c>
      <c r="F337" s="62"/>
      <c r="G337" s="67" t="s">
        <v>133</v>
      </c>
      <c r="H337" s="67" t="s">
        <v>337</v>
      </c>
      <c r="I337" s="67" t="s">
        <v>86</v>
      </c>
      <c r="J337" s="67" t="s">
        <v>81</v>
      </c>
      <c r="K337" s="38" t="str">
        <f>INDEX('[3]Zonificación '!$AK:$AK,MATCH(D337,'[3]Zonificación '!$B:$B,0))</f>
        <v>OPERADOR COMPONENTE PEDAGOGICO CON ALIMENTOS</v>
      </c>
      <c r="L337" s="67">
        <v>5</v>
      </c>
      <c r="M337" s="38">
        <f>SUMIFS(
   zonificación!$AA:$AA,
   zonificación!$A:$A,B337,
   zonificación!$K:$K, G337,
   zonificación!$I:$I,H337,
   zonificación!$W:$W, I337, zonificación!$AK:$AK, J337)</f>
        <v>155</v>
      </c>
      <c r="N337" s="69">
        <f>IF(COUNTIFS($D$2:$D337,D337)=1,SUMIFS($M:$M,D:D,D337),0)</f>
        <v>0</v>
      </c>
      <c r="O337" s="62">
        <v>3</v>
      </c>
      <c r="P337" s="67">
        <f>IF(COUNTIFS($D$2:$D337,D337)=1,SUMIFS($L:$L,D:D,D337),0)</f>
        <v>0</v>
      </c>
      <c r="Q337" s="70">
        <f>IF(COUNTIFS($D$2:$D337,D337)=1,SUMIFS($N:$N,D:D,D337),0)</f>
        <v>0</v>
      </c>
      <c r="R337" s="67" t="s">
        <v>82</v>
      </c>
      <c r="S337" s="67">
        <v>901783142</v>
      </c>
      <c r="T337" s="110">
        <v>901783142</v>
      </c>
      <c r="U337" s="67" t="s">
        <v>339</v>
      </c>
      <c r="V337" s="110" t="s">
        <v>340</v>
      </c>
      <c r="W337" s="67" t="s">
        <v>87</v>
      </c>
      <c r="X337" s="97">
        <v>46326</v>
      </c>
      <c r="Y337" s="72">
        <v>0</v>
      </c>
      <c r="Z337" s="73">
        <f>IF(COUNTIFS($D$2:$D337,$D337)=1,SUMIFS(Y:Y,$D:$D,$D337),0)</f>
        <v>0</v>
      </c>
      <c r="AA337" s="72">
        <v>0</v>
      </c>
      <c r="AB337" s="71" t="s">
        <v>85</v>
      </c>
      <c r="AC337" s="72">
        <v>0</v>
      </c>
      <c r="AD337" s="73">
        <f>IF(COUNTIFS($D$2:$D337,$D337)=1,SUMIFS(AC:AC,$D:$D,$D337),0)</f>
        <v>0</v>
      </c>
      <c r="AE337" s="73">
        <f>IF(COUNTIFS($D$2:$D337,$D337)=1,SUMIFS(AA:AA,$D:$D,$D337),0)</f>
        <v>0</v>
      </c>
      <c r="AF337" s="73">
        <f t="shared" si="135"/>
        <v>0</v>
      </c>
      <c r="AG337" s="73">
        <f t="shared" si="136"/>
        <v>0</v>
      </c>
      <c r="AH337" s="73">
        <f>IF(COUNTIFS($D$2:$D337,$D337)=1,SUMIFS(AG:AG,$D:$D,$D337),0)</f>
        <v>0</v>
      </c>
      <c r="AI337" s="65">
        <f t="shared" si="148"/>
        <v>2026</v>
      </c>
      <c r="AJ337" s="74">
        <f>AH337/VLOOKUP(AI337,SALARIOS!$A$1:$B$4,2,0)</f>
        <v>0</v>
      </c>
      <c r="AK337" s="72">
        <v>0</v>
      </c>
      <c r="AL337" s="72">
        <v>0</v>
      </c>
      <c r="AM337" s="72">
        <v>0</v>
      </c>
      <c r="AN337" s="72">
        <v>0</v>
      </c>
      <c r="AO337" s="73">
        <f t="shared" si="137"/>
        <v>0</v>
      </c>
      <c r="AP337" s="73">
        <f t="shared" si="138"/>
        <v>0</v>
      </c>
      <c r="AQ337" s="73">
        <f t="shared" si="139"/>
        <v>0</v>
      </c>
      <c r="AR337" s="73">
        <f>VALUE(IF(COUNTIFS($D$2:$D337,$D337)=1,MAX(0,SUMIFS(AP:AP,$D:$D,$D337)),0))</f>
        <v>0</v>
      </c>
      <c r="AS337" s="73">
        <f t="shared" si="147"/>
        <v>0</v>
      </c>
      <c r="AT337" s="73">
        <f>IF(COUNTIFS($D$2:$D337,$D337)=1,SUMIFS(AS:AS,$D:$D,$D337),0)</f>
        <v>0</v>
      </c>
      <c r="AU337" s="73">
        <f t="shared" si="140"/>
        <v>0</v>
      </c>
      <c r="AV337" s="73">
        <f t="shared" si="141"/>
        <v>0</v>
      </c>
      <c r="AW337" s="41">
        <f>SUMIFS(Combinaciones!$K:$K,Combinaciones!$A:$A,I337,Combinaciones!$B:$B,J337,Combinaciones!$F:$F,O337)*M337</f>
        <v>191859310</v>
      </c>
      <c r="AX337" s="73">
        <f>IF(COUNTIFS($D$2:$D337,$D337)=1,SUMIFS(AW:AW,$D:$D,$D337),0)</f>
        <v>0</v>
      </c>
      <c r="AY337" s="72">
        <v>0</v>
      </c>
      <c r="AZ337" s="71" t="s">
        <v>85</v>
      </c>
      <c r="BA337" s="75"/>
      <c r="BB337" s="73">
        <f t="shared" si="149"/>
        <v>0</v>
      </c>
      <c r="BC337" s="72">
        <v>0</v>
      </c>
      <c r="BD337" s="76">
        <f t="shared" si="142"/>
        <v>191859310</v>
      </c>
      <c r="BE337" s="73">
        <f>IF(COUNTIFS($D$2:$D337,$D337)=1,SUMIFS(BD:BD,$D:$D,$D337),0)</f>
        <v>0</v>
      </c>
      <c r="BF337" s="66">
        <v>0.02</v>
      </c>
      <c r="BG337" s="73">
        <f t="shared" si="145"/>
        <v>0</v>
      </c>
      <c r="BH337" s="73">
        <f>IF(COUNTIFS($D$2:$D337,$D337)=1,SUMIFS(BG:BG,$D:$D,$D337),0)</f>
        <v>0</v>
      </c>
      <c r="BI337" s="73">
        <f t="shared" si="150"/>
        <v>0</v>
      </c>
      <c r="BJ337" s="77">
        <f t="shared" si="143"/>
        <v>0</v>
      </c>
      <c r="BK337" s="44">
        <f t="shared" si="151"/>
        <v>191859310</v>
      </c>
      <c r="BL337" s="77">
        <f t="shared" si="152"/>
        <v>876881310</v>
      </c>
      <c r="BM337" s="73" t="str">
        <f>IF(COUNTIF($D$3:D337,D337)=1,BL337,"")</f>
        <v/>
      </c>
      <c r="BN337" s="41">
        <f t="shared" si="153"/>
        <v>0</v>
      </c>
      <c r="BO337" s="41">
        <f t="shared" si="154"/>
        <v>0</v>
      </c>
      <c r="BP337" s="77">
        <f t="shared" si="155"/>
        <v>0</v>
      </c>
      <c r="BQ337" s="77">
        <f t="shared" si="156"/>
        <v>0</v>
      </c>
      <c r="BR337" s="44" t="str">
        <f t="shared" si="157"/>
        <v/>
      </c>
      <c r="BS337" s="77" t="str">
        <f t="shared" si="144"/>
        <v/>
      </c>
      <c r="BT337" s="77">
        <f t="shared" si="158"/>
        <v>0</v>
      </c>
      <c r="BU337" s="77" t="str">
        <f t="shared" si="159"/>
        <v/>
      </c>
    </row>
    <row r="338" spans="1:73" hidden="1">
      <c r="A338" s="95" t="s">
        <v>76</v>
      </c>
      <c r="B338" s="67">
        <v>170</v>
      </c>
      <c r="C338" s="67" t="s">
        <v>77</v>
      </c>
      <c r="D338" s="68">
        <v>5011082026</v>
      </c>
      <c r="E338" s="68" t="str">
        <f t="shared" si="146"/>
        <v/>
      </c>
      <c r="F338" s="62"/>
      <c r="G338" s="67" t="s">
        <v>133</v>
      </c>
      <c r="H338" s="67" t="s">
        <v>338</v>
      </c>
      <c r="I338" s="67" t="s">
        <v>118</v>
      </c>
      <c r="J338" s="67" t="s">
        <v>81</v>
      </c>
      <c r="K338" s="38" t="str">
        <f>INDEX('[3]Zonificación '!$AK:$AK,MATCH(D338,'[3]Zonificación '!$B:$B,0))</f>
        <v>OPERADOR COMPONENTE PEDAGOGICO CON ALIMENTOS</v>
      </c>
      <c r="L338" s="67">
        <v>18</v>
      </c>
      <c r="M338" s="38">
        <f>SUMIFS(
   zonificación!$AA:$AA,
   zonificación!$A:$A,B338,
   zonificación!$K:$K, G338,
   zonificación!$I:$I,H338,
   zonificación!$W:$W, I338, zonificación!$AK:$AK, J338)</f>
        <v>270</v>
      </c>
      <c r="N338" s="69">
        <f>IF(COUNTIFS($D$2:$D338,D338)=1,SUMIFS($M:$M,D:D,D338),0)</f>
        <v>0</v>
      </c>
      <c r="O338" s="62">
        <v>3</v>
      </c>
      <c r="P338" s="67">
        <f>IF(COUNTIFS($D$2:$D338,D338)=1,SUMIFS($L:$L,D:D,D338),0)</f>
        <v>0</v>
      </c>
      <c r="Q338" s="70">
        <f>IF(COUNTIFS($D$2:$D338,D338)=1,SUMIFS($N:$N,D:D,D338),0)</f>
        <v>0</v>
      </c>
      <c r="R338" s="67" t="s">
        <v>82</v>
      </c>
      <c r="S338" s="67">
        <v>901783142</v>
      </c>
      <c r="T338" s="110">
        <v>901783142</v>
      </c>
      <c r="U338" s="67" t="s">
        <v>339</v>
      </c>
      <c r="V338" s="110" t="s">
        <v>340</v>
      </c>
      <c r="W338" s="67" t="s">
        <v>120</v>
      </c>
      <c r="X338" s="97">
        <v>46326</v>
      </c>
      <c r="Y338" s="72">
        <v>0</v>
      </c>
      <c r="Z338" s="73">
        <f>IF(COUNTIFS($D$2:$D338,$D338)=1,SUMIFS(Y:Y,$D:$D,$D338),0)</f>
        <v>0</v>
      </c>
      <c r="AA338" s="72">
        <v>0</v>
      </c>
      <c r="AB338" s="71" t="s">
        <v>85</v>
      </c>
      <c r="AC338" s="72">
        <v>0</v>
      </c>
      <c r="AD338" s="73">
        <f>IF(COUNTIFS($D$2:$D338,$D338)=1,SUMIFS(AC:AC,$D:$D,$D338),0)</f>
        <v>0</v>
      </c>
      <c r="AE338" s="73">
        <f>IF(COUNTIFS($D$2:$D338,$D338)=1,SUMIFS(AA:AA,$D:$D,$D338),0)</f>
        <v>0</v>
      </c>
      <c r="AF338" s="73">
        <f t="shared" si="135"/>
        <v>0</v>
      </c>
      <c r="AG338" s="73">
        <f t="shared" si="136"/>
        <v>0</v>
      </c>
      <c r="AH338" s="73">
        <f>IF(COUNTIFS($D$2:$D338,$D338)=1,SUMIFS(AG:AG,$D:$D,$D338),0)</f>
        <v>0</v>
      </c>
      <c r="AI338" s="65">
        <f t="shared" si="148"/>
        <v>2026</v>
      </c>
      <c r="AJ338" s="74">
        <f>AH338/VLOOKUP(AI338,SALARIOS!$A$1:$B$4,2,0)</f>
        <v>0</v>
      </c>
      <c r="AK338" s="72">
        <v>0</v>
      </c>
      <c r="AL338" s="72">
        <v>0</v>
      </c>
      <c r="AM338" s="72">
        <v>0</v>
      </c>
      <c r="AN338" s="72">
        <v>0</v>
      </c>
      <c r="AO338" s="73">
        <f t="shared" si="137"/>
        <v>0</v>
      </c>
      <c r="AP338" s="73">
        <f t="shared" si="138"/>
        <v>0</v>
      </c>
      <c r="AQ338" s="73">
        <f t="shared" si="139"/>
        <v>0</v>
      </c>
      <c r="AR338" s="73">
        <f>VALUE(IF(COUNTIFS($D$2:$D338,$D338)=1,MAX(0,SUMIFS(AP:AP,$D:$D,$D338)),0))</f>
        <v>0</v>
      </c>
      <c r="AS338" s="73">
        <f t="shared" si="147"/>
        <v>0</v>
      </c>
      <c r="AT338" s="73">
        <f>IF(COUNTIFS($D$2:$D338,$D338)=1,SUMIFS(AS:AS,$D:$D,$D338),0)</f>
        <v>0</v>
      </c>
      <c r="AU338" s="73">
        <f t="shared" si="140"/>
        <v>0</v>
      </c>
      <c r="AV338" s="73">
        <f t="shared" si="141"/>
        <v>0</v>
      </c>
      <c r="AW338" s="41">
        <f>SUMIFS(Combinaciones!$K:$K,Combinaciones!$A:$A,I338,Combinaciones!$B:$B,J338,Combinaciones!$F:$F,O338)*M338</f>
        <v>395154990</v>
      </c>
      <c r="AX338" s="73">
        <f>IF(COUNTIFS($D$2:$D338,$D338)=1,SUMIFS(AW:AW,$D:$D,$D338),0)</f>
        <v>0</v>
      </c>
      <c r="AY338" s="72">
        <v>0</v>
      </c>
      <c r="AZ338" s="71" t="s">
        <v>85</v>
      </c>
      <c r="BA338" s="75"/>
      <c r="BB338" s="73">
        <f t="shared" si="149"/>
        <v>0</v>
      </c>
      <c r="BC338" s="72">
        <v>0</v>
      </c>
      <c r="BD338" s="76">
        <f t="shared" si="142"/>
        <v>395154990</v>
      </c>
      <c r="BE338" s="73">
        <f>IF(COUNTIFS($D$2:$D338,$D338)=1,SUMIFS(BD:BD,$D:$D,$D338),0)</f>
        <v>0</v>
      </c>
      <c r="BF338" s="66">
        <v>0.02</v>
      </c>
      <c r="BG338" s="73">
        <f t="shared" si="145"/>
        <v>0</v>
      </c>
      <c r="BH338" s="73">
        <f>IF(COUNTIFS($D$2:$D338,$D338)=1,SUMIFS(BG:BG,$D:$D,$D338),0)</f>
        <v>0</v>
      </c>
      <c r="BI338" s="73">
        <f t="shared" si="150"/>
        <v>0</v>
      </c>
      <c r="BJ338" s="77">
        <f t="shared" si="143"/>
        <v>0</v>
      </c>
      <c r="BK338" s="44">
        <f t="shared" si="151"/>
        <v>395154990</v>
      </c>
      <c r="BL338" s="77">
        <f t="shared" si="152"/>
        <v>876881310</v>
      </c>
      <c r="BM338" s="73" t="str">
        <f>IF(COUNTIF($D$3:D338,D338)=1,BL338,"")</f>
        <v/>
      </c>
      <c r="BN338" s="41">
        <f t="shared" si="153"/>
        <v>0</v>
      </c>
      <c r="BO338" s="41">
        <f t="shared" si="154"/>
        <v>0</v>
      </c>
      <c r="BP338" s="77">
        <f t="shared" si="155"/>
        <v>0</v>
      </c>
      <c r="BQ338" s="77">
        <f t="shared" si="156"/>
        <v>0</v>
      </c>
      <c r="BR338" s="44" t="str">
        <f t="shared" si="157"/>
        <v/>
      </c>
      <c r="BS338" s="77" t="str">
        <f t="shared" si="144"/>
        <v/>
      </c>
      <c r="BT338" s="77">
        <f t="shared" si="158"/>
        <v>0</v>
      </c>
      <c r="BU338" s="77" t="str">
        <f t="shared" si="159"/>
        <v/>
      </c>
    </row>
    <row r="339" spans="1:73" hidden="1">
      <c r="A339" s="95" t="s">
        <v>76</v>
      </c>
      <c r="B339" s="67">
        <v>170</v>
      </c>
      <c r="C339" s="67" t="s">
        <v>77</v>
      </c>
      <c r="D339" s="68">
        <v>5011082026</v>
      </c>
      <c r="E339" s="68" t="str">
        <f t="shared" si="146"/>
        <v/>
      </c>
      <c r="F339" s="62"/>
      <c r="G339" s="67" t="s">
        <v>133</v>
      </c>
      <c r="H339" s="67" t="s">
        <v>338</v>
      </c>
      <c r="I339" s="67" t="s">
        <v>86</v>
      </c>
      <c r="J339" s="67" t="s">
        <v>81</v>
      </c>
      <c r="K339" s="38" t="str">
        <f>INDEX('[3]Zonificación '!$AK:$AK,MATCH(D339,'[3]Zonificación '!$B:$B,0))</f>
        <v>OPERADOR COMPONENTE PEDAGOGICO CON ALIMENTOS</v>
      </c>
      <c r="L339" s="67">
        <v>1</v>
      </c>
      <c r="M339" s="38">
        <f>SUMIFS(
   zonificación!$AA:$AA,
   zonificación!$A:$A,B339,
   zonificación!$K:$K, G339,
   zonificación!$I:$I,H339,
   zonificación!$W:$W, I339, zonificación!$AK:$AK, J339)</f>
        <v>45</v>
      </c>
      <c r="N339" s="69">
        <f>IF(COUNTIFS($D$2:$D339,D339)=1,SUMIFS($M:$M,D:D,D339),0)</f>
        <v>0</v>
      </c>
      <c r="O339" s="62">
        <v>3</v>
      </c>
      <c r="P339" s="67">
        <f>IF(COUNTIFS($D$2:$D339,D339)=1,SUMIFS($L:$L,D:D,D339),0)</f>
        <v>0</v>
      </c>
      <c r="Q339" s="70">
        <f>IF(COUNTIFS($D$2:$D339,D339)=1,SUMIFS($N:$N,D:D,D339),0)</f>
        <v>0</v>
      </c>
      <c r="R339" s="67" t="s">
        <v>82</v>
      </c>
      <c r="S339" s="67">
        <v>901783142</v>
      </c>
      <c r="T339" s="110">
        <v>901783142</v>
      </c>
      <c r="U339" s="67" t="s">
        <v>339</v>
      </c>
      <c r="V339" s="110" t="s">
        <v>340</v>
      </c>
      <c r="W339" s="67" t="s">
        <v>87</v>
      </c>
      <c r="X339" s="97">
        <v>46326</v>
      </c>
      <c r="Y339" s="72">
        <v>0</v>
      </c>
      <c r="Z339" s="73">
        <f>IF(COUNTIFS($D$2:$D339,$D339)=1,SUMIFS(Y:Y,$D:$D,$D339),0)</f>
        <v>0</v>
      </c>
      <c r="AA339" s="72">
        <v>0</v>
      </c>
      <c r="AB339" s="71" t="s">
        <v>85</v>
      </c>
      <c r="AC339" s="72">
        <v>0</v>
      </c>
      <c r="AD339" s="73">
        <f>IF(COUNTIFS($D$2:$D339,$D339)=1,SUMIFS(AC:AC,$D:$D,$D339),0)</f>
        <v>0</v>
      </c>
      <c r="AE339" s="73">
        <f>IF(COUNTIFS($D$2:$D339,$D339)=1,SUMIFS(AA:AA,$D:$D,$D339),0)</f>
        <v>0</v>
      </c>
      <c r="AF339" s="73">
        <f t="shared" si="135"/>
        <v>0</v>
      </c>
      <c r="AG339" s="73">
        <f t="shared" si="136"/>
        <v>0</v>
      </c>
      <c r="AH339" s="73">
        <f>IF(COUNTIFS($D$2:$D339,$D339)=1,SUMIFS(AG:AG,$D:$D,$D339),0)</f>
        <v>0</v>
      </c>
      <c r="AI339" s="65">
        <f t="shared" si="148"/>
        <v>2026</v>
      </c>
      <c r="AJ339" s="74">
        <f>AH339/VLOOKUP(AI339,SALARIOS!$A$1:$B$4,2,0)</f>
        <v>0</v>
      </c>
      <c r="AK339" s="72">
        <v>0</v>
      </c>
      <c r="AL339" s="72">
        <v>0</v>
      </c>
      <c r="AM339" s="72">
        <v>0</v>
      </c>
      <c r="AN339" s="72">
        <v>0</v>
      </c>
      <c r="AO339" s="73">
        <f t="shared" si="137"/>
        <v>0</v>
      </c>
      <c r="AP339" s="73">
        <f t="shared" si="138"/>
        <v>0</v>
      </c>
      <c r="AQ339" s="73">
        <f t="shared" si="139"/>
        <v>0</v>
      </c>
      <c r="AR339" s="73">
        <f>VALUE(IF(COUNTIFS($D$2:$D339,$D339)=1,MAX(0,SUMIFS(AP:AP,$D:$D,$D339)),0))</f>
        <v>0</v>
      </c>
      <c r="AS339" s="73">
        <f t="shared" si="147"/>
        <v>0</v>
      </c>
      <c r="AT339" s="73">
        <f>IF(COUNTIFS($D$2:$D339,$D339)=1,SUMIFS(AS:AS,$D:$D,$D339),0)</f>
        <v>0</v>
      </c>
      <c r="AU339" s="73">
        <f t="shared" si="140"/>
        <v>0</v>
      </c>
      <c r="AV339" s="73">
        <f t="shared" si="141"/>
        <v>0</v>
      </c>
      <c r="AW339" s="41">
        <f>SUMIFS(Combinaciones!$K:$K,Combinaciones!$A:$A,I339,Combinaciones!$B:$B,J339,Combinaciones!$F:$F,O339)*M339</f>
        <v>55701090</v>
      </c>
      <c r="AX339" s="73">
        <f>IF(COUNTIFS($D$2:$D339,$D339)=1,SUMIFS(AW:AW,$D:$D,$D339),0)</f>
        <v>0</v>
      </c>
      <c r="AY339" s="72">
        <v>0</v>
      </c>
      <c r="AZ339" s="71" t="s">
        <v>85</v>
      </c>
      <c r="BA339" s="75"/>
      <c r="BB339" s="73">
        <f t="shared" si="149"/>
        <v>0</v>
      </c>
      <c r="BC339" s="72">
        <v>0</v>
      </c>
      <c r="BD339" s="76">
        <f t="shared" si="142"/>
        <v>55701090</v>
      </c>
      <c r="BE339" s="73">
        <f>IF(COUNTIFS($D$2:$D339,$D339)=1,SUMIFS(BD:BD,$D:$D,$D339),0)</f>
        <v>0</v>
      </c>
      <c r="BF339" s="66">
        <v>0.02</v>
      </c>
      <c r="BG339" s="73">
        <f t="shared" si="145"/>
        <v>0</v>
      </c>
      <c r="BH339" s="73">
        <f>IF(COUNTIFS($D$2:$D339,$D339)=1,SUMIFS(BG:BG,$D:$D,$D339),0)</f>
        <v>0</v>
      </c>
      <c r="BI339" s="73">
        <f t="shared" si="150"/>
        <v>0</v>
      </c>
      <c r="BJ339" s="77">
        <f t="shared" si="143"/>
        <v>0</v>
      </c>
      <c r="BK339" s="44">
        <f t="shared" si="151"/>
        <v>55701090</v>
      </c>
      <c r="BL339" s="77">
        <f t="shared" si="152"/>
        <v>876881310</v>
      </c>
      <c r="BM339" s="73" t="str">
        <f>IF(COUNTIF($D$3:D339,D339)=1,BL339,"")</f>
        <v/>
      </c>
      <c r="BN339" s="41">
        <f t="shared" si="153"/>
        <v>0</v>
      </c>
      <c r="BO339" s="41">
        <f t="shared" si="154"/>
        <v>0</v>
      </c>
      <c r="BP339" s="77">
        <f t="shared" si="155"/>
        <v>0</v>
      </c>
      <c r="BQ339" s="77">
        <f t="shared" si="156"/>
        <v>0</v>
      </c>
      <c r="BR339" s="44" t="str">
        <f t="shared" si="157"/>
        <v/>
      </c>
      <c r="BS339" s="77" t="str">
        <f t="shared" si="144"/>
        <v/>
      </c>
      <c r="BT339" s="77">
        <f t="shared" si="158"/>
        <v>0</v>
      </c>
      <c r="BU339" s="77" t="str">
        <f t="shared" si="159"/>
        <v/>
      </c>
    </row>
    <row r="340" spans="1:73" hidden="1">
      <c r="A340" s="95" t="s">
        <v>76</v>
      </c>
      <c r="B340" s="67">
        <v>171</v>
      </c>
      <c r="C340" s="67" t="s">
        <v>77</v>
      </c>
      <c r="D340" s="68">
        <v>5010952026</v>
      </c>
      <c r="E340" s="68" t="str">
        <f t="shared" si="146"/>
        <v/>
      </c>
      <c r="F340" s="62"/>
      <c r="G340" s="67" t="s">
        <v>136</v>
      </c>
      <c r="H340" s="67" t="s">
        <v>137</v>
      </c>
      <c r="I340" s="67" t="s">
        <v>118</v>
      </c>
      <c r="J340" s="67" t="s">
        <v>81</v>
      </c>
      <c r="K340" s="38" t="str">
        <f>INDEX('[3]Zonificación '!$AK:$AK,MATCH(D340,'[3]Zonificación '!$B:$B,0))</f>
        <v>OPERADOR COMPONENTE PEDAGOGICO CON ALIMENTOS</v>
      </c>
      <c r="L340" s="67">
        <v>19</v>
      </c>
      <c r="M340" s="38">
        <f>SUMIFS(
   zonificación!$AA:$AA,
   zonificación!$A:$A,B340,
   zonificación!$K:$K, G340,
   zonificación!$I:$I,H340,
   zonificación!$W:$W, I340, zonificación!$AK:$AK, J340)</f>
        <v>213</v>
      </c>
      <c r="N340" s="69">
        <f>IF(COUNTIFS($D$2:$D340,D340)=1,SUMIFS($M:$M,D:D,D340),0)</f>
        <v>276</v>
      </c>
      <c r="O340" s="62">
        <v>3</v>
      </c>
      <c r="P340" s="67">
        <f>IF(COUNTIFS($D$2:$D340,D340)=1,SUMIFS($L:$L,D:D,D340),0)</f>
        <v>23</v>
      </c>
      <c r="Q340" s="70">
        <f>IF(COUNTIFS($D$2:$D340,D340)=1,SUMIFS($N:$N,D:D,D340),0)</f>
        <v>276</v>
      </c>
      <c r="R340" s="67" t="s">
        <v>82</v>
      </c>
      <c r="S340" s="67">
        <v>901796158</v>
      </c>
      <c r="T340" s="110">
        <v>901796158</v>
      </c>
      <c r="U340" s="67" t="s">
        <v>200</v>
      </c>
      <c r="V340" s="110" t="s">
        <v>201</v>
      </c>
      <c r="W340" s="67" t="s">
        <v>120</v>
      </c>
      <c r="X340" s="97">
        <v>46326</v>
      </c>
      <c r="Y340" s="72">
        <v>0</v>
      </c>
      <c r="Z340" s="73">
        <f>IF(COUNTIFS($D$2:$D340,$D340)=1,SUMIFS(Y:Y,$D:$D,$D340),0)</f>
        <v>0</v>
      </c>
      <c r="AA340" s="72">
        <v>0</v>
      </c>
      <c r="AB340" s="71" t="s">
        <v>85</v>
      </c>
      <c r="AC340" s="72">
        <v>0</v>
      </c>
      <c r="AD340" s="73">
        <f>IF(COUNTIFS($D$2:$D340,$D340)=1,SUMIFS(AC:AC,$D:$D,$D340),0)</f>
        <v>0</v>
      </c>
      <c r="AE340" s="73">
        <f>IF(COUNTIFS($D$2:$D340,$D340)=1,SUMIFS(AA:AA,$D:$D,$D340),0)</f>
        <v>0</v>
      </c>
      <c r="AF340" s="73">
        <f t="shared" si="135"/>
        <v>0</v>
      </c>
      <c r="AG340" s="73">
        <f t="shared" si="136"/>
        <v>0</v>
      </c>
      <c r="AH340" s="73">
        <f>IF(COUNTIFS($D$2:$D340,$D340)=1,SUMIFS(AG:AG,$D:$D,$D340),0)</f>
        <v>0</v>
      </c>
      <c r="AI340" s="65">
        <f t="shared" si="148"/>
        <v>2026</v>
      </c>
      <c r="AJ340" s="74">
        <f>AH340/VLOOKUP(AI340,SALARIOS!$A$1:$B$4,2,0)</f>
        <v>0</v>
      </c>
      <c r="AK340" s="72">
        <v>0</v>
      </c>
      <c r="AL340" s="72">
        <v>0</v>
      </c>
      <c r="AM340" s="72">
        <v>0</v>
      </c>
      <c r="AN340" s="72">
        <v>0</v>
      </c>
      <c r="AO340" s="73">
        <f t="shared" si="137"/>
        <v>0</v>
      </c>
      <c r="AP340" s="73">
        <f t="shared" si="138"/>
        <v>0</v>
      </c>
      <c r="AQ340" s="73">
        <f t="shared" si="139"/>
        <v>0</v>
      </c>
      <c r="AR340" s="73">
        <f>VALUE(IF(COUNTIFS($D$2:$D340,$D340)=1,MAX(0,SUMIFS(AP:AP,$D:$D,$D340)),0))</f>
        <v>0</v>
      </c>
      <c r="AS340" s="73">
        <f t="shared" si="147"/>
        <v>0</v>
      </c>
      <c r="AT340" s="73">
        <f>IF(COUNTIFS($D$2:$D340,$D340)=1,SUMIFS(AS:AS,$D:$D,$D340),0)</f>
        <v>0</v>
      </c>
      <c r="AU340" s="73">
        <f t="shared" si="140"/>
        <v>0</v>
      </c>
      <c r="AV340" s="73">
        <f t="shared" si="141"/>
        <v>0</v>
      </c>
      <c r="AW340" s="41">
        <f>SUMIFS(Combinaciones!$K:$K,Combinaciones!$A:$A,I340,Combinaciones!$B:$B,J340,Combinaciones!$F:$F,O340)*M340</f>
        <v>311733381</v>
      </c>
      <c r="AX340" s="73">
        <f>IF(COUNTIFS($D$2:$D340,$D340)=1,SUMIFS(AW:AW,$D:$D,$D340),0)</f>
        <v>403936212</v>
      </c>
      <c r="AY340" s="72">
        <v>0</v>
      </c>
      <c r="AZ340" s="71" t="s">
        <v>85</v>
      </c>
      <c r="BA340" s="75"/>
      <c r="BB340" s="73">
        <f t="shared" si="149"/>
        <v>0</v>
      </c>
      <c r="BC340" s="72">
        <v>0</v>
      </c>
      <c r="BD340" s="76">
        <f t="shared" si="142"/>
        <v>311733381</v>
      </c>
      <c r="BE340" s="73">
        <f>IF(COUNTIFS($D$2:$D340,$D340)=1,SUMIFS(BD:BD,$D:$D,$D340),0)</f>
        <v>403936212</v>
      </c>
      <c r="BF340" s="66">
        <v>0.02</v>
      </c>
      <c r="BG340" s="73">
        <f t="shared" si="145"/>
        <v>8078724.2400000002</v>
      </c>
      <c r="BH340" s="73">
        <f>IF(COUNTIFS($D$2:$D340,$D340)=1,SUMIFS(BG:BG,$D:$D,$D340),0)</f>
        <v>8078724.2400000002</v>
      </c>
      <c r="BI340" s="73">
        <f t="shared" si="150"/>
        <v>412014936.24000001</v>
      </c>
      <c r="BJ340" s="77">
        <f t="shared" si="143"/>
        <v>235.31541473695032</v>
      </c>
      <c r="BK340" s="44">
        <f t="shared" si="151"/>
        <v>311733381</v>
      </c>
      <c r="BL340" s="77">
        <f t="shared" si="152"/>
        <v>403936212</v>
      </c>
      <c r="BM340" s="73">
        <f>IF(COUNTIF($D$3:D340,D340)=1,BL340,"")</f>
        <v>403936212</v>
      </c>
      <c r="BN340" s="41">
        <f t="shared" si="153"/>
        <v>8078724.2400000002</v>
      </c>
      <c r="BO340" s="41">
        <f t="shared" si="154"/>
        <v>412014936.24000001</v>
      </c>
      <c r="BP340" s="77">
        <f t="shared" si="155"/>
        <v>0</v>
      </c>
      <c r="BQ340" s="77">
        <f t="shared" si="156"/>
        <v>235.31541473695032</v>
      </c>
      <c r="BR340" s="44" t="str">
        <f t="shared" si="157"/>
        <v/>
      </c>
      <c r="BS340" s="77" t="str">
        <f t="shared" si="144"/>
        <v/>
      </c>
      <c r="BT340" s="77">
        <f t="shared" si="158"/>
        <v>235.31541473695032</v>
      </c>
      <c r="BU340" s="77" t="str">
        <f t="shared" si="159"/>
        <v/>
      </c>
    </row>
    <row r="341" spans="1:73" hidden="1">
      <c r="A341" s="95" t="s">
        <v>76</v>
      </c>
      <c r="B341" s="67">
        <v>171</v>
      </c>
      <c r="C341" s="67" t="s">
        <v>77</v>
      </c>
      <c r="D341" s="68">
        <v>5010952026</v>
      </c>
      <c r="E341" s="68" t="str">
        <f t="shared" si="146"/>
        <v/>
      </c>
      <c r="F341" s="62"/>
      <c r="G341" s="67" t="s">
        <v>136</v>
      </c>
      <c r="H341" s="67" t="s">
        <v>139</v>
      </c>
      <c r="I341" s="67" t="s">
        <v>118</v>
      </c>
      <c r="J341" s="67" t="s">
        <v>81</v>
      </c>
      <c r="K341" s="38" t="str">
        <f>INDEX('[3]Zonificación '!$AK:$AK,MATCH(D341,'[3]Zonificación '!$B:$B,0))</f>
        <v>OPERADOR COMPONENTE PEDAGOGICO CON ALIMENTOS</v>
      </c>
      <c r="L341" s="67">
        <v>4</v>
      </c>
      <c r="M341" s="38">
        <f>SUMIFS(
   zonificación!$AA:$AA,
   zonificación!$A:$A,B341,
   zonificación!$K:$K, G341,
   zonificación!$I:$I,H341,
   zonificación!$W:$W, I341, zonificación!$AK:$AK, J341)</f>
        <v>63</v>
      </c>
      <c r="N341" s="69">
        <f>IF(COUNTIFS($D$2:$D341,D341)=1,SUMIFS($M:$M,D:D,D341),0)</f>
        <v>0</v>
      </c>
      <c r="O341" s="62">
        <v>3</v>
      </c>
      <c r="P341" s="67">
        <f>IF(COUNTIFS($D$2:$D341,D341)=1,SUMIFS($L:$L,D:D,D341),0)</f>
        <v>0</v>
      </c>
      <c r="Q341" s="70">
        <f>IF(COUNTIFS($D$2:$D341,D341)=1,SUMIFS($N:$N,D:D,D341),0)</f>
        <v>0</v>
      </c>
      <c r="R341" s="67" t="s">
        <v>82</v>
      </c>
      <c r="S341" s="67">
        <v>901796158</v>
      </c>
      <c r="T341" s="110">
        <v>901796158</v>
      </c>
      <c r="U341" s="67" t="s">
        <v>200</v>
      </c>
      <c r="V341" s="110" t="s">
        <v>201</v>
      </c>
      <c r="W341" s="67" t="s">
        <v>120</v>
      </c>
      <c r="X341" s="97">
        <v>46326</v>
      </c>
      <c r="Y341" s="72">
        <v>0</v>
      </c>
      <c r="Z341" s="73">
        <f>IF(COUNTIFS($D$2:$D341,$D341)=1,SUMIFS(Y:Y,$D:$D,$D341),0)</f>
        <v>0</v>
      </c>
      <c r="AA341" s="72">
        <v>0</v>
      </c>
      <c r="AB341" s="71" t="s">
        <v>85</v>
      </c>
      <c r="AC341" s="72">
        <v>0</v>
      </c>
      <c r="AD341" s="73">
        <f>IF(COUNTIFS($D$2:$D341,$D341)=1,SUMIFS(AC:AC,$D:$D,$D341),0)</f>
        <v>0</v>
      </c>
      <c r="AE341" s="73">
        <f>IF(COUNTIFS($D$2:$D341,$D341)=1,SUMIFS(AA:AA,$D:$D,$D341),0)</f>
        <v>0</v>
      </c>
      <c r="AF341" s="73">
        <f t="shared" si="135"/>
        <v>0</v>
      </c>
      <c r="AG341" s="73">
        <f t="shared" si="136"/>
        <v>0</v>
      </c>
      <c r="AH341" s="73">
        <f>IF(COUNTIFS($D$2:$D341,$D341)=1,SUMIFS(AG:AG,$D:$D,$D341),0)</f>
        <v>0</v>
      </c>
      <c r="AI341" s="65">
        <f t="shared" si="148"/>
        <v>2026</v>
      </c>
      <c r="AJ341" s="74">
        <f>AH341/VLOOKUP(AI341,SALARIOS!$A$1:$B$4,2,0)</f>
        <v>0</v>
      </c>
      <c r="AK341" s="72">
        <v>0</v>
      </c>
      <c r="AL341" s="72">
        <v>0</v>
      </c>
      <c r="AM341" s="72">
        <v>0</v>
      </c>
      <c r="AN341" s="72">
        <v>0</v>
      </c>
      <c r="AO341" s="73">
        <f t="shared" si="137"/>
        <v>0</v>
      </c>
      <c r="AP341" s="73">
        <f t="shared" si="138"/>
        <v>0</v>
      </c>
      <c r="AQ341" s="73">
        <f t="shared" si="139"/>
        <v>0</v>
      </c>
      <c r="AR341" s="73">
        <f>VALUE(IF(COUNTIFS($D$2:$D341,$D341)=1,MAX(0,SUMIFS(AP:AP,$D:$D,$D341)),0))</f>
        <v>0</v>
      </c>
      <c r="AS341" s="73">
        <f t="shared" si="147"/>
        <v>0</v>
      </c>
      <c r="AT341" s="73">
        <f>IF(COUNTIFS($D$2:$D341,$D341)=1,SUMIFS(AS:AS,$D:$D,$D341),0)</f>
        <v>0</v>
      </c>
      <c r="AU341" s="73">
        <f t="shared" si="140"/>
        <v>0</v>
      </c>
      <c r="AV341" s="73">
        <f t="shared" si="141"/>
        <v>0</v>
      </c>
      <c r="AW341" s="41">
        <f>SUMIFS(Combinaciones!$K:$K,Combinaciones!$A:$A,I341,Combinaciones!$B:$B,J341,Combinaciones!$F:$F,O341)*M341</f>
        <v>92202831</v>
      </c>
      <c r="AX341" s="73">
        <f>IF(COUNTIFS($D$2:$D341,$D341)=1,SUMIFS(AW:AW,$D:$D,$D341),0)</f>
        <v>0</v>
      </c>
      <c r="AY341" s="72">
        <v>0</v>
      </c>
      <c r="AZ341" s="71" t="s">
        <v>85</v>
      </c>
      <c r="BA341" s="75"/>
      <c r="BB341" s="73">
        <f t="shared" si="149"/>
        <v>0</v>
      </c>
      <c r="BC341" s="72">
        <v>0</v>
      </c>
      <c r="BD341" s="76">
        <f t="shared" si="142"/>
        <v>92202831</v>
      </c>
      <c r="BE341" s="73">
        <f>IF(COUNTIFS($D$2:$D341,$D341)=1,SUMIFS(BD:BD,$D:$D,$D341),0)</f>
        <v>0</v>
      </c>
      <c r="BF341" s="66">
        <v>0.02</v>
      </c>
      <c r="BG341" s="73">
        <f t="shared" si="145"/>
        <v>0</v>
      </c>
      <c r="BH341" s="73">
        <f>IF(COUNTIFS($D$2:$D341,$D341)=1,SUMIFS(BG:BG,$D:$D,$D341),0)</f>
        <v>0</v>
      </c>
      <c r="BI341" s="73">
        <f t="shared" si="150"/>
        <v>0</v>
      </c>
      <c r="BJ341" s="77">
        <f t="shared" si="143"/>
        <v>0</v>
      </c>
      <c r="BK341" s="44">
        <f t="shared" si="151"/>
        <v>92202831</v>
      </c>
      <c r="BL341" s="77">
        <f t="shared" si="152"/>
        <v>403936212</v>
      </c>
      <c r="BM341" s="73" t="str">
        <f>IF(COUNTIF($D$3:D341,D341)=1,BL341,"")</f>
        <v/>
      </c>
      <c r="BN341" s="41">
        <f t="shared" si="153"/>
        <v>0</v>
      </c>
      <c r="BO341" s="41">
        <f t="shared" si="154"/>
        <v>0</v>
      </c>
      <c r="BP341" s="77">
        <f t="shared" si="155"/>
        <v>0</v>
      </c>
      <c r="BQ341" s="77">
        <f t="shared" si="156"/>
        <v>0</v>
      </c>
      <c r="BR341" s="44" t="str">
        <f t="shared" si="157"/>
        <v/>
      </c>
      <c r="BS341" s="77" t="str">
        <f t="shared" si="144"/>
        <v/>
      </c>
      <c r="BT341" s="77">
        <f t="shared" si="158"/>
        <v>0</v>
      </c>
      <c r="BU341" s="77" t="str">
        <f t="shared" si="159"/>
        <v/>
      </c>
    </row>
    <row r="342" spans="1:73" hidden="1">
      <c r="A342" s="95" t="s">
        <v>76</v>
      </c>
      <c r="B342" s="67">
        <v>172</v>
      </c>
      <c r="C342" s="67" t="s">
        <v>77</v>
      </c>
      <c r="D342" s="68">
        <v>5010962026</v>
      </c>
      <c r="E342" s="68" t="str">
        <f t="shared" si="146"/>
        <v/>
      </c>
      <c r="F342" s="62"/>
      <c r="G342" s="67" t="s">
        <v>140</v>
      </c>
      <c r="H342" s="67" t="s">
        <v>150</v>
      </c>
      <c r="I342" s="67" t="s">
        <v>118</v>
      </c>
      <c r="J342" s="67" t="s">
        <v>81</v>
      </c>
      <c r="K342" s="38" t="str">
        <f>INDEX('[3]Zonificación '!$AK:$AK,MATCH(D342,'[3]Zonificación '!$B:$B,0))</f>
        <v>OPERADOR COMPONENTE PEDAGOGICO CON ALIMENTOS</v>
      </c>
      <c r="L342" s="67">
        <v>12</v>
      </c>
      <c r="M342" s="38">
        <f>SUMIFS(
   zonificación!$AA:$AA,
   zonificación!$A:$A,B342,
   zonificación!$K:$K, G342,
   zonificación!$I:$I,H342,
   zonificación!$W:$W, I342, zonificación!$AK:$AK, J342)</f>
        <v>423</v>
      </c>
      <c r="N342" s="69">
        <f>IF(COUNTIFS($D$2:$D342,D342)=1,SUMIFS($M:$M,D:D,D342),0)</f>
        <v>423</v>
      </c>
      <c r="O342" s="62">
        <v>3</v>
      </c>
      <c r="P342" s="67">
        <f>IF(COUNTIFS($D$2:$D342,D342)=1,SUMIFS($L:$L,D:D,D342),0)</f>
        <v>12</v>
      </c>
      <c r="Q342" s="70">
        <f>IF(COUNTIFS($D$2:$D342,D342)=1,SUMIFS($N:$N,D:D,D342),0)</f>
        <v>423</v>
      </c>
      <c r="R342" s="67" t="s">
        <v>82</v>
      </c>
      <c r="S342" s="67">
        <v>900725191</v>
      </c>
      <c r="T342" s="110">
        <v>900725191</v>
      </c>
      <c r="U342" s="67" t="s">
        <v>341</v>
      </c>
      <c r="V342" s="110" t="s">
        <v>341</v>
      </c>
      <c r="W342" s="67" t="s">
        <v>120</v>
      </c>
      <c r="X342" s="97">
        <v>46326</v>
      </c>
      <c r="Y342" s="72">
        <v>0</v>
      </c>
      <c r="Z342" s="73">
        <f>IF(COUNTIFS($D$2:$D342,$D342)=1,SUMIFS(Y:Y,$D:$D,$D342),0)</f>
        <v>0</v>
      </c>
      <c r="AA342" s="72">
        <v>0</v>
      </c>
      <c r="AB342" s="71" t="s">
        <v>85</v>
      </c>
      <c r="AC342" s="72">
        <v>0</v>
      </c>
      <c r="AD342" s="73">
        <f>IF(COUNTIFS($D$2:$D342,$D342)=1,SUMIFS(AC:AC,$D:$D,$D342),0)</f>
        <v>0</v>
      </c>
      <c r="AE342" s="73">
        <f>IF(COUNTIFS($D$2:$D342,$D342)=1,SUMIFS(AA:AA,$D:$D,$D342),0)</f>
        <v>0</v>
      </c>
      <c r="AF342" s="73">
        <f t="shared" si="135"/>
        <v>0</v>
      </c>
      <c r="AG342" s="73">
        <f t="shared" si="136"/>
        <v>0</v>
      </c>
      <c r="AH342" s="73">
        <f>IF(COUNTIFS($D$2:$D342,$D342)=1,SUMIFS(AG:AG,$D:$D,$D342),0)</f>
        <v>0</v>
      </c>
      <c r="AI342" s="65">
        <f t="shared" si="148"/>
        <v>2026</v>
      </c>
      <c r="AJ342" s="74">
        <f>AH342/VLOOKUP(AI342,SALARIOS!$A$1:$B$4,2,0)</f>
        <v>0</v>
      </c>
      <c r="AK342" s="72">
        <v>0</v>
      </c>
      <c r="AL342" s="72">
        <v>0</v>
      </c>
      <c r="AM342" s="72">
        <v>0</v>
      </c>
      <c r="AN342" s="72">
        <v>0</v>
      </c>
      <c r="AO342" s="73">
        <f t="shared" si="137"/>
        <v>0</v>
      </c>
      <c r="AP342" s="73">
        <f t="shared" si="138"/>
        <v>0</v>
      </c>
      <c r="AQ342" s="73">
        <f t="shared" si="139"/>
        <v>0</v>
      </c>
      <c r="AR342" s="73">
        <f>VALUE(IF(COUNTIFS($D$2:$D342,$D342)=1,MAX(0,SUMIFS(AP:AP,$D:$D,$D342)),0))</f>
        <v>0</v>
      </c>
      <c r="AS342" s="73">
        <f t="shared" si="147"/>
        <v>0</v>
      </c>
      <c r="AT342" s="73">
        <f>IF(COUNTIFS($D$2:$D342,$D342)=1,SUMIFS(AS:AS,$D:$D,$D342),0)</f>
        <v>0</v>
      </c>
      <c r="AU342" s="73">
        <f t="shared" si="140"/>
        <v>0</v>
      </c>
      <c r="AV342" s="73">
        <f t="shared" si="141"/>
        <v>0</v>
      </c>
      <c r="AW342" s="41">
        <f>SUMIFS(Combinaciones!$K:$K,Combinaciones!$A:$A,I342,Combinaciones!$B:$B,J342,Combinaciones!$F:$F,O342)*M342</f>
        <v>619076151</v>
      </c>
      <c r="AX342" s="73">
        <f>IF(COUNTIFS($D$2:$D342,$D342)=1,SUMIFS(AW:AW,$D:$D,$D342),0)</f>
        <v>619076151</v>
      </c>
      <c r="AY342" s="72">
        <v>0</v>
      </c>
      <c r="AZ342" s="71" t="s">
        <v>85</v>
      </c>
      <c r="BA342" s="75"/>
      <c r="BB342" s="73">
        <f t="shared" si="149"/>
        <v>0</v>
      </c>
      <c r="BC342" s="72">
        <v>0</v>
      </c>
      <c r="BD342" s="76">
        <f t="shared" si="142"/>
        <v>619076151</v>
      </c>
      <c r="BE342" s="73">
        <f>IF(COUNTIFS($D$2:$D342,$D342)=1,SUMIFS(BD:BD,$D:$D,$D342),0)</f>
        <v>619076151</v>
      </c>
      <c r="BF342" s="66">
        <v>0.02</v>
      </c>
      <c r="BG342" s="73">
        <f t="shared" si="145"/>
        <v>12381523.02</v>
      </c>
      <c r="BH342" s="73">
        <f>IF(COUNTIFS($D$2:$D342,$D342)=1,SUMIFS(BG:BG,$D:$D,$D342),0)</f>
        <v>12381523.02</v>
      </c>
      <c r="BI342" s="73">
        <f t="shared" si="150"/>
        <v>631457674.01999998</v>
      </c>
      <c r="BJ342" s="77">
        <f t="shared" si="143"/>
        <v>360.64645084684776</v>
      </c>
      <c r="BK342" s="44">
        <f t="shared" si="151"/>
        <v>619076151</v>
      </c>
      <c r="BL342" s="77">
        <f t="shared" si="152"/>
        <v>619076151</v>
      </c>
      <c r="BM342" s="73">
        <f>IF(COUNTIF($D$3:D342,D342)=1,BL342,"")</f>
        <v>619076151</v>
      </c>
      <c r="BN342" s="41">
        <f t="shared" si="153"/>
        <v>12381523.02</v>
      </c>
      <c r="BO342" s="41">
        <f t="shared" si="154"/>
        <v>631457674.01999998</v>
      </c>
      <c r="BP342" s="77">
        <f t="shared" si="155"/>
        <v>0</v>
      </c>
      <c r="BQ342" s="77">
        <f t="shared" si="156"/>
        <v>360.64645084684776</v>
      </c>
      <c r="BR342" s="44" t="str">
        <f t="shared" si="157"/>
        <v/>
      </c>
      <c r="BS342" s="77" t="str">
        <f t="shared" si="144"/>
        <v/>
      </c>
      <c r="BT342" s="77">
        <f t="shared" si="158"/>
        <v>360.64645084684776</v>
      </c>
      <c r="BU342" s="77" t="str">
        <f t="shared" si="159"/>
        <v/>
      </c>
    </row>
    <row r="343" spans="1:73" hidden="1">
      <c r="A343" s="95" t="s">
        <v>76</v>
      </c>
      <c r="B343" s="67">
        <v>173</v>
      </c>
      <c r="C343" s="67" t="s">
        <v>77</v>
      </c>
      <c r="D343" s="68">
        <v>5010972026</v>
      </c>
      <c r="E343" s="68" t="str">
        <f t="shared" si="146"/>
        <v/>
      </c>
      <c r="F343" s="62"/>
      <c r="G343" s="67" t="s">
        <v>165</v>
      </c>
      <c r="H343" s="67" t="s">
        <v>166</v>
      </c>
      <c r="I343" s="67" t="s">
        <v>118</v>
      </c>
      <c r="J343" s="67" t="s">
        <v>81</v>
      </c>
      <c r="K343" s="38" t="str">
        <f>INDEX('[3]Zonificación '!$AK:$AK,MATCH(D343,'[3]Zonificación '!$B:$B,0))</f>
        <v>OPERADOR COMPONENTE PEDAGOGICO CON ALIMENTOS</v>
      </c>
      <c r="L343" s="67">
        <v>5</v>
      </c>
      <c r="M343" s="38">
        <f>SUMIFS(
   zonificación!$AA:$AA,
   zonificación!$A:$A,B343,
   zonificación!$K:$K, G343,
   zonificación!$I:$I,H343,
   zonificación!$W:$W, I343, zonificación!$AK:$AK, J343)</f>
        <v>65</v>
      </c>
      <c r="N343" s="69">
        <f>IF(COUNTIFS($D$2:$D343,D343)=1,SUMIFS($M:$M,D:D,D343),0)</f>
        <v>65</v>
      </c>
      <c r="O343" s="62">
        <v>3</v>
      </c>
      <c r="P343" s="67">
        <f>IF(COUNTIFS($D$2:$D343,D343)=1,SUMIFS($L:$L,D:D,D343),0)</f>
        <v>5</v>
      </c>
      <c r="Q343" s="70">
        <f>IF(COUNTIFS($D$2:$D343,D343)=1,SUMIFS($N:$N,D:D,D343),0)</f>
        <v>65</v>
      </c>
      <c r="R343" s="67" t="s">
        <v>82</v>
      </c>
      <c r="S343" s="67">
        <v>900313829</v>
      </c>
      <c r="T343" s="110">
        <v>900313829</v>
      </c>
      <c r="U343" s="67" t="s">
        <v>342</v>
      </c>
      <c r="V343" s="110" t="s">
        <v>342</v>
      </c>
      <c r="W343" s="67" t="s">
        <v>120</v>
      </c>
      <c r="X343" s="97">
        <v>46326</v>
      </c>
      <c r="Y343" s="72">
        <v>0</v>
      </c>
      <c r="Z343" s="73">
        <f>IF(COUNTIFS($D$2:$D343,$D343)=1,SUMIFS(Y:Y,$D:$D,$D343),0)</f>
        <v>0</v>
      </c>
      <c r="AA343" s="72">
        <v>0</v>
      </c>
      <c r="AB343" s="71" t="s">
        <v>85</v>
      </c>
      <c r="AC343" s="72">
        <v>0</v>
      </c>
      <c r="AD343" s="73">
        <f>IF(COUNTIFS($D$2:$D343,$D343)=1,SUMIFS(AC:AC,$D:$D,$D343),0)</f>
        <v>0</v>
      </c>
      <c r="AE343" s="73">
        <f>IF(COUNTIFS($D$2:$D343,$D343)=1,SUMIFS(AA:AA,$D:$D,$D343),0)</f>
        <v>0</v>
      </c>
      <c r="AF343" s="73">
        <f t="shared" ref="AF343:AF362" si="160">SUM(AD343:AE343)</f>
        <v>0</v>
      </c>
      <c r="AG343" s="73">
        <f t="shared" ref="AG343:AG362" si="161">+Y343+AF343</f>
        <v>0</v>
      </c>
      <c r="AH343" s="73">
        <f>IF(COUNTIFS($D$2:$D343,$D343)=1,SUMIFS(AG:AG,$D:$D,$D343),0)</f>
        <v>0</v>
      </c>
      <c r="AI343" s="65">
        <f t="shared" si="148"/>
        <v>2026</v>
      </c>
      <c r="AJ343" s="74">
        <f>AH343/VLOOKUP(AI343,SALARIOS!$A$1:$B$4,2,0)</f>
        <v>0</v>
      </c>
      <c r="AK343" s="72">
        <v>0</v>
      </c>
      <c r="AL343" s="72">
        <v>0</v>
      </c>
      <c r="AM343" s="72">
        <v>0</v>
      </c>
      <c r="AN343" s="72">
        <v>0</v>
      </c>
      <c r="AO343" s="73">
        <f t="shared" ref="AO343:AO362" si="162">+AK343+AM343</f>
        <v>0</v>
      </c>
      <c r="AP343" s="73">
        <f t="shared" ref="AP343:AP362" si="163">+AL343+AN343</f>
        <v>0</v>
      </c>
      <c r="AQ343" s="73">
        <f t="shared" ref="AQ343:AQ362" si="164">((AL343-AK343)/SAL_2026)+((AN343-AM343)/SAL_2026)</f>
        <v>0</v>
      </c>
      <c r="AR343" s="73">
        <f>VALUE(IF(COUNTIFS($D$2:$D343,$D343)=1,MAX(0,SUMIFS(AP:AP,$D:$D,$D343)),0))</f>
        <v>0</v>
      </c>
      <c r="AS343" s="73">
        <f t="shared" si="147"/>
        <v>0</v>
      </c>
      <c r="AT343" s="73">
        <f>IF(COUNTIFS($D$2:$D343,$D343)=1,SUMIFS(AS:AS,$D:$D,$D343),0)</f>
        <v>0</v>
      </c>
      <c r="AU343" s="73">
        <f t="shared" ref="AU343:AU362" si="165">IF(AT343="",AH343,AH343+AT343)</f>
        <v>0</v>
      </c>
      <c r="AV343" s="73">
        <f t="shared" ref="AV343:AV362" si="166">+AU343</f>
        <v>0</v>
      </c>
      <c r="AW343" s="41">
        <f>SUMIFS(Combinaciones!$K:$K,Combinaciones!$A:$A,I343,Combinaciones!$B:$B,J343,Combinaciones!$F:$F,O343)*M343</f>
        <v>95129905</v>
      </c>
      <c r="AX343" s="73">
        <f>IF(COUNTIFS($D$2:$D343,$D343)=1,SUMIFS(AW:AW,$D:$D,$D343),0)</f>
        <v>95129905</v>
      </c>
      <c r="AY343" s="72">
        <v>0</v>
      </c>
      <c r="AZ343" s="71" t="s">
        <v>85</v>
      </c>
      <c r="BA343" s="75"/>
      <c r="BB343" s="73">
        <f t="shared" si="149"/>
        <v>0</v>
      </c>
      <c r="BC343" s="72">
        <v>0</v>
      </c>
      <c r="BD343" s="76">
        <f t="shared" ref="BD343:BD362" si="167">IFERROR(AW343+AY343-BC343+BB343,0)</f>
        <v>95129905</v>
      </c>
      <c r="BE343" s="73">
        <f>IF(COUNTIFS($D$2:$D343,$D343)=1,SUMIFS(BD:BD,$D:$D,$D343),0)</f>
        <v>95129905</v>
      </c>
      <c r="BF343" s="66">
        <v>0.02</v>
      </c>
      <c r="BG343" s="73">
        <f t="shared" si="145"/>
        <v>1902598.1</v>
      </c>
      <c r="BH343" s="73">
        <f>IF(COUNTIFS($D$2:$D343,$D343)=1,SUMIFS(BG:BG,$D:$D,$D343),0)</f>
        <v>1902598.1</v>
      </c>
      <c r="BI343" s="73">
        <f t="shared" si="150"/>
        <v>97032503.099999994</v>
      </c>
      <c r="BJ343" s="77">
        <f t="shared" ref="BJ343:BJ362" si="168">IFERROR(BI343/SAL_2026,"")</f>
        <v>55.418485354716559</v>
      </c>
      <c r="BK343" s="44">
        <f t="shared" si="151"/>
        <v>95129905</v>
      </c>
      <c r="BL343" s="77">
        <f t="shared" si="152"/>
        <v>95129905</v>
      </c>
      <c r="BM343" s="73">
        <f>IF(COUNTIF($D$3:D343,D343)=1,BL343,"")</f>
        <v>95129905</v>
      </c>
      <c r="BN343" s="41">
        <f t="shared" si="153"/>
        <v>1902598.1</v>
      </c>
      <c r="BO343" s="41">
        <f t="shared" si="154"/>
        <v>97032503.099999994</v>
      </c>
      <c r="BP343" s="77">
        <f t="shared" si="155"/>
        <v>0</v>
      </c>
      <c r="BQ343" s="77">
        <f t="shared" si="156"/>
        <v>55.418485354716559</v>
      </c>
      <c r="BR343" s="44" t="str">
        <f t="shared" si="157"/>
        <v/>
      </c>
      <c r="BS343" s="77" t="str">
        <f t="shared" ref="BS343:BS362" si="169">IFERROR(BR343*SAL_2026,"")</f>
        <v/>
      </c>
      <c r="BT343" s="77">
        <f t="shared" si="158"/>
        <v>55.418485354716559</v>
      </c>
      <c r="BU343" s="77" t="str">
        <f t="shared" si="159"/>
        <v/>
      </c>
    </row>
    <row r="344" spans="1:73" hidden="1">
      <c r="A344" s="95" t="s">
        <v>76</v>
      </c>
      <c r="B344" s="67">
        <v>174</v>
      </c>
      <c r="C344" s="67" t="s">
        <v>77</v>
      </c>
      <c r="D344" s="68">
        <v>5011072026</v>
      </c>
      <c r="E344" s="68" t="str">
        <f t="shared" si="146"/>
        <v/>
      </c>
      <c r="F344" s="62"/>
      <c r="G344" s="67" t="s">
        <v>176</v>
      </c>
      <c r="H344" s="67" t="s">
        <v>190</v>
      </c>
      <c r="I344" s="67" t="s">
        <v>118</v>
      </c>
      <c r="J344" s="67" t="s">
        <v>81</v>
      </c>
      <c r="K344" s="67"/>
      <c r="L344" s="67">
        <v>21</v>
      </c>
      <c r="M344" s="38">
        <f>SUMIFS(
   zonificación!$AA:$AA,
   zonificación!$A:$A,B344,
   zonificación!$K:$K, G344,
   zonificación!$I:$I,H344,
   zonificación!$W:$W, I344, zonificación!$AK:$AK, J344)</f>
        <v>432</v>
      </c>
      <c r="N344" s="69">
        <f>IF(COUNTIFS($D$2:$D344,D344)=1,SUMIFS($M:$M,D:D,D344),0)</f>
        <v>1473</v>
      </c>
      <c r="O344" s="62">
        <v>3</v>
      </c>
      <c r="P344" s="67">
        <f>IF(COUNTIFS($D$2:$D344,D344)=1,SUMIFS($L:$L,D:D,D344),0)</f>
        <v>37</v>
      </c>
      <c r="Q344" s="70">
        <f>IF(COUNTIFS($D$2:$D344,D344)=1,SUMIFS($N:$N,D:D,D344),0)</f>
        <v>1473</v>
      </c>
      <c r="R344" s="67" t="s">
        <v>183</v>
      </c>
      <c r="S344" s="67">
        <v>901760362</v>
      </c>
      <c r="T344" s="110">
        <v>901760362</v>
      </c>
      <c r="U344" s="67" t="s">
        <v>184</v>
      </c>
      <c r="V344" s="110" t="s">
        <v>184</v>
      </c>
      <c r="W344" s="67" t="s">
        <v>120</v>
      </c>
      <c r="X344" s="97">
        <v>46326</v>
      </c>
      <c r="Y344" s="72">
        <v>0</v>
      </c>
      <c r="Z344" s="73">
        <f>IF(COUNTIFS($D$2:$D344,$D344)=1,SUMIFS(Y:Y,$D:$D,$D344),0)</f>
        <v>0</v>
      </c>
      <c r="AA344" s="72">
        <v>0</v>
      </c>
      <c r="AB344" s="71" t="s">
        <v>85</v>
      </c>
      <c r="AC344" s="72">
        <v>0</v>
      </c>
      <c r="AD344" s="73">
        <f>IF(COUNTIFS($D$2:$D344,$D344)=1,SUMIFS(AC:AC,$D:$D,$D344),0)</f>
        <v>0</v>
      </c>
      <c r="AE344" s="73">
        <f>IF(COUNTIFS($D$2:$D344,$D344)=1,SUMIFS(AA:AA,$D:$D,$D344),0)</f>
        <v>0</v>
      </c>
      <c r="AF344" s="73">
        <f t="shared" si="160"/>
        <v>0</v>
      </c>
      <c r="AG344" s="73">
        <f t="shared" si="161"/>
        <v>0</v>
      </c>
      <c r="AH344" s="73">
        <f>IF(COUNTIFS($D$2:$D344,$D344)=1,SUMIFS(AG:AG,$D:$D,$D344),0)</f>
        <v>0</v>
      </c>
      <c r="AI344" s="65">
        <f t="shared" si="148"/>
        <v>2026</v>
      </c>
      <c r="AJ344" s="74">
        <f>AH344/VLOOKUP(AI344,SALARIOS!$A$1:$B$4,2,0)</f>
        <v>0</v>
      </c>
      <c r="AK344" s="72">
        <v>0</v>
      </c>
      <c r="AL344" s="72">
        <v>0</v>
      </c>
      <c r="AM344" s="72">
        <v>0</v>
      </c>
      <c r="AN344" s="72">
        <v>0</v>
      </c>
      <c r="AO344" s="73">
        <f t="shared" si="162"/>
        <v>0</v>
      </c>
      <c r="AP344" s="73">
        <f t="shared" si="163"/>
        <v>0</v>
      </c>
      <c r="AQ344" s="73">
        <f t="shared" si="164"/>
        <v>0</v>
      </c>
      <c r="AR344" s="73">
        <f>VALUE(IF(COUNTIFS($D$2:$D344,$D344)=1,MAX(0,SUMIFS(AP:AP,$D:$D,$D344)),0))</f>
        <v>0</v>
      </c>
      <c r="AS344" s="73">
        <f t="shared" si="147"/>
        <v>0</v>
      </c>
      <c r="AT344" s="73">
        <f>IF(COUNTIFS($D$2:$D344,$D344)=1,SUMIFS(AS:AS,$D:$D,$D344),0)</f>
        <v>0</v>
      </c>
      <c r="AU344" s="73">
        <f t="shared" si="165"/>
        <v>0</v>
      </c>
      <c r="AV344" s="73">
        <f t="shared" si="166"/>
        <v>0</v>
      </c>
      <c r="AW344" s="41">
        <f>SUMIFS(Combinaciones!$K:$K,Combinaciones!$A:$A,I344,Combinaciones!$B:$B,J344,Combinaciones!$F:$F,O344)*M344</f>
        <v>632247984</v>
      </c>
      <c r="AX344" s="73">
        <f>IF(COUNTIFS($D$2:$D344,$D344)=1,SUMIFS(AW:AW,$D:$D,$D344),0)</f>
        <v>2199771666</v>
      </c>
      <c r="AY344" s="72">
        <v>0</v>
      </c>
      <c r="AZ344" s="71" t="s">
        <v>85</v>
      </c>
      <c r="BA344" s="75"/>
      <c r="BB344" s="73">
        <f t="shared" si="149"/>
        <v>0</v>
      </c>
      <c r="BC344" s="72">
        <v>0</v>
      </c>
      <c r="BD344" s="76">
        <f t="shared" si="167"/>
        <v>632247984</v>
      </c>
      <c r="BE344" s="73">
        <f>IF(COUNTIFS($D$2:$D344,$D344)=1,SUMIFS(BD:BD,$D:$D,$D344),0)</f>
        <v>2202135387.75</v>
      </c>
      <c r="BF344" s="66">
        <v>0.02</v>
      </c>
      <c r="BG344" s="73">
        <f t="shared" si="145"/>
        <v>44042707.755000003</v>
      </c>
      <c r="BH344" s="73">
        <f>IF(COUNTIFS($D$2:$D344,$D344)=1,SUMIFS(BG:BG,$D:$D,$D344),0)</f>
        <v>44042707.755000003</v>
      </c>
      <c r="BI344" s="73">
        <f t="shared" si="150"/>
        <v>2246178095.5050001</v>
      </c>
      <c r="BJ344" s="77">
        <f t="shared" si="168"/>
        <v>1282.8669148269039</v>
      </c>
      <c r="BK344" s="44">
        <f t="shared" si="151"/>
        <v>632247984</v>
      </c>
      <c r="BL344" s="77">
        <f t="shared" si="152"/>
        <v>2202135387.75</v>
      </c>
      <c r="BM344" s="73">
        <f>IF(COUNTIF($D$3:D344,D344)=1,BL344,"")</f>
        <v>2202135387.75</v>
      </c>
      <c r="BN344" s="41">
        <f t="shared" si="153"/>
        <v>44042707.755000003</v>
      </c>
      <c r="BO344" s="41">
        <f t="shared" si="154"/>
        <v>2246178095.5050001</v>
      </c>
      <c r="BP344" s="77">
        <f t="shared" si="155"/>
        <v>0</v>
      </c>
      <c r="BQ344" s="77">
        <f t="shared" si="156"/>
        <v>1282.8669148269039</v>
      </c>
      <c r="BR344" s="44" t="str">
        <f t="shared" si="157"/>
        <v/>
      </c>
      <c r="BS344" s="77" t="str">
        <f t="shared" si="169"/>
        <v/>
      </c>
      <c r="BT344" s="77">
        <f t="shared" si="158"/>
        <v>1282.8669148269039</v>
      </c>
      <c r="BU344" s="77" t="str">
        <f t="shared" si="159"/>
        <v/>
      </c>
    </row>
    <row r="345" spans="1:73" hidden="1">
      <c r="A345" s="95" t="s">
        <v>76</v>
      </c>
      <c r="B345" s="67">
        <v>174</v>
      </c>
      <c r="C345" s="67" t="s">
        <v>77</v>
      </c>
      <c r="D345" s="68">
        <v>5011072026</v>
      </c>
      <c r="E345" s="68" t="str">
        <f t="shared" si="146"/>
        <v/>
      </c>
      <c r="F345" s="62"/>
      <c r="G345" s="67" t="s">
        <v>176</v>
      </c>
      <c r="H345" s="67" t="s">
        <v>185</v>
      </c>
      <c r="I345" s="67" t="s">
        <v>118</v>
      </c>
      <c r="J345" s="67" t="s">
        <v>81</v>
      </c>
      <c r="K345" s="67"/>
      <c r="L345" s="67">
        <v>14</v>
      </c>
      <c r="M345" s="38">
        <f>SUMIFS(
   zonificación!$AA:$AA,
   zonificación!$A:$A,B345,
   zonificación!$K:$K, G345,
   zonificación!$I:$I,H345,
   zonificación!$W:$W, I345, zonificación!$AK:$AK, J345)</f>
        <v>846</v>
      </c>
      <c r="N345" s="69">
        <f>IF(COUNTIFS($D$2:$D345,D345)=1,SUMIFS($M:$M,D:D,D345),0)</f>
        <v>0</v>
      </c>
      <c r="O345" s="62">
        <v>3</v>
      </c>
      <c r="P345" s="67">
        <f>IF(COUNTIFS($D$2:$D345,D345)=1,SUMIFS($L:$L,D:D,D345),0)</f>
        <v>0</v>
      </c>
      <c r="Q345" s="70">
        <f>IF(COUNTIFS($D$2:$D345,D345)=1,SUMIFS($N:$N,D:D,D345),0)</f>
        <v>0</v>
      </c>
      <c r="R345" s="67" t="s">
        <v>183</v>
      </c>
      <c r="S345" s="67">
        <v>901760362</v>
      </c>
      <c r="T345" s="110">
        <v>901760362</v>
      </c>
      <c r="U345" s="67" t="s">
        <v>184</v>
      </c>
      <c r="V345" s="110" t="s">
        <v>184</v>
      </c>
      <c r="W345" s="67" t="s">
        <v>120</v>
      </c>
      <c r="X345" s="97">
        <v>46326</v>
      </c>
      <c r="Y345" s="72">
        <v>0</v>
      </c>
      <c r="Z345" s="73">
        <f>IF(COUNTIFS($D$2:$D345,$D345)=1,SUMIFS(Y:Y,$D:$D,$D345),0)</f>
        <v>0</v>
      </c>
      <c r="AA345" s="72">
        <v>0</v>
      </c>
      <c r="AB345" s="71" t="s">
        <v>85</v>
      </c>
      <c r="AC345" s="72">
        <v>0</v>
      </c>
      <c r="AD345" s="73">
        <f>IF(COUNTIFS($D$2:$D345,$D345)=1,SUMIFS(AC:AC,$D:$D,$D345),0)</f>
        <v>0</v>
      </c>
      <c r="AE345" s="73">
        <f>IF(COUNTIFS($D$2:$D345,$D345)=1,SUMIFS(AA:AA,$D:$D,$D345),0)</f>
        <v>0</v>
      </c>
      <c r="AF345" s="73">
        <f t="shared" si="160"/>
        <v>0</v>
      </c>
      <c r="AG345" s="73">
        <f t="shared" si="161"/>
        <v>0</v>
      </c>
      <c r="AH345" s="73">
        <f>IF(COUNTIFS($D$2:$D345,$D345)=1,SUMIFS(AG:AG,$D:$D,$D345),0)</f>
        <v>0</v>
      </c>
      <c r="AI345" s="65">
        <f t="shared" si="148"/>
        <v>2026</v>
      </c>
      <c r="AJ345" s="74">
        <f>AH345/VLOOKUP(AI345,SALARIOS!$A$1:$B$4,2,0)</f>
        <v>0</v>
      </c>
      <c r="AK345" s="72">
        <v>0</v>
      </c>
      <c r="AL345" s="72">
        <v>0</v>
      </c>
      <c r="AM345" s="72">
        <v>0</v>
      </c>
      <c r="AN345" s="72">
        <v>0</v>
      </c>
      <c r="AO345" s="73">
        <f t="shared" si="162"/>
        <v>0</v>
      </c>
      <c r="AP345" s="73">
        <f t="shared" si="163"/>
        <v>0</v>
      </c>
      <c r="AQ345" s="73">
        <f t="shared" si="164"/>
        <v>0</v>
      </c>
      <c r="AR345" s="73">
        <f>VALUE(IF(COUNTIFS($D$2:$D345,$D345)=1,MAX(0,SUMIFS(AP:AP,$D:$D,$D345)),0))</f>
        <v>0</v>
      </c>
      <c r="AS345" s="73">
        <f t="shared" si="147"/>
        <v>0</v>
      </c>
      <c r="AT345" s="73">
        <f>IF(COUNTIFS($D$2:$D345,$D345)=1,SUMIFS(AS:AS,$D:$D,$D345),0)</f>
        <v>0</v>
      </c>
      <c r="AU345" s="73">
        <f t="shared" si="165"/>
        <v>0</v>
      </c>
      <c r="AV345" s="73">
        <f t="shared" si="166"/>
        <v>0</v>
      </c>
      <c r="AW345" s="41">
        <f>SUMIFS(Combinaciones!$K:$K,Combinaciones!$A:$A,I345,Combinaciones!$B:$B,J345,Combinaciones!$F:$F,O345)*M345</f>
        <v>1238152302</v>
      </c>
      <c r="AX345" s="73">
        <f>IF(COUNTIFS($D$2:$D345,$D345)=1,SUMIFS(AW:AW,$D:$D,$D345),0)</f>
        <v>0</v>
      </c>
      <c r="AY345" s="72">
        <v>0</v>
      </c>
      <c r="AZ345" s="71" t="s">
        <v>85</v>
      </c>
      <c r="BA345" s="75"/>
      <c r="BB345" s="73">
        <f t="shared" si="149"/>
        <v>0</v>
      </c>
      <c r="BC345" s="72">
        <v>0</v>
      </c>
      <c r="BD345" s="76">
        <f t="shared" si="167"/>
        <v>1238152302</v>
      </c>
      <c r="BE345" s="73">
        <f>IF(COUNTIFS($D$2:$D345,$D345)=1,SUMIFS(BD:BD,$D:$D,$D345),0)</f>
        <v>0</v>
      </c>
      <c r="BF345" s="66">
        <v>0.02</v>
      </c>
      <c r="BG345" s="73">
        <f t="shared" si="145"/>
        <v>0</v>
      </c>
      <c r="BH345" s="73">
        <f>IF(COUNTIFS($D$2:$D345,$D345)=1,SUMIFS(BG:BG,$D:$D,$D345),0)</f>
        <v>0</v>
      </c>
      <c r="BI345" s="73">
        <f t="shared" si="150"/>
        <v>0</v>
      </c>
      <c r="BJ345" s="77">
        <f t="shared" si="168"/>
        <v>0</v>
      </c>
      <c r="BK345" s="44">
        <f t="shared" si="151"/>
        <v>1238152302</v>
      </c>
      <c r="BL345" s="77">
        <f t="shared" si="152"/>
        <v>2202135387.75</v>
      </c>
      <c r="BM345" s="73" t="str">
        <f>IF(COUNTIF($D$3:D345,D345)=1,BL345,"")</f>
        <v/>
      </c>
      <c r="BN345" s="41">
        <f t="shared" si="153"/>
        <v>0</v>
      </c>
      <c r="BO345" s="41">
        <f t="shared" si="154"/>
        <v>0</v>
      </c>
      <c r="BP345" s="77">
        <f t="shared" si="155"/>
        <v>0</v>
      </c>
      <c r="BQ345" s="77">
        <f t="shared" si="156"/>
        <v>0</v>
      </c>
      <c r="BR345" s="44" t="str">
        <f t="shared" si="157"/>
        <v/>
      </c>
      <c r="BS345" s="77" t="str">
        <f t="shared" si="169"/>
        <v/>
      </c>
      <c r="BT345" s="77">
        <f t="shared" si="158"/>
        <v>0</v>
      </c>
      <c r="BU345" s="77" t="str">
        <f t="shared" si="159"/>
        <v/>
      </c>
    </row>
    <row r="346" spans="1:73" hidden="1">
      <c r="A346" s="95" t="s">
        <v>76</v>
      </c>
      <c r="B346" s="67">
        <v>174</v>
      </c>
      <c r="C346" s="67" t="s">
        <v>77</v>
      </c>
      <c r="D346" s="68">
        <v>5011072026</v>
      </c>
      <c r="E346" s="68" t="str">
        <f t="shared" si="146"/>
        <v/>
      </c>
      <c r="F346" s="62"/>
      <c r="G346" s="67" t="s">
        <v>176</v>
      </c>
      <c r="H346" s="67" t="s">
        <v>185</v>
      </c>
      <c r="I346" s="67" t="s">
        <v>96</v>
      </c>
      <c r="J346" s="67" t="s">
        <v>81</v>
      </c>
      <c r="K346" s="67"/>
      <c r="L346" s="67">
        <v>2</v>
      </c>
      <c r="M346" s="38">
        <f>SUMIFS(
   zonificación!$AA:$AA,
   zonificación!$A:$A,B346,
   zonificación!$K:$K, G346,
   zonificación!$I:$I,H346,
   zonificación!$W:$W, I346, zonificación!$AK:$AK, J346)</f>
        <v>195</v>
      </c>
      <c r="N346" s="69">
        <f>IF(COUNTIFS($D$2:$D346,D346)=1,SUMIFS($M:$M,D:D,D346),0)</f>
        <v>0</v>
      </c>
      <c r="O346" s="62">
        <v>3</v>
      </c>
      <c r="P346" s="67">
        <f>IF(COUNTIFS($D$2:$D346,D346)=1,SUMIFS($L:$L,D:D,D346),0)</f>
        <v>0</v>
      </c>
      <c r="Q346" s="70">
        <f>IF(COUNTIFS($D$2:$D346,D346)=1,SUMIFS($N:$N,D:D,D346),0)</f>
        <v>0</v>
      </c>
      <c r="R346" s="67" t="s">
        <v>183</v>
      </c>
      <c r="S346" s="67">
        <v>901760362</v>
      </c>
      <c r="T346" s="110">
        <v>901760362</v>
      </c>
      <c r="U346" s="67" t="s">
        <v>184</v>
      </c>
      <c r="V346" s="110" t="s">
        <v>184</v>
      </c>
      <c r="W346" s="67" t="s">
        <v>84</v>
      </c>
      <c r="X346" s="97">
        <v>46326</v>
      </c>
      <c r="Y346" s="72">
        <v>0</v>
      </c>
      <c r="Z346" s="73">
        <f>IF(COUNTIFS($D$2:$D346,$D346)=1,SUMIFS(Y:Y,$D:$D,$D346),0)</f>
        <v>0</v>
      </c>
      <c r="AA346" s="72">
        <v>0</v>
      </c>
      <c r="AB346" s="71" t="s">
        <v>85</v>
      </c>
      <c r="AC346" s="72">
        <v>0</v>
      </c>
      <c r="AD346" s="73">
        <f>IF(COUNTIFS($D$2:$D346,$D346)=1,SUMIFS(AC:AC,$D:$D,$D346),0)</f>
        <v>0</v>
      </c>
      <c r="AE346" s="73">
        <f>IF(COUNTIFS($D$2:$D346,$D346)=1,SUMIFS(AA:AA,$D:$D,$D346),0)</f>
        <v>0</v>
      </c>
      <c r="AF346" s="73">
        <f t="shared" si="160"/>
        <v>0</v>
      </c>
      <c r="AG346" s="73">
        <f t="shared" si="161"/>
        <v>0</v>
      </c>
      <c r="AH346" s="73">
        <f>IF(COUNTIFS($D$2:$D346,$D346)=1,SUMIFS(AG:AG,$D:$D,$D346),0)</f>
        <v>0</v>
      </c>
      <c r="AI346" s="65">
        <f t="shared" si="148"/>
        <v>2026</v>
      </c>
      <c r="AJ346" s="74">
        <f>AH346/VLOOKUP(AI346,SALARIOS!$A$1:$B$4,2,0)</f>
        <v>0</v>
      </c>
      <c r="AK346" s="72">
        <v>0</v>
      </c>
      <c r="AL346" s="72">
        <v>0</v>
      </c>
      <c r="AM346" s="72">
        <v>0</v>
      </c>
      <c r="AN346" s="72">
        <v>0</v>
      </c>
      <c r="AO346" s="73">
        <f t="shared" si="162"/>
        <v>0</v>
      </c>
      <c r="AP346" s="73">
        <f t="shared" si="163"/>
        <v>0</v>
      </c>
      <c r="AQ346" s="73">
        <f t="shared" si="164"/>
        <v>0</v>
      </c>
      <c r="AR346" s="73">
        <f>VALUE(IF(COUNTIFS($D$2:$D346,$D346)=1,MAX(0,SUMIFS(AP:AP,$D:$D,$D346)),0))</f>
        <v>0</v>
      </c>
      <c r="AS346" s="73">
        <f t="shared" si="147"/>
        <v>0</v>
      </c>
      <c r="AT346" s="73">
        <f>IF(COUNTIFS($D$2:$D346,$D346)=1,SUMIFS(AS:AS,$D:$D,$D346),0)</f>
        <v>0</v>
      </c>
      <c r="AU346" s="73">
        <f t="shared" si="165"/>
        <v>0</v>
      </c>
      <c r="AV346" s="73">
        <f t="shared" si="166"/>
        <v>0</v>
      </c>
      <c r="AW346" s="41">
        <f>SUMIFS(Combinaciones!$K:$K,Combinaciones!$A:$A,I346,Combinaciones!$B:$B,J346,Combinaciones!$F:$F,O346)*M346</f>
        <v>329371380</v>
      </c>
      <c r="AX346" s="73">
        <f>IF(COUNTIFS($D$2:$D346,$D346)=1,SUMIFS(AW:AW,$D:$D,$D346),0)</f>
        <v>0</v>
      </c>
      <c r="AY346" s="72">
        <v>0</v>
      </c>
      <c r="AZ346" s="71" t="s">
        <v>85</v>
      </c>
      <c r="BA346" s="75">
        <v>15</v>
      </c>
      <c r="BB346" s="73">
        <f t="shared" si="149"/>
        <v>2363721.75</v>
      </c>
      <c r="BC346" s="72">
        <v>0</v>
      </c>
      <c r="BD346" s="76">
        <f t="shared" si="167"/>
        <v>331735101.75</v>
      </c>
      <c r="BE346" s="73">
        <f>IF(COUNTIFS($D$2:$D346,$D346)=1,SUMIFS(BD:BD,$D:$D,$D346),0)</f>
        <v>0</v>
      </c>
      <c r="BF346" s="66">
        <v>0.02</v>
      </c>
      <c r="BG346" s="73">
        <f t="shared" si="145"/>
        <v>0</v>
      </c>
      <c r="BH346" s="73">
        <f>IF(COUNTIFS($D$2:$D346,$D346)=1,SUMIFS(BG:BG,$D:$D,$D346),0)</f>
        <v>0</v>
      </c>
      <c r="BI346" s="73">
        <f t="shared" si="150"/>
        <v>0</v>
      </c>
      <c r="BJ346" s="77">
        <f t="shared" si="168"/>
        <v>0</v>
      </c>
      <c r="BK346" s="44">
        <f t="shared" si="151"/>
        <v>331735101.75</v>
      </c>
      <c r="BL346" s="77">
        <f t="shared" si="152"/>
        <v>2202135387.75</v>
      </c>
      <c r="BM346" s="73" t="str">
        <f>IF(COUNTIF($D$3:D346,D346)=1,BL346,"")</f>
        <v/>
      </c>
      <c r="BN346" s="41">
        <f t="shared" si="153"/>
        <v>0</v>
      </c>
      <c r="BO346" s="41">
        <f t="shared" si="154"/>
        <v>0</v>
      </c>
      <c r="BP346" s="77">
        <f t="shared" si="155"/>
        <v>0</v>
      </c>
      <c r="BQ346" s="77">
        <f t="shared" si="156"/>
        <v>0</v>
      </c>
      <c r="BR346" s="44" t="str">
        <f t="shared" si="157"/>
        <v/>
      </c>
      <c r="BS346" s="77" t="str">
        <f t="shared" si="169"/>
        <v/>
      </c>
      <c r="BT346" s="77">
        <f t="shared" si="158"/>
        <v>0</v>
      </c>
      <c r="BU346" s="77" t="str">
        <f t="shared" si="159"/>
        <v/>
      </c>
    </row>
    <row r="347" spans="1:73" hidden="1">
      <c r="A347" s="95" t="s">
        <v>76</v>
      </c>
      <c r="B347" s="67">
        <v>175</v>
      </c>
      <c r="C347" s="67" t="s">
        <v>77</v>
      </c>
      <c r="D347" s="68">
        <v>5010982026</v>
      </c>
      <c r="E347" s="68" t="str">
        <f t="shared" si="146"/>
        <v/>
      </c>
      <c r="F347" s="62"/>
      <c r="G347" s="67" t="s">
        <v>176</v>
      </c>
      <c r="H347" s="67" t="s">
        <v>177</v>
      </c>
      <c r="I347" s="67" t="s">
        <v>86</v>
      </c>
      <c r="J347" s="67" t="s">
        <v>81</v>
      </c>
      <c r="K347" s="38" t="str">
        <f>INDEX('[3]Zonificación '!$AK:$AK,MATCH(D347,'[3]Zonificación '!$B:$B,0))</f>
        <v>OPERADOR COMPONENTE PEDAGOGICO CON ALIMENTOS</v>
      </c>
      <c r="L347" s="67">
        <v>7</v>
      </c>
      <c r="M347" s="38">
        <f>SUMIFS(
   zonificación!$AA:$AA,
   zonificación!$A:$A,B347,
   zonificación!$K:$K, G347,
   zonificación!$I:$I,H347,
   zonificación!$W:$W, I347, zonificación!$AK:$AK, J347)</f>
        <v>301</v>
      </c>
      <c r="N347" s="69">
        <f>IF(COUNTIFS($D$2:$D347,D347)=1,SUMIFS($M:$M,D:D,D347),0)</f>
        <v>415</v>
      </c>
      <c r="O347" s="62">
        <v>3</v>
      </c>
      <c r="P347" s="67">
        <f>IF(COUNTIFS($D$2:$D347,D347)=1,SUMIFS($L:$L,D:D,D347),0)</f>
        <v>10</v>
      </c>
      <c r="Q347" s="70">
        <f>IF(COUNTIFS($D$2:$D347,D347)=1,SUMIFS($N:$N,D:D,D347),0)</f>
        <v>415</v>
      </c>
      <c r="R347" s="67" t="s">
        <v>82</v>
      </c>
      <c r="S347" s="67">
        <v>900558333</v>
      </c>
      <c r="T347" s="110">
        <v>900558333</v>
      </c>
      <c r="U347" s="67" t="s">
        <v>343</v>
      </c>
      <c r="V347" s="110" t="s">
        <v>343</v>
      </c>
      <c r="W347" s="67" t="s">
        <v>87</v>
      </c>
      <c r="X347" s="97">
        <v>46326</v>
      </c>
      <c r="Y347" s="72">
        <v>0</v>
      </c>
      <c r="Z347" s="73">
        <f>IF(COUNTIFS($D$2:$D347,$D347)=1,SUMIFS(Y:Y,$D:$D,$D347),0)</f>
        <v>0</v>
      </c>
      <c r="AA347" s="72">
        <v>0</v>
      </c>
      <c r="AB347" s="71" t="s">
        <v>85</v>
      </c>
      <c r="AC347" s="72">
        <v>0</v>
      </c>
      <c r="AD347" s="73">
        <f>IF(COUNTIFS($D$2:$D347,$D347)=1,SUMIFS(AC:AC,$D:$D,$D347),0)</f>
        <v>0</v>
      </c>
      <c r="AE347" s="73">
        <f>IF(COUNTIFS($D$2:$D347,$D347)=1,SUMIFS(AA:AA,$D:$D,$D347),0)</f>
        <v>0</v>
      </c>
      <c r="AF347" s="73">
        <f t="shared" si="160"/>
        <v>0</v>
      </c>
      <c r="AG347" s="73">
        <f t="shared" si="161"/>
        <v>0</v>
      </c>
      <c r="AH347" s="73">
        <f>IF(COUNTIFS($D$2:$D347,$D347)=1,SUMIFS(AG:AG,$D:$D,$D347),0)</f>
        <v>0</v>
      </c>
      <c r="AI347" s="65">
        <f t="shared" si="148"/>
        <v>2026</v>
      </c>
      <c r="AJ347" s="74">
        <f>AH347/VLOOKUP(AI347,SALARIOS!$A$1:$B$4,2,0)</f>
        <v>0</v>
      </c>
      <c r="AK347" s="72">
        <v>0</v>
      </c>
      <c r="AL347" s="72">
        <v>0</v>
      </c>
      <c r="AM347" s="72">
        <v>0</v>
      </c>
      <c r="AN347" s="72">
        <v>0</v>
      </c>
      <c r="AO347" s="73">
        <f t="shared" si="162"/>
        <v>0</v>
      </c>
      <c r="AP347" s="73">
        <f t="shared" si="163"/>
        <v>0</v>
      </c>
      <c r="AQ347" s="73">
        <f t="shared" si="164"/>
        <v>0</v>
      </c>
      <c r="AR347" s="73">
        <f>VALUE(IF(COUNTIFS($D$2:$D347,$D347)=1,MAX(0,SUMIFS(AP:AP,$D:$D,$D347)),0))</f>
        <v>0</v>
      </c>
      <c r="AS347" s="73">
        <f t="shared" si="147"/>
        <v>0</v>
      </c>
      <c r="AT347" s="73">
        <f>IF(COUNTIFS($D$2:$D347,$D347)=1,SUMIFS(AS:AS,$D:$D,$D347),0)</f>
        <v>0</v>
      </c>
      <c r="AU347" s="73">
        <f t="shared" si="165"/>
        <v>0</v>
      </c>
      <c r="AV347" s="73">
        <f t="shared" si="166"/>
        <v>0</v>
      </c>
      <c r="AW347" s="41">
        <f>SUMIFS(Combinaciones!$K:$K,Combinaciones!$A:$A,I347,Combinaciones!$B:$B,J347,Combinaciones!$F:$F,O347)*M347</f>
        <v>372578402</v>
      </c>
      <c r="AX347" s="73">
        <f>IF(COUNTIFS($D$2:$D347,$D347)=1,SUMIFS(AW:AW,$D:$D,$D347),0)</f>
        <v>513687830</v>
      </c>
      <c r="AY347" s="72">
        <v>0</v>
      </c>
      <c r="AZ347" s="71" t="s">
        <v>85</v>
      </c>
      <c r="BA347" s="75"/>
      <c r="BB347" s="73">
        <f t="shared" si="149"/>
        <v>0</v>
      </c>
      <c r="BC347" s="72">
        <v>0</v>
      </c>
      <c r="BD347" s="76">
        <f t="shared" si="167"/>
        <v>372578402</v>
      </c>
      <c r="BE347" s="73">
        <f>IF(COUNTIFS($D$2:$D347,$D347)=1,SUMIFS(BD:BD,$D:$D,$D347),0)</f>
        <v>513687830</v>
      </c>
      <c r="BF347" s="66">
        <v>0.02</v>
      </c>
      <c r="BG347" s="73">
        <f t="shared" si="145"/>
        <v>10273756.6</v>
      </c>
      <c r="BH347" s="73">
        <f>IF(COUNTIFS($D$2:$D347,$D347)=1,SUMIFS(BG:BG,$D:$D,$D347),0)</f>
        <v>10273756.6</v>
      </c>
      <c r="BI347" s="73">
        <f t="shared" si="150"/>
        <v>523961586.60000002</v>
      </c>
      <c r="BJ347" s="77">
        <f t="shared" si="168"/>
        <v>299.25186494984024</v>
      </c>
      <c r="BK347" s="44">
        <f t="shared" si="151"/>
        <v>372578402</v>
      </c>
      <c r="BL347" s="77">
        <f t="shared" si="152"/>
        <v>513687830</v>
      </c>
      <c r="BM347" s="73">
        <f>IF(COUNTIF($D$3:D347,D347)=1,BL347,"")</f>
        <v>513687830</v>
      </c>
      <c r="BN347" s="41">
        <f t="shared" si="153"/>
        <v>10273756.6</v>
      </c>
      <c r="BO347" s="41">
        <f t="shared" si="154"/>
        <v>523961586.60000002</v>
      </c>
      <c r="BP347" s="77">
        <f t="shared" si="155"/>
        <v>0</v>
      </c>
      <c r="BQ347" s="77">
        <f t="shared" si="156"/>
        <v>299.25186494984024</v>
      </c>
      <c r="BR347" s="44" t="str">
        <f t="shared" si="157"/>
        <v/>
      </c>
      <c r="BS347" s="77" t="str">
        <f t="shared" si="169"/>
        <v/>
      </c>
      <c r="BT347" s="77">
        <f t="shared" si="158"/>
        <v>299.25186494984024</v>
      </c>
      <c r="BU347" s="77" t="str">
        <f t="shared" si="159"/>
        <v/>
      </c>
    </row>
    <row r="348" spans="1:73" hidden="1">
      <c r="A348" s="95" t="s">
        <v>76</v>
      </c>
      <c r="B348" s="67">
        <v>175</v>
      </c>
      <c r="C348" s="67" t="s">
        <v>77</v>
      </c>
      <c r="D348" s="68">
        <v>5010982026</v>
      </c>
      <c r="E348" s="68" t="str">
        <f t="shared" si="146"/>
        <v/>
      </c>
      <c r="F348" s="62"/>
      <c r="G348" s="67" t="s">
        <v>176</v>
      </c>
      <c r="H348" s="67" t="s">
        <v>188</v>
      </c>
      <c r="I348" s="67" t="s">
        <v>86</v>
      </c>
      <c r="J348" s="67" t="s">
        <v>81</v>
      </c>
      <c r="K348" s="38" t="str">
        <f>INDEX('[3]Zonificación '!$AK:$AK,MATCH(D348,'[3]Zonificación '!$B:$B,0))</f>
        <v>OPERADOR COMPONENTE PEDAGOGICO CON ALIMENTOS</v>
      </c>
      <c r="L348" s="67">
        <v>2</v>
      </c>
      <c r="M348" s="38">
        <f>SUMIFS(
   zonificación!$AA:$AA,
   zonificación!$A:$A,B348,
   zonificación!$K:$K, G348,
   zonificación!$I:$I,H348,
   zonificación!$W:$W, I348, zonificación!$AK:$AK, J348)</f>
        <v>62</v>
      </c>
      <c r="N348" s="69">
        <f>IF(COUNTIFS($D$2:$D348,D348)=1,SUMIFS($M:$M,D:D,D348),0)</f>
        <v>0</v>
      </c>
      <c r="O348" s="62">
        <v>3</v>
      </c>
      <c r="P348" s="67">
        <f>IF(COUNTIFS($D$2:$D348,D348)=1,SUMIFS($L:$L,D:D,D348),0)</f>
        <v>0</v>
      </c>
      <c r="Q348" s="70">
        <f>IF(COUNTIFS($D$2:$D348,D348)=1,SUMIFS($N:$N,D:D,D348),0)</f>
        <v>0</v>
      </c>
      <c r="R348" s="67" t="s">
        <v>82</v>
      </c>
      <c r="S348" s="67">
        <v>900558333</v>
      </c>
      <c r="T348" s="110">
        <v>900558333</v>
      </c>
      <c r="U348" s="67" t="s">
        <v>343</v>
      </c>
      <c r="V348" s="110" t="s">
        <v>343</v>
      </c>
      <c r="W348" s="67" t="s">
        <v>87</v>
      </c>
      <c r="X348" s="97">
        <v>46326</v>
      </c>
      <c r="Y348" s="72">
        <v>0</v>
      </c>
      <c r="Z348" s="73">
        <f>IF(COUNTIFS($D$2:$D348,$D348)=1,SUMIFS(Y:Y,$D:$D,$D348),0)</f>
        <v>0</v>
      </c>
      <c r="AA348" s="72">
        <v>0</v>
      </c>
      <c r="AB348" s="71" t="s">
        <v>85</v>
      </c>
      <c r="AC348" s="72">
        <v>0</v>
      </c>
      <c r="AD348" s="73">
        <f>IF(COUNTIFS($D$2:$D348,$D348)=1,SUMIFS(AC:AC,$D:$D,$D348),0)</f>
        <v>0</v>
      </c>
      <c r="AE348" s="73">
        <f>IF(COUNTIFS($D$2:$D348,$D348)=1,SUMIFS(AA:AA,$D:$D,$D348),0)</f>
        <v>0</v>
      </c>
      <c r="AF348" s="73">
        <f t="shared" si="160"/>
        <v>0</v>
      </c>
      <c r="AG348" s="73">
        <f t="shared" si="161"/>
        <v>0</v>
      </c>
      <c r="AH348" s="73">
        <f>IF(COUNTIFS($D$2:$D348,$D348)=1,SUMIFS(AG:AG,$D:$D,$D348),0)</f>
        <v>0</v>
      </c>
      <c r="AI348" s="65">
        <f t="shared" si="148"/>
        <v>2026</v>
      </c>
      <c r="AJ348" s="74">
        <f>AH348/VLOOKUP(AI348,SALARIOS!$A$1:$B$4,2,0)</f>
        <v>0</v>
      </c>
      <c r="AK348" s="72">
        <v>0</v>
      </c>
      <c r="AL348" s="72">
        <v>0</v>
      </c>
      <c r="AM348" s="72">
        <v>0</v>
      </c>
      <c r="AN348" s="72">
        <v>0</v>
      </c>
      <c r="AO348" s="73">
        <f t="shared" si="162"/>
        <v>0</v>
      </c>
      <c r="AP348" s="73">
        <f t="shared" si="163"/>
        <v>0</v>
      </c>
      <c r="AQ348" s="73">
        <f t="shared" si="164"/>
        <v>0</v>
      </c>
      <c r="AR348" s="73">
        <f>VALUE(IF(COUNTIFS($D$2:$D348,$D348)=1,MAX(0,SUMIFS(AP:AP,$D:$D,$D348)),0))</f>
        <v>0</v>
      </c>
      <c r="AS348" s="73">
        <f t="shared" si="147"/>
        <v>0</v>
      </c>
      <c r="AT348" s="73">
        <f>IF(COUNTIFS($D$2:$D348,$D348)=1,SUMIFS(AS:AS,$D:$D,$D348),0)</f>
        <v>0</v>
      </c>
      <c r="AU348" s="73">
        <f t="shared" si="165"/>
        <v>0</v>
      </c>
      <c r="AV348" s="73">
        <f t="shared" si="166"/>
        <v>0</v>
      </c>
      <c r="AW348" s="41">
        <f>SUMIFS(Combinaciones!$K:$K,Combinaciones!$A:$A,I348,Combinaciones!$B:$B,J348,Combinaciones!$F:$F,O348)*M348</f>
        <v>76743724</v>
      </c>
      <c r="AX348" s="73">
        <f>IF(COUNTIFS($D$2:$D348,$D348)=1,SUMIFS(AW:AW,$D:$D,$D348),0)</f>
        <v>0</v>
      </c>
      <c r="AY348" s="72">
        <v>0</v>
      </c>
      <c r="AZ348" s="71" t="s">
        <v>85</v>
      </c>
      <c r="BA348" s="75"/>
      <c r="BB348" s="73">
        <f t="shared" si="149"/>
        <v>0</v>
      </c>
      <c r="BC348" s="72">
        <v>0</v>
      </c>
      <c r="BD348" s="76">
        <f t="shared" si="167"/>
        <v>76743724</v>
      </c>
      <c r="BE348" s="73">
        <f>IF(COUNTIFS($D$2:$D348,$D348)=1,SUMIFS(BD:BD,$D:$D,$D348),0)</f>
        <v>0</v>
      </c>
      <c r="BF348" s="66">
        <v>0.02</v>
      </c>
      <c r="BG348" s="73">
        <f t="shared" ref="BG348:BG365" si="170">IFERROR(BF348*BE348,"")</f>
        <v>0</v>
      </c>
      <c r="BH348" s="73">
        <f>IF(COUNTIFS($D$2:$D348,$D348)=1,SUMIFS(BG:BG,$D:$D,$D348),0)</f>
        <v>0</v>
      </c>
      <c r="BI348" s="73">
        <f t="shared" si="150"/>
        <v>0</v>
      </c>
      <c r="BJ348" s="77">
        <f t="shared" si="168"/>
        <v>0</v>
      </c>
      <c r="BK348" s="44">
        <f t="shared" si="151"/>
        <v>76743724</v>
      </c>
      <c r="BL348" s="77">
        <f t="shared" si="152"/>
        <v>513687830</v>
      </c>
      <c r="BM348" s="73" t="str">
        <f>IF(COUNTIF($D$3:D348,D348)=1,BL348,"")</f>
        <v/>
      </c>
      <c r="BN348" s="41">
        <f t="shared" si="153"/>
        <v>0</v>
      </c>
      <c r="BO348" s="41">
        <f t="shared" si="154"/>
        <v>0</v>
      </c>
      <c r="BP348" s="77">
        <f t="shared" si="155"/>
        <v>0</v>
      </c>
      <c r="BQ348" s="77">
        <f t="shared" si="156"/>
        <v>0</v>
      </c>
      <c r="BR348" s="44" t="str">
        <f t="shared" si="157"/>
        <v/>
      </c>
      <c r="BS348" s="77" t="str">
        <f t="shared" si="169"/>
        <v/>
      </c>
      <c r="BT348" s="77">
        <f t="shared" si="158"/>
        <v>0</v>
      </c>
      <c r="BU348" s="77" t="str">
        <f t="shared" si="159"/>
        <v/>
      </c>
    </row>
    <row r="349" spans="1:73" hidden="1">
      <c r="A349" s="95" t="s">
        <v>76</v>
      </c>
      <c r="B349" s="67">
        <v>175</v>
      </c>
      <c r="C349" s="67" t="s">
        <v>77</v>
      </c>
      <c r="D349" s="68">
        <v>5010982026</v>
      </c>
      <c r="E349" s="68" t="str">
        <f t="shared" si="146"/>
        <v/>
      </c>
      <c r="F349" s="62"/>
      <c r="G349" s="67" t="s">
        <v>176</v>
      </c>
      <c r="H349" s="67" t="s">
        <v>190</v>
      </c>
      <c r="I349" s="67" t="s">
        <v>86</v>
      </c>
      <c r="J349" s="67" t="s">
        <v>81</v>
      </c>
      <c r="K349" s="38" t="str">
        <f>INDEX('[3]Zonificación '!$AK:$AK,MATCH(D349,'[3]Zonificación '!$B:$B,0))</f>
        <v>OPERADOR COMPONENTE PEDAGOGICO CON ALIMENTOS</v>
      </c>
      <c r="L349" s="67">
        <v>1</v>
      </c>
      <c r="M349" s="38">
        <f>SUMIFS(
   zonificación!$AA:$AA,
   zonificación!$A:$A,B349,
   zonificación!$K:$K, G349,
   zonificación!$I:$I,H349,
   zonificación!$W:$W, I349, zonificación!$AK:$AK, J349)</f>
        <v>52</v>
      </c>
      <c r="N349" s="69">
        <f>IF(COUNTIFS($D$2:$D349,D349)=1,SUMIFS($M:$M,D:D,D349),0)</f>
        <v>0</v>
      </c>
      <c r="O349" s="62">
        <v>3</v>
      </c>
      <c r="P349" s="67">
        <f>IF(COUNTIFS($D$2:$D349,D349)=1,SUMIFS($L:$L,D:D,D349),0)</f>
        <v>0</v>
      </c>
      <c r="Q349" s="70">
        <f>IF(COUNTIFS($D$2:$D349,D349)=1,SUMIFS($N:$N,D:D,D349),0)</f>
        <v>0</v>
      </c>
      <c r="R349" s="67" t="s">
        <v>82</v>
      </c>
      <c r="S349" s="67">
        <v>900558333</v>
      </c>
      <c r="T349" s="110">
        <v>900558333</v>
      </c>
      <c r="U349" s="67" t="s">
        <v>343</v>
      </c>
      <c r="V349" s="110" t="s">
        <v>343</v>
      </c>
      <c r="W349" s="67" t="s">
        <v>87</v>
      </c>
      <c r="X349" s="97">
        <v>46326</v>
      </c>
      <c r="Y349" s="72">
        <v>0</v>
      </c>
      <c r="Z349" s="73">
        <f>IF(COUNTIFS($D$2:$D349,$D349)=1,SUMIFS(Y:Y,$D:$D,$D349),0)</f>
        <v>0</v>
      </c>
      <c r="AA349" s="72">
        <v>0</v>
      </c>
      <c r="AB349" s="71" t="s">
        <v>85</v>
      </c>
      <c r="AC349" s="72">
        <v>0</v>
      </c>
      <c r="AD349" s="73">
        <f>IF(COUNTIFS($D$2:$D349,$D349)=1,SUMIFS(AC:AC,$D:$D,$D349),0)</f>
        <v>0</v>
      </c>
      <c r="AE349" s="73">
        <f>IF(COUNTIFS($D$2:$D349,$D349)=1,SUMIFS(AA:AA,$D:$D,$D349),0)</f>
        <v>0</v>
      </c>
      <c r="AF349" s="73">
        <f t="shared" si="160"/>
        <v>0</v>
      </c>
      <c r="AG349" s="73">
        <f t="shared" si="161"/>
        <v>0</v>
      </c>
      <c r="AH349" s="73">
        <f>IF(COUNTIFS($D$2:$D349,$D349)=1,SUMIFS(AG:AG,$D:$D,$D349),0)</f>
        <v>0</v>
      </c>
      <c r="AI349" s="65">
        <f t="shared" si="148"/>
        <v>2026</v>
      </c>
      <c r="AJ349" s="74">
        <f>AH349/VLOOKUP(AI349,SALARIOS!$A$1:$B$4,2,0)</f>
        <v>0</v>
      </c>
      <c r="AK349" s="72">
        <v>0</v>
      </c>
      <c r="AL349" s="72">
        <v>0</v>
      </c>
      <c r="AM349" s="72">
        <v>0</v>
      </c>
      <c r="AN349" s="72">
        <v>0</v>
      </c>
      <c r="AO349" s="73">
        <f t="shared" si="162"/>
        <v>0</v>
      </c>
      <c r="AP349" s="73">
        <f t="shared" si="163"/>
        <v>0</v>
      </c>
      <c r="AQ349" s="73">
        <f t="shared" si="164"/>
        <v>0</v>
      </c>
      <c r="AR349" s="73">
        <f>VALUE(IF(COUNTIFS($D$2:$D349,$D349)=1,MAX(0,SUMIFS(AP:AP,$D:$D,$D349)),0))</f>
        <v>0</v>
      </c>
      <c r="AS349" s="73">
        <f t="shared" si="147"/>
        <v>0</v>
      </c>
      <c r="AT349" s="73">
        <f>IF(COUNTIFS($D$2:$D349,$D349)=1,SUMIFS(AS:AS,$D:$D,$D349),0)</f>
        <v>0</v>
      </c>
      <c r="AU349" s="73">
        <f t="shared" si="165"/>
        <v>0</v>
      </c>
      <c r="AV349" s="73">
        <f t="shared" si="166"/>
        <v>0</v>
      </c>
      <c r="AW349" s="41">
        <f>SUMIFS(Combinaciones!$K:$K,Combinaciones!$A:$A,I349,Combinaciones!$B:$B,J349,Combinaciones!$F:$F,O349)*M349</f>
        <v>64365704</v>
      </c>
      <c r="AX349" s="73">
        <f>IF(COUNTIFS($D$2:$D349,$D349)=1,SUMIFS(AW:AW,$D:$D,$D349),0)</f>
        <v>0</v>
      </c>
      <c r="AY349" s="72">
        <v>0</v>
      </c>
      <c r="AZ349" s="71" t="s">
        <v>85</v>
      </c>
      <c r="BA349" s="75"/>
      <c r="BB349" s="73">
        <f t="shared" si="149"/>
        <v>0</v>
      </c>
      <c r="BC349" s="72">
        <v>0</v>
      </c>
      <c r="BD349" s="76">
        <f t="shared" si="167"/>
        <v>64365704</v>
      </c>
      <c r="BE349" s="73">
        <f>IF(COUNTIFS($D$2:$D349,$D349)=1,SUMIFS(BD:BD,$D:$D,$D349),0)</f>
        <v>0</v>
      </c>
      <c r="BF349" s="66">
        <v>0.02</v>
      </c>
      <c r="BG349" s="73">
        <f t="shared" si="170"/>
        <v>0</v>
      </c>
      <c r="BH349" s="73">
        <f>IF(COUNTIFS($D$2:$D349,$D349)=1,SUMIFS(BG:BG,$D:$D,$D349),0)</f>
        <v>0</v>
      </c>
      <c r="BI349" s="73">
        <f t="shared" si="150"/>
        <v>0</v>
      </c>
      <c r="BJ349" s="77">
        <f t="shared" si="168"/>
        <v>0</v>
      </c>
      <c r="BK349" s="44">
        <f t="shared" si="151"/>
        <v>64365704</v>
      </c>
      <c r="BL349" s="77">
        <f t="shared" si="152"/>
        <v>513687830</v>
      </c>
      <c r="BM349" s="73" t="str">
        <f>IF(COUNTIF($D$3:D349,D349)=1,BL349,"")</f>
        <v/>
      </c>
      <c r="BN349" s="41">
        <f t="shared" si="153"/>
        <v>0</v>
      </c>
      <c r="BO349" s="41">
        <f t="shared" si="154"/>
        <v>0</v>
      </c>
      <c r="BP349" s="77">
        <f t="shared" si="155"/>
        <v>0</v>
      </c>
      <c r="BQ349" s="77">
        <f t="shared" si="156"/>
        <v>0</v>
      </c>
      <c r="BR349" s="44" t="str">
        <f t="shared" si="157"/>
        <v/>
      </c>
      <c r="BS349" s="77" t="str">
        <f t="shared" si="169"/>
        <v/>
      </c>
      <c r="BT349" s="77">
        <f t="shared" si="158"/>
        <v>0</v>
      </c>
      <c r="BU349" s="77" t="str">
        <f t="shared" si="159"/>
        <v/>
      </c>
    </row>
    <row r="350" spans="1:73" hidden="1">
      <c r="A350" s="95" t="s">
        <v>76</v>
      </c>
      <c r="B350" s="67">
        <v>176</v>
      </c>
      <c r="C350" s="67" t="s">
        <v>77</v>
      </c>
      <c r="D350" s="68">
        <v>5021682025</v>
      </c>
      <c r="E350" s="68" t="str">
        <f t="shared" si="146"/>
        <v/>
      </c>
      <c r="F350" s="62"/>
      <c r="G350" s="67" t="s">
        <v>198</v>
      </c>
      <c r="H350" s="67" t="s">
        <v>275</v>
      </c>
      <c r="I350" s="67" t="s">
        <v>118</v>
      </c>
      <c r="J350" s="67" t="s">
        <v>81</v>
      </c>
      <c r="K350" s="38" t="str">
        <f>INDEX('[3]Zonificación '!$AK:$AK,MATCH(D350,'[3]Zonificación '!$B:$B,0))</f>
        <v>OPERADOR COMPONENTE PEDAGOGICO CON ALIMENTOS</v>
      </c>
      <c r="L350" s="67">
        <v>11</v>
      </c>
      <c r="M350" s="38">
        <f>SUMIFS(
   zonificación!$AA:$AA,
   zonificación!$A:$A,B350,
   zonificación!$K:$K, G350,
   zonificación!$I:$I,H350,
   zonificación!$W:$W, I350, zonificación!$AK:$AK, J350)</f>
        <v>160</v>
      </c>
      <c r="N350" s="69">
        <f>IF(COUNTIFS($D$2:$D350,D350)=1,SUMIFS($M:$M,D:D,D350),0)</f>
        <v>160</v>
      </c>
      <c r="O350" s="62">
        <v>3</v>
      </c>
      <c r="P350" s="67">
        <f>IF(COUNTIFS($D$2:$D350,D350)=1,SUMIFS($L:$L,D:D,D350),0)</f>
        <v>11</v>
      </c>
      <c r="Q350" s="70">
        <f>IF(COUNTIFS($D$2:$D350,D350)=1,SUMIFS($N:$N,D:D,D350),0)</f>
        <v>160</v>
      </c>
      <c r="R350" s="67" t="s">
        <v>82</v>
      </c>
      <c r="S350" s="67">
        <v>901586922</v>
      </c>
      <c r="T350" s="110">
        <v>901586922</v>
      </c>
      <c r="U350" s="67" t="s">
        <v>197</v>
      </c>
      <c r="V350" s="110" t="s">
        <v>197</v>
      </c>
      <c r="W350" s="67" t="s">
        <v>120</v>
      </c>
      <c r="X350" s="97">
        <v>46326</v>
      </c>
      <c r="Y350" s="72">
        <v>0</v>
      </c>
      <c r="Z350" s="73">
        <f>IF(COUNTIFS($D$2:$D350,$D350)=1,SUMIFS(Y:Y,$D:$D,$D350),0)</f>
        <v>0</v>
      </c>
      <c r="AA350" s="72">
        <v>0</v>
      </c>
      <c r="AB350" s="71" t="s">
        <v>85</v>
      </c>
      <c r="AC350" s="72">
        <v>0</v>
      </c>
      <c r="AD350" s="73">
        <f>IF(COUNTIFS($D$2:$D350,$D350)=1,SUMIFS(AC:AC,$D:$D,$D350),0)</f>
        <v>0</v>
      </c>
      <c r="AE350" s="73">
        <f>IF(COUNTIFS($D$2:$D350,$D350)=1,SUMIFS(AA:AA,$D:$D,$D350),0)</f>
        <v>0</v>
      </c>
      <c r="AF350" s="73">
        <f t="shared" si="160"/>
        <v>0</v>
      </c>
      <c r="AG350" s="73">
        <f t="shared" si="161"/>
        <v>0</v>
      </c>
      <c r="AH350" s="73">
        <f>IF(COUNTIFS($D$2:$D350,$D350)=1,SUMIFS(AG:AG,$D:$D,$D350),0)</f>
        <v>0</v>
      </c>
      <c r="AI350" s="65">
        <f t="shared" si="148"/>
        <v>2026</v>
      </c>
      <c r="AJ350" s="74">
        <f>AH350/VLOOKUP(AI350,SALARIOS!$A$1:$B$4,2,0)</f>
        <v>0</v>
      </c>
      <c r="AK350" s="72">
        <v>0</v>
      </c>
      <c r="AL350" s="72">
        <v>0</v>
      </c>
      <c r="AM350" s="72">
        <v>0</v>
      </c>
      <c r="AN350" s="72">
        <v>0</v>
      </c>
      <c r="AO350" s="73">
        <f t="shared" si="162"/>
        <v>0</v>
      </c>
      <c r="AP350" s="73">
        <f t="shared" si="163"/>
        <v>0</v>
      </c>
      <c r="AQ350" s="73">
        <f t="shared" si="164"/>
        <v>0</v>
      </c>
      <c r="AR350" s="73">
        <f>VALUE(IF(COUNTIFS($D$2:$D350,$D350)=1,MAX(0,SUMIFS(AP:AP,$D:$D,$D350)),0))</f>
        <v>0</v>
      </c>
      <c r="AS350" s="73">
        <f t="shared" si="147"/>
        <v>0</v>
      </c>
      <c r="AT350" s="73">
        <f>IF(COUNTIFS($D$2:$D350,$D350)=1,SUMIFS(AS:AS,$D:$D,$D350),0)</f>
        <v>0</v>
      </c>
      <c r="AU350" s="73">
        <f t="shared" si="165"/>
        <v>0</v>
      </c>
      <c r="AV350" s="73">
        <f t="shared" si="166"/>
        <v>0</v>
      </c>
      <c r="AW350" s="41">
        <f>SUMIFS(Combinaciones!$K:$K,Combinaciones!$A:$A,I350,Combinaciones!$B:$B,J350,Combinaciones!$F:$F,O350)*M350</f>
        <v>234165920</v>
      </c>
      <c r="AX350" s="73">
        <f>IF(COUNTIFS($D$2:$D350,$D350)=1,SUMIFS(AW:AW,$D:$D,$D350),0)</f>
        <v>234165920</v>
      </c>
      <c r="AY350" s="72">
        <v>0</v>
      </c>
      <c r="AZ350" s="71" t="s">
        <v>85</v>
      </c>
      <c r="BA350" s="75"/>
      <c r="BB350" s="73">
        <f t="shared" si="149"/>
        <v>0</v>
      </c>
      <c r="BC350" s="72">
        <v>0</v>
      </c>
      <c r="BD350" s="76">
        <f t="shared" si="167"/>
        <v>234165920</v>
      </c>
      <c r="BE350" s="73">
        <f>IF(COUNTIFS($D$2:$D350,$D350)=1,SUMIFS(BD:BD,$D:$D,$D350),0)</f>
        <v>234165920</v>
      </c>
      <c r="BF350" s="66">
        <v>0.02</v>
      </c>
      <c r="BG350" s="73">
        <f t="shared" si="170"/>
        <v>4683318.4000000004</v>
      </c>
      <c r="BH350" s="73">
        <f>IF(COUNTIFS($D$2:$D350,$D350)=1,SUMIFS(BG:BG,$D:$D,$D350),0)</f>
        <v>4683318.4000000004</v>
      </c>
      <c r="BI350" s="73">
        <f t="shared" si="150"/>
        <v>238849238.40000001</v>
      </c>
      <c r="BJ350" s="77">
        <f t="shared" si="168"/>
        <v>136.41473318084076</v>
      </c>
      <c r="BK350" s="44">
        <f t="shared" si="151"/>
        <v>234165920</v>
      </c>
      <c r="BL350" s="77">
        <f t="shared" si="152"/>
        <v>234165920</v>
      </c>
      <c r="BM350" s="73">
        <f>IF(COUNTIF($D$3:D350,D350)=1,BL350,"")</f>
        <v>234165920</v>
      </c>
      <c r="BN350" s="41">
        <f t="shared" si="153"/>
        <v>4683318.4000000004</v>
      </c>
      <c r="BO350" s="41">
        <f t="shared" si="154"/>
        <v>238849238.40000001</v>
      </c>
      <c r="BP350" s="77">
        <f t="shared" si="155"/>
        <v>0</v>
      </c>
      <c r="BQ350" s="77">
        <f t="shared" si="156"/>
        <v>136.41473318084076</v>
      </c>
      <c r="BR350" s="44" t="str">
        <f t="shared" si="157"/>
        <v/>
      </c>
      <c r="BS350" s="77" t="str">
        <f t="shared" si="169"/>
        <v/>
      </c>
      <c r="BT350" s="77">
        <f t="shared" si="158"/>
        <v>136.41473318084076</v>
      </c>
      <c r="BU350" s="77" t="str">
        <f t="shared" si="159"/>
        <v/>
      </c>
    </row>
    <row r="351" spans="1:73" hidden="1">
      <c r="A351" s="95" t="s">
        <v>76</v>
      </c>
      <c r="B351" s="67">
        <v>178</v>
      </c>
      <c r="C351" s="67" t="s">
        <v>77</v>
      </c>
      <c r="D351" s="68">
        <v>5011002026</v>
      </c>
      <c r="E351" s="68" t="str">
        <f t="shared" si="146"/>
        <v/>
      </c>
      <c r="F351" s="62"/>
      <c r="G351" s="67" t="s">
        <v>136</v>
      </c>
      <c r="H351" s="67" t="s">
        <v>344</v>
      </c>
      <c r="I351" s="67" t="s">
        <v>80</v>
      </c>
      <c r="J351" s="67" t="s">
        <v>81</v>
      </c>
      <c r="K351" s="38" t="str">
        <f>INDEX('[3]Zonificación '!$AK:$AK,MATCH(D351,'[3]Zonificación '!$B:$B,0))</f>
        <v>OPERADOR COMPONENTE PEDAGOGICO CON ALIMENTOS</v>
      </c>
      <c r="L351" s="67">
        <v>2</v>
      </c>
      <c r="M351" s="38">
        <f>SUMIFS(
   zonificación!$AA:$AA,
   zonificación!$A:$A,B351,
   zonificación!$K:$K, G351,
   zonificación!$I:$I,H351,
   zonificación!$W:$W, I351, zonificación!$AK:$AK, J351)</f>
        <v>76</v>
      </c>
      <c r="N351" s="69">
        <f>IF(COUNTIFS($D$2:$D351,D351)=1,SUMIFS($M:$M,D:D,D351),0)</f>
        <v>244</v>
      </c>
      <c r="O351" s="62">
        <v>3</v>
      </c>
      <c r="P351" s="67">
        <f>IF(COUNTIFS($D$2:$D351,D351)=1,SUMIFS($L:$L,D:D,D351),0)</f>
        <v>15</v>
      </c>
      <c r="Q351" s="70">
        <f>IF(COUNTIFS($D$2:$D351,D351)=1,SUMIFS($N:$N,D:D,D351),0)</f>
        <v>244</v>
      </c>
      <c r="R351" s="67" t="s">
        <v>82</v>
      </c>
      <c r="S351" s="67">
        <v>901796158</v>
      </c>
      <c r="T351" s="110">
        <v>901796158</v>
      </c>
      <c r="U351" s="67" t="s">
        <v>200</v>
      </c>
      <c r="V351" s="110" t="s">
        <v>201</v>
      </c>
      <c r="W351" s="67" t="s">
        <v>84</v>
      </c>
      <c r="X351" s="97">
        <v>46326</v>
      </c>
      <c r="Y351" s="72">
        <v>0</v>
      </c>
      <c r="Z351" s="73">
        <f>IF(COUNTIFS($D$2:$D351,$D351)=1,SUMIFS(Y:Y,$D:$D,$D351),0)</f>
        <v>0</v>
      </c>
      <c r="AA351" s="72">
        <v>0</v>
      </c>
      <c r="AB351" s="71" t="s">
        <v>85</v>
      </c>
      <c r="AC351" s="72">
        <v>0</v>
      </c>
      <c r="AD351" s="73">
        <f>IF(COUNTIFS($D$2:$D351,$D351)=1,SUMIFS(AC:AC,$D:$D,$D351),0)</f>
        <v>0</v>
      </c>
      <c r="AE351" s="73">
        <f>IF(COUNTIFS($D$2:$D351,$D351)=1,SUMIFS(AA:AA,$D:$D,$D351),0)</f>
        <v>0</v>
      </c>
      <c r="AF351" s="73">
        <f t="shared" si="160"/>
        <v>0</v>
      </c>
      <c r="AG351" s="73">
        <f t="shared" si="161"/>
        <v>0</v>
      </c>
      <c r="AH351" s="73">
        <f>IF(COUNTIFS($D$2:$D351,$D351)=1,SUMIFS(AG:AG,$D:$D,$D351),0)</f>
        <v>0</v>
      </c>
      <c r="AI351" s="65">
        <f t="shared" si="148"/>
        <v>2026</v>
      </c>
      <c r="AJ351" s="74">
        <f>AH351/VLOOKUP(AI351,SALARIOS!$A$1:$B$4,2,0)</f>
        <v>0</v>
      </c>
      <c r="AK351" s="72">
        <v>0</v>
      </c>
      <c r="AL351" s="72">
        <v>0</v>
      </c>
      <c r="AM351" s="72">
        <v>0</v>
      </c>
      <c r="AN351" s="72">
        <v>0</v>
      </c>
      <c r="AO351" s="73">
        <f t="shared" si="162"/>
        <v>0</v>
      </c>
      <c r="AP351" s="73">
        <f t="shared" si="163"/>
        <v>0</v>
      </c>
      <c r="AQ351" s="73">
        <f t="shared" si="164"/>
        <v>0</v>
      </c>
      <c r="AR351" s="73">
        <f>VALUE(IF(COUNTIFS($D$2:$D351,$D351)=1,MAX(0,SUMIFS(AP:AP,$D:$D,$D351)),0))</f>
        <v>0</v>
      </c>
      <c r="AS351" s="73">
        <f t="shared" si="147"/>
        <v>0</v>
      </c>
      <c r="AT351" s="73">
        <f>IF(COUNTIFS($D$2:$D351,$D351)=1,SUMIFS(AS:AS,$D:$D,$D351),0)</f>
        <v>0</v>
      </c>
      <c r="AU351" s="73">
        <f t="shared" si="165"/>
        <v>0</v>
      </c>
      <c r="AV351" s="73">
        <f t="shared" si="166"/>
        <v>0</v>
      </c>
      <c r="AW351" s="41">
        <f>SUMIFS(Combinaciones!$K:$K,Combinaciones!$A:$A,I351,Combinaciones!$B:$B,J351,Combinaciones!$F:$F,O351)*M351</f>
        <v>128370384</v>
      </c>
      <c r="AX351" s="73">
        <f>IF(COUNTIFS($D$2:$D351,$D351)=1,SUMIFS(AW:AW,$D:$D,$D351),0)</f>
        <v>374244600</v>
      </c>
      <c r="AY351" s="72">
        <v>0</v>
      </c>
      <c r="AZ351" s="71" t="s">
        <v>85</v>
      </c>
      <c r="BA351" s="75"/>
      <c r="BB351" s="73">
        <f t="shared" si="149"/>
        <v>0</v>
      </c>
      <c r="BC351" s="72">
        <v>0</v>
      </c>
      <c r="BD351" s="76">
        <f t="shared" si="167"/>
        <v>128370384</v>
      </c>
      <c r="BE351" s="73">
        <f>IF(COUNTIFS($D$2:$D351,$D351)=1,SUMIFS(BD:BD,$D:$D,$D351),0)</f>
        <v>374244600</v>
      </c>
      <c r="BF351" s="66">
        <v>0.02</v>
      </c>
      <c r="BG351" s="73">
        <f t="shared" si="170"/>
        <v>7484892</v>
      </c>
      <c r="BH351" s="73">
        <f>IF(COUNTIFS($D$2:$D351,$D351)=1,SUMIFS(BG:BG,$D:$D,$D351),0)</f>
        <v>7484892</v>
      </c>
      <c r="BI351" s="73">
        <f t="shared" si="150"/>
        <v>381729492</v>
      </c>
      <c r="BJ351" s="77">
        <f t="shared" si="168"/>
        <v>218.01839163175615</v>
      </c>
      <c r="BK351" s="44">
        <f t="shared" si="151"/>
        <v>128370384</v>
      </c>
      <c r="BL351" s="77">
        <f t="shared" si="152"/>
        <v>374244600</v>
      </c>
      <c r="BM351" s="73">
        <f>IF(COUNTIF($D$3:D351,D351)=1,BL351,"")</f>
        <v>374244600</v>
      </c>
      <c r="BN351" s="41">
        <f t="shared" si="153"/>
        <v>7484892</v>
      </c>
      <c r="BO351" s="41">
        <f t="shared" si="154"/>
        <v>381729492</v>
      </c>
      <c r="BP351" s="77">
        <f t="shared" si="155"/>
        <v>0</v>
      </c>
      <c r="BQ351" s="77">
        <f t="shared" si="156"/>
        <v>218.01839163175615</v>
      </c>
      <c r="BR351" s="44" t="str">
        <f t="shared" si="157"/>
        <v/>
      </c>
      <c r="BS351" s="77" t="str">
        <f t="shared" si="169"/>
        <v/>
      </c>
      <c r="BT351" s="77">
        <f t="shared" si="158"/>
        <v>218.01839163175615</v>
      </c>
      <c r="BU351" s="77" t="str">
        <f t="shared" si="159"/>
        <v/>
      </c>
    </row>
    <row r="352" spans="1:73" hidden="1">
      <c r="A352" s="95" t="s">
        <v>76</v>
      </c>
      <c r="B352" s="67">
        <v>178</v>
      </c>
      <c r="C352" s="67" t="s">
        <v>77</v>
      </c>
      <c r="D352" s="68">
        <v>5011002026</v>
      </c>
      <c r="E352" s="68" t="str">
        <f t="shared" si="146"/>
        <v/>
      </c>
      <c r="F352" s="62"/>
      <c r="G352" s="67" t="s">
        <v>136</v>
      </c>
      <c r="H352" s="67" t="s">
        <v>344</v>
      </c>
      <c r="I352" s="67" t="s">
        <v>118</v>
      </c>
      <c r="J352" s="67" t="s">
        <v>81</v>
      </c>
      <c r="K352" s="38" t="str">
        <f>INDEX('[3]Zonificación '!$AK:$AK,MATCH(D352,'[3]Zonificación '!$B:$B,0))</f>
        <v>OPERADOR COMPONENTE PEDAGOGICO CON ALIMENTOS</v>
      </c>
      <c r="L352" s="67">
        <v>13</v>
      </c>
      <c r="M352" s="38">
        <f>SUMIFS(
   zonificación!$AA:$AA,
   zonificación!$A:$A,B352,
   zonificación!$K:$K, G352,
   zonificación!$I:$I,H352,
   zonificación!$W:$W, I352, zonificación!$AK:$AK, J352)</f>
        <v>168</v>
      </c>
      <c r="N352" s="69">
        <f>IF(COUNTIFS($D$2:$D352,D352)=1,SUMIFS($M:$M,D:D,D352),0)</f>
        <v>0</v>
      </c>
      <c r="O352" s="62">
        <v>3</v>
      </c>
      <c r="P352" s="67">
        <f>IF(COUNTIFS($D$2:$D352,D352)=1,SUMIFS($L:$L,D:D,D352),0)</f>
        <v>0</v>
      </c>
      <c r="Q352" s="70">
        <f>IF(COUNTIFS($D$2:$D352,D352)=1,SUMIFS($N:$N,D:D,D352),0)</f>
        <v>0</v>
      </c>
      <c r="R352" s="67" t="s">
        <v>82</v>
      </c>
      <c r="S352" s="67">
        <v>901796158</v>
      </c>
      <c r="T352" s="110">
        <v>901796158</v>
      </c>
      <c r="U352" s="67" t="s">
        <v>200</v>
      </c>
      <c r="V352" s="110" t="s">
        <v>201</v>
      </c>
      <c r="W352" s="67" t="s">
        <v>120</v>
      </c>
      <c r="X352" s="97">
        <v>46326</v>
      </c>
      <c r="Y352" s="72">
        <v>0</v>
      </c>
      <c r="Z352" s="73">
        <f>IF(COUNTIFS($D$2:$D352,$D352)=1,SUMIFS(Y:Y,$D:$D,$D352),0)</f>
        <v>0</v>
      </c>
      <c r="AA352" s="72">
        <v>0</v>
      </c>
      <c r="AB352" s="71" t="s">
        <v>85</v>
      </c>
      <c r="AC352" s="72">
        <v>0</v>
      </c>
      <c r="AD352" s="73">
        <f>IF(COUNTIFS($D$2:$D352,$D352)=1,SUMIFS(AC:AC,$D:$D,$D352),0)</f>
        <v>0</v>
      </c>
      <c r="AE352" s="73">
        <f>IF(COUNTIFS($D$2:$D352,$D352)=1,SUMIFS(AA:AA,$D:$D,$D352),0)</f>
        <v>0</v>
      </c>
      <c r="AF352" s="73">
        <f t="shared" si="160"/>
        <v>0</v>
      </c>
      <c r="AG352" s="73">
        <f t="shared" si="161"/>
        <v>0</v>
      </c>
      <c r="AH352" s="73">
        <f>IF(COUNTIFS($D$2:$D352,$D352)=1,SUMIFS(AG:AG,$D:$D,$D352),0)</f>
        <v>0</v>
      </c>
      <c r="AI352" s="65">
        <f t="shared" si="148"/>
        <v>2026</v>
      </c>
      <c r="AJ352" s="74">
        <f>AH352/VLOOKUP(AI352,SALARIOS!$A$1:$B$4,2,0)</f>
        <v>0</v>
      </c>
      <c r="AK352" s="72">
        <v>0</v>
      </c>
      <c r="AL352" s="72">
        <v>0</v>
      </c>
      <c r="AM352" s="72">
        <v>0</v>
      </c>
      <c r="AN352" s="72">
        <v>0</v>
      </c>
      <c r="AO352" s="73">
        <f t="shared" si="162"/>
        <v>0</v>
      </c>
      <c r="AP352" s="73">
        <f t="shared" si="163"/>
        <v>0</v>
      </c>
      <c r="AQ352" s="73">
        <f t="shared" si="164"/>
        <v>0</v>
      </c>
      <c r="AR352" s="73">
        <f>VALUE(IF(COUNTIFS($D$2:$D352,$D352)=1,MAX(0,SUMIFS(AP:AP,$D:$D,$D352)),0))</f>
        <v>0</v>
      </c>
      <c r="AS352" s="73">
        <f t="shared" si="147"/>
        <v>0</v>
      </c>
      <c r="AT352" s="73">
        <f>IF(COUNTIFS($D$2:$D352,$D352)=1,SUMIFS(AS:AS,$D:$D,$D352),0)</f>
        <v>0</v>
      </c>
      <c r="AU352" s="73">
        <f t="shared" si="165"/>
        <v>0</v>
      </c>
      <c r="AV352" s="73">
        <f t="shared" si="166"/>
        <v>0</v>
      </c>
      <c r="AW352" s="41">
        <f>SUMIFS(Combinaciones!$K:$K,Combinaciones!$A:$A,I352,Combinaciones!$B:$B,J352,Combinaciones!$F:$F,O352)*M352</f>
        <v>245874216</v>
      </c>
      <c r="AX352" s="73">
        <f>IF(COUNTIFS($D$2:$D352,$D352)=1,SUMIFS(AW:AW,$D:$D,$D352),0)</f>
        <v>0</v>
      </c>
      <c r="AY352" s="72">
        <v>0</v>
      </c>
      <c r="AZ352" s="71" t="s">
        <v>85</v>
      </c>
      <c r="BA352" s="75"/>
      <c r="BB352" s="73">
        <f t="shared" si="149"/>
        <v>0</v>
      </c>
      <c r="BC352" s="72">
        <v>0</v>
      </c>
      <c r="BD352" s="76">
        <f t="shared" si="167"/>
        <v>245874216</v>
      </c>
      <c r="BE352" s="73">
        <f>IF(COUNTIFS($D$2:$D352,$D352)=1,SUMIFS(BD:BD,$D:$D,$D352),0)</f>
        <v>0</v>
      </c>
      <c r="BF352" s="66">
        <v>0.02</v>
      </c>
      <c r="BG352" s="73">
        <f t="shared" si="170"/>
        <v>0</v>
      </c>
      <c r="BH352" s="73">
        <f>IF(COUNTIFS($D$2:$D352,$D352)=1,SUMIFS(BG:BG,$D:$D,$D352),0)</f>
        <v>0</v>
      </c>
      <c r="BI352" s="73">
        <f t="shared" si="150"/>
        <v>0</v>
      </c>
      <c r="BJ352" s="77">
        <f t="shared" si="168"/>
        <v>0</v>
      </c>
      <c r="BK352" s="44">
        <f t="shared" si="151"/>
        <v>245874216</v>
      </c>
      <c r="BL352" s="77">
        <f t="shared" si="152"/>
        <v>374244600</v>
      </c>
      <c r="BM352" s="73" t="str">
        <f>IF(COUNTIF($D$3:D352,D352)=1,BL352,"")</f>
        <v/>
      </c>
      <c r="BN352" s="41">
        <f t="shared" si="153"/>
        <v>0</v>
      </c>
      <c r="BO352" s="41">
        <f t="shared" si="154"/>
        <v>0</v>
      </c>
      <c r="BP352" s="77">
        <f t="shared" si="155"/>
        <v>0</v>
      </c>
      <c r="BQ352" s="77">
        <f t="shared" si="156"/>
        <v>0</v>
      </c>
      <c r="BR352" s="44" t="str">
        <f t="shared" si="157"/>
        <v/>
      </c>
      <c r="BS352" s="77" t="str">
        <f t="shared" si="169"/>
        <v/>
      </c>
      <c r="BT352" s="77">
        <f t="shared" si="158"/>
        <v>0</v>
      </c>
      <c r="BU352" s="77" t="str">
        <f t="shared" si="159"/>
        <v/>
      </c>
    </row>
    <row r="353" spans="1:73" hidden="1">
      <c r="A353" s="95" t="s">
        <v>76</v>
      </c>
      <c r="B353" s="67">
        <v>179</v>
      </c>
      <c r="C353" s="67" t="s">
        <v>77</v>
      </c>
      <c r="D353" s="68">
        <v>5011012026</v>
      </c>
      <c r="E353" s="68" t="str">
        <f t="shared" si="146"/>
        <v/>
      </c>
      <c r="F353" s="62"/>
      <c r="G353" s="67" t="s">
        <v>140</v>
      </c>
      <c r="H353" s="67" t="s">
        <v>305</v>
      </c>
      <c r="I353" s="67" t="s">
        <v>118</v>
      </c>
      <c r="J353" s="67" t="s">
        <v>81</v>
      </c>
      <c r="K353" s="38" t="str">
        <f>INDEX('[3]Zonificación '!$AK:$AK,MATCH(D353,'[3]Zonificación '!$B:$B,0))</f>
        <v>OPERADOR COMPONENTE PEDAGOGICO CON ALIMENTOS</v>
      </c>
      <c r="L353" s="67">
        <v>4</v>
      </c>
      <c r="M353" s="38">
        <f>SUMIFS(
   zonificación!$AA:$AA,
   zonificación!$A:$A,B353,
   zonificación!$K:$K, G353,
   zonificación!$I:$I,H353,
   zonificación!$W:$W, I353, zonificación!$AK:$AK, J353)</f>
        <v>127</v>
      </c>
      <c r="N353" s="69">
        <f>IF(COUNTIFS($D$2:$D353,D353)=1,SUMIFS($M:$M,D:D,D353),0)</f>
        <v>159</v>
      </c>
      <c r="O353" s="62">
        <v>3</v>
      </c>
      <c r="P353" s="67">
        <f>IF(COUNTIFS($D$2:$D353,D353)=1,SUMIFS($L:$L,D:D,D353),0)</f>
        <v>5</v>
      </c>
      <c r="Q353" s="70">
        <f>IF(COUNTIFS($D$2:$D353,D353)=1,SUMIFS($N:$N,D:D,D353),0)</f>
        <v>159</v>
      </c>
      <c r="R353" s="67" t="s">
        <v>82</v>
      </c>
      <c r="S353" s="67">
        <v>900725191</v>
      </c>
      <c r="T353" s="110">
        <v>900725191</v>
      </c>
      <c r="U353" s="67" t="s">
        <v>341</v>
      </c>
      <c r="V353" s="110" t="s">
        <v>341</v>
      </c>
      <c r="W353" s="67" t="s">
        <v>120</v>
      </c>
      <c r="X353" s="97">
        <v>46326</v>
      </c>
      <c r="Y353" s="72">
        <v>0</v>
      </c>
      <c r="Z353" s="73">
        <f>IF(COUNTIFS($D$2:$D353,$D353)=1,SUMIFS(Y:Y,$D:$D,$D353),0)</f>
        <v>0</v>
      </c>
      <c r="AA353" s="72">
        <v>0</v>
      </c>
      <c r="AB353" s="71" t="s">
        <v>85</v>
      </c>
      <c r="AC353" s="72">
        <v>0</v>
      </c>
      <c r="AD353" s="73">
        <f>IF(COUNTIFS($D$2:$D353,$D353)=1,SUMIFS(AC:AC,$D:$D,$D353),0)</f>
        <v>0</v>
      </c>
      <c r="AE353" s="73">
        <f>IF(COUNTIFS($D$2:$D353,$D353)=1,SUMIFS(AA:AA,$D:$D,$D353),0)</f>
        <v>0</v>
      </c>
      <c r="AF353" s="73">
        <f t="shared" si="160"/>
        <v>0</v>
      </c>
      <c r="AG353" s="73">
        <f t="shared" si="161"/>
        <v>0</v>
      </c>
      <c r="AH353" s="73">
        <f>IF(COUNTIFS($D$2:$D353,$D353)=1,SUMIFS(AG:AG,$D:$D,$D353),0)</f>
        <v>0</v>
      </c>
      <c r="AI353" s="65">
        <f t="shared" si="148"/>
        <v>2026</v>
      </c>
      <c r="AJ353" s="74">
        <f>AH353/VLOOKUP(AI353,SALARIOS!$A$1:$B$4,2,0)</f>
        <v>0</v>
      </c>
      <c r="AK353" s="72">
        <v>0</v>
      </c>
      <c r="AL353" s="72">
        <v>0</v>
      </c>
      <c r="AM353" s="72">
        <v>0</v>
      </c>
      <c r="AN353" s="72">
        <v>0</v>
      </c>
      <c r="AO353" s="73">
        <f t="shared" si="162"/>
        <v>0</v>
      </c>
      <c r="AP353" s="73">
        <f t="shared" si="163"/>
        <v>0</v>
      </c>
      <c r="AQ353" s="73">
        <f t="shared" si="164"/>
        <v>0</v>
      </c>
      <c r="AR353" s="73">
        <f>VALUE(IF(COUNTIFS($D$2:$D353,$D353)=1,MAX(0,SUMIFS(AP:AP,$D:$D,$D353)),0))</f>
        <v>0</v>
      </c>
      <c r="AS353" s="73">
        <f t="shared" si="147"/>
        <v>0</v>
      </c>
      <c r="AT353" s="73">
        <f>IF(COUNTIFS($D$2:$D353,$D353)=1,SUMIFS(AS:AS,$D:$D,$D353),0)</f>
        <v>0</v>
      </c>
      <c r="AU353" s="73">
        <f t="shared" si="165"/>
        <v>0</v>
      </c>
      <c r="AV353" s="73">
        <f t="shared" si="166"/>
        <v>0</v>
      </c>
      <c r="AW353" s="41">
        <f>SUMIFS(Combinaciones!$K:$K,Combinaciones!$A:$A,I353,Combinaciones!$B:$B,J353,Combinaciones!$F:$F,O353)*M353</f>
        <v>185869199</v>
      </c>
      <c r="AX353" s="73">
        <f>IF(COUNTIFS($D$2:$D353,$D353)=1,SUMIFS(AW:AW,$D:$D,$D353),0)</f>
        <v>225478863</v>
      </c>
      <c r="AY353" s="72">
        <v>0</v>
      </c>
      <c r="AZ353" s="71" t="s">
        <v>85</v>
      </c>
      <c r="BA353" s="75"/>
      <c r="BB353" s="73">
        <f t="shared" si="149"/>
        <v>0</v>
      </c>
      <c r="BC353" s="72">
        <v>0</v>
      </c>
      <c r="BD353" s="76">
        <f t="shared" si="167"/>
        <v>185869199</v>
      </c>
      <c r="BE353" s="73">
        <f>IF(COUNTIFS($D$2:$D353,$D353)=1,SUMIFS(BD:BD,$D:$D,$D353),0)</f>
        <v>225478863</v>
      </c>
      <c r="BF353" s="66">
        <v>0.02</v>
      </c>
      <c r="BG353" s="73">
        <f t="shared" si="170"/>
        <v>4509577.26</v>
      </c>
      <c r="BH353" s="73">
        <f>IF(COUNTIFS($D$2:$D353,$D353)=1,SUMIFS(BG:BG,$D:$D,$D353),0)</f>
        <v>4509577.26</v>
      </c>
      <c r="BI353" s="73">
        <f t="shared" si="150"/>
        <v>229988440.25999999</v>
      </c>
      <c r="BJ353" s="77">
        <f t="shared" si="168"/>
        <v>131.35403706083426</v>
      </c>
      <c r="BK353" s="44">
        <f t="shared" si="151"/>
        <v>185869199</v>
      </c>
      <c r="BL353" s="77">
        <f t="shared" si="152"/>
        <v>225478863</v>
      </c>
      <c r="BM353" s="73">
        <f>IF(COUNTIF($D$3:D353,D353)=1,BL353,"")</f>
        <v>225478863</v>
      </c>
      <c r="BN353" s="41">
        <f t="shared" si="153"/>
        <v>4509577.26</v>
      </c>
      <c r="BO353" s="41">
        <f t="shared" si="154"/>
        <v>229988440.25999999</v>
      </c>
      <c r="BP353" s="77">
        <f t="shared" si="155"/>
        <v>0</v>
      </c>
      <c r="BQ353" s="77">
        <f t="shared" si="156"/>
        <v>131.35403706083426</v>
      </c>
      <c r="BR353" s="44" t="str">
        <f t="shared" si="157"/>
        <v/>
      </c>
      <c r="BS353" s="77" t="str">
        <f t="shared" si="169"/>
        <v/>
      </c>
      <c r="BT353" s="77">
        <f t="shared" si="158"/>
        <v>131.35403706083426</v>
      </c>
      <c r="BU353" s="77" t="str">
        <f t="shared" si="159"/>
        <v/>
      </c>
    </row>
    <row r="354" spans="1:73" hidden="1">
      <c r="A354" s="95" t="s">
        <v>76</v>
      </c>
      <c r="B354" s="67">
        <v>179</v>
      </c>
      <c r="C354" s="67" t="s">
        <v>77</v>
      </c>
      <c r="D354" s="68">
        <v>5011012026</v>
      </c>
      <c r="E354" s="68" t="str">
        <f t="shared" si="146"/>
        <v/>
      </c>
      <c r="F354" s="62"/>
      <c r="G354" s="67" t="s">
        <v>140</v>
      </c>
      <c r="H354" s="67" t="s">
        <v>305</v>
      </c>
      <c r="I354" s="67" t="s">
        <v>86</v>
      </c>
      <c r="J354" s="67" t="s">
        <v>81</v>
      </c>
      <c r="K354" s="38" t="str">
        <f>INDEX('[3]Zonificación '!$AK:$AK,MATCH(D354,'[3]Zonificación '!$B:$B,0))</f>
        <v>OPERADOR COMPONENTE PEDAGOGICO CON ALIMENTOS</v>
      </c>
      <c r="L354" s="67">
        <v>1</v>
      </c>
      <c r="M354" s="38">
        <f>SUMIFS(
   zonificación!$AA:$AA,
   zonificación!$A:$A,B354,
   zonificación!$K:$K, G354,
   zonificación!$I:$I,H354,
   zonificación!$W:$W, I354, zonificación!$AK:$AK, J354)</f>
        <v>32</v>
      </c>
      <c r="N354" s="69">
        <f>IF(COUNTIFS($D$2:$D354,D354)=1,SUMIFS($M:$M,D:D,D354),0)</f>
        <v>0</v>
      </c>
      <c r="O354" s="62">
        <v>3</v>
      </c>
      <c r="P354" s="67">
        <f>IF(COUNTIFS($D$2:$D354,D354)=1,SUMIFS($L:$L,D:D,D354),0)</f>
        <v>0</v>
      </c>
      <c r="Q354" s="70">
        <f>IF(COUNTIFS($D$2:$D354,D354)=1,SUMIFS($N:$N,D:D,D354),0)</f>
        <v>0</v>
      </c>
      <c r="R354" s="67" t="s">
        <v>82</v>
      </c>
      <c r="S354" s="67">
        <v>900725191</v>
      </c>
      <c r="T354" s="110">
        <v>900725191</v>
      </c>
      <c r="U354" s="67" t="s">
        <v>341</v>
      </c>
      <c r="V354" s="110" t="s">
        <v>341</v>
      </c>
      <c r="W354" s="67" t="s">
        <v>87</v>
      </c>
      <c r="X354" s="97">
        <v>46326</v>
      </c>
      <c r="Y354" s="72">
        <v>0</v>
      </c>
      <c r="Z354" s="73">
        <f>IF(COUNTIFS($D$2:$D354,$D354)=1,SUMIFS(Y:Y,$D:$D,$D354),0)</f>
        <v>0</v>
      </c>
      <c r="AA354" s="72">
        <v>0</v>
      </c>
      <c r="AB354" s="71" t="s">
        <v>85</v>
      </c>
      <c r="AC354" s="72">
        <v>0</v>
      </c>
      <c r="AD354" s="73">
        <f>IF(COUNTIFS($D$2:$D354,$D354)=1,SUMIFS(AC:AC,$D:$D,$D354),0)</f>
        <v>0</v>
      </c>
      <c r="AE354" s="73">
        <f>IF(COUNTIFS($D$2:$D354,$D354)=1,SUMIFS(AA:AA,$D:$D,$D354),0)</f>
        <v>0</v>
      </c>
      <c r="AF354" s="73">
        <f t="shared" si="160"/>
        <v>0</v>
      </c>
      <c r="AG354" s="73">
        <f t="shared" si="161"/>
        <v>0</v>
      </c>
      <c r="AH354" s="73">
        <f>IF(COUNTIFS($D$2:$D354,$D354)=1,SUMIFS(AG:AG,$D:$D,$D354),0)</f>
        <v>0</v>
      </c>
      <c r="AI354" s="65">
        <f t="shared" si="148"/>
        <v>2026</v>
      </c>
      <c r="AJ354" s="74">
        <f>AH354/VLOOKUP(AI354,SALARIOS!$A$1:$B$4,2,0)</f>
        <v>0</v>
      </c>
      <c r="AK354" s="72">
        <v>0</v>
      </c>
      <c r="AL354" s="72">
        <v>0</v>
      </c>
      <c r="AM354" s="72">
        <v>0</v>
      </c>
      <c r="AN354" s="72">
        <v>0</v>
      </c>
      <c r="AO354" s="73">
        <f t="shared" si="162"/>
        <v>0</v>
      </c>
      <c r="AP354" s="73">
        <f t="shared" si="163"/>
        <v>0</v>
      </c>
      <c r="AQ354" s="73">
        <f t="shared" si="164"/>
        <v>0</v>
      </c>
      <c r="AR354" s="73">
        <f>VALUE(IF(COUNTIFS($D$2:$D354,$D354)=1,MAX(0,SUMIFS(AP:AP,$D:$D,$D354)),0))</f>
        <v>0</v>
      </c>
      <c r="AS354" s="73">
        <f t="shared" si="147"/>
        <v>0</v>
      </c>
      <c r="AT354" s="73">
        <f>IF(COUNTIFS($D$2:$D354,$D354)=1,SUMIFS(AS:AS,$D:$D,$D354),0)</f>
        <v>0</v>
      </c>
      <c r="AU354" s="73">
        <f t="shared" si="165"/>
        <v>0</v>
      </c>
      <c r="AV354" s="73">
        <f t="shared" si="166"/>
        <v>0</v>
      </c>
      <c r="AW354" s="41">
        <f>SUMIFS(Combinaciones!$K:$K,Combinaciones!$A:$A,I354,Combinaciones!$B:$B,J354,Combinaciones!$F:$F,O354)*M354</f>
        <v>39609664</v>
      </c>
      <c r="AX354" s="73">
        <f>IF(COUNTIFS($D$2:$D354,$D354)=1,SUMIFS(AW:AW,$D:$D,$D354),0)</f>
        <v>0</v>
      </c>
      <c r="AY354" s="72">
        <v>0</v>
      </c>
      <c r="AZ354" s="71" t="s">
        <v>85</v>
      </c>
      <c r="BA354" s="75"/>
      <c r="BB354" s="73">
        <f t="shared" si="149"/>
        <v>0</v>
      </c>
      <c r="BC354" s="72">
        <v>0</v>
      </c>
      <c r="BD354" s="76">
        <f t="shared" si="167"/>
        <v>39609664</v>
      </c>
      <c r="BE354" s="73">
        <f>IF(COUNTIFS($D$2:$D354,$D354)=1,SUMIFS(BD:BD,$D:$D,$D354),0)</f>
        <v>0</v>
      </c>
      <c r="BF354" s="66">
        <v>0.02</v>
      </c>
      <c r="BG354" s="73">
        <f t="shared" si="170"/>
        <v>0</v>
      </c>
      <c r="BH354" s="73">
        <f>IF(COUNTIFS($D$2:$D354,$D354)=1,SUMIFS(BG:BG,$D:$D,$D354),0)</f>
        <v>0</v>
      </c>
      <c r="BI354" s="73">
        <f t="shared" si="150"/>
        <v>0</v>
      </c>
      <c r="BJ354" s="77">
        <f t="shared" si="168"/>
        <v>0</v>
      </c>
      <c r="BK354" s="44">
        <f t="shared" si="151"/>
        <v>39609664</v>
      </c>
      <c r="BL354" s="77">
        <f t="shared" si="152"/>
        <v>225478863</v>
      </c>
      <c r="BM354" s="73" t="str">
        <f>IF(COUNTIF($D$3:D354,D354)=1,BL354,"")</f>
        <v/>
      </c>
      <c r="BN354" s="41">
        <f t="shared" si="153"/>
        <v>0</v>
      </c>
      <c r="BO354" s="41">
        <f t="shared" si="154"/>
        <v>0</v>
      </c>
      <c r="BP354" s="77">
        <f t="shared" si="155"/>
        <v>0</v>
      </c>
      <c r="BQ354" s="77">
        <f t="shared" si="156"/>
        <v>0</v>
      </c>
      <c r="BR354" s="44" t="str">
        <f t="shared" si="157"/>
        <v/>
      </c>
      <c r="BS354" s="77" t="str">
        <f t="shared" si="169"/>
        <v/>
      </c>
      <c r="BT354" s="77">
        <f t="shared" si="158"/>
        <v>0</v>
      </c>
      <c r="BU354" s="77" t="str">
        <f t="shared" si="159"/>
        <v/>
      </c>
    </row>
    <row r="355" spans="1:73" hidden="1">
      <c r="A355" s="95" t="s">
        <v>76</v>
      </c>
      <c r="B355" s="67">
        <v>180</v>
      </c>
      <c r="C355" s="67" t="s">
        <v>77</v>
      </c>
      <c r="D355" s="68">
        <v>5011022026</v>
      </c>
      <c r="E355" s="68" t="str">
        <f t="shared" si="146"/>
        <v/>
      </c>
      <c r="F355" s="62"/>
      <c r="G355" s="67" t="s">
        <v>169</v>
      </c>
      <c r="H355" s="67" t="s">
        <v>307</v>
      </c>
      <c r="I355" s="67" t="s">
        <v>118</v>
      </c>
      <c r="J355" s="67" t="s">
        <v>81</v>
      </c>
      <c r="K355" s="38" t="str">
        <f>INDEX('[3]Zonificación '!$AK:$AK,MATCH(D355,'[3]Zonificación '!$B:$B,0))</f>
        <v>OPERADOR COMPONENTE PEDAGOGICO CON ALIMENTOS</v>
      </c>
      <c r="L355" s="67">
        <v>11</v>
      </c>
      <c r="M355" s="38">
        <f>SUMIFS(
   zonificación!$AA:$AA,
   zonificación!$A:$A,B355,
   zonificación!$K:$K, G355,
   zonificación!$I:$I,H355,
   zonificación!$W:$W, I355, zonificación!$AK:$AK, J355)</f>
        <v>134</v>
      </c>
      <c r="N355" s="69">
        <f>IF(COUNTIFS($D$2:$D355,D355)=1,SUMIFS($M:$M,D:D,D355),0)</f>
        <v>134</v>
      </c>
      <c r="O355" s="62">
        <v>3</v>
      </c>
      <c r="P355" s="67">
        <f>IF(COUNTIFS($D$2:$D355,D355)=1,SUMIFS($L:$L,D:D,D355),0)</f>
        <v>11</v>
      </c>
      <c r="Q355" s="70">
        <f>IF(COUNTIFS($D$2:$D355,D355)=1,SUMIFS($N:$N,D:D,D355),0)</f>
        <v>134</v>
      </c>
      <c r="R355" s="67" t="s">
        <v>82</v>
      </c>
      <c r="S355" s="67">
        <v>900725191</v>
      </c>
      <c r="T355" s="110">
        <v>900725191</v>
      </c>
      <c r="U355" s="67" t="s">
        <v>341</v>
      </c>
      <c r="V355" s="110" t="s">
        <v>341</v>
      </c>
      <c r="W355" s="67" t="s">
        <v>120</v>
      </c>
      <c r="X355" s="97">
        <v>46326</v>
      </c>
      <c r="Y355" s="72">
        <v>0</v>
      </c>
      <c r="Z355" s="73">
        <f>IF(COUNTIFS($D$2:$D355,$D355)=1,SUMIFS(Y:Y,$D:$D,$D355),0)</f>
        <v>0</v>
      </c>
      <c r="AA355" s="72">
        <v>0</v>
      </c>
      <c r="AB355" s="71" t="s">
        <v>85</v>
      </c>
      <c r="AC355" s="72">
        <v>0</v>
      </c>
      <c r="AD355" s="73">
        <f>IF(COUNTIFS($D$2:$D355,$D355)=1,SUMIFS(AC:AC,$D:$D,$D355),0)</f>
        <v>0</v>
      </c>
      <c r="AE355" s="73">
        <f>IF(COUNTIFS($D$2:$D355,$D355)=1,SUMIFS(AA:AA,$D:$D,$D355),0)</f>
        <v>0</v>
      </c>
      <c r="AF355" s="73">
        <f t="shared" si="160"/>
        <v>0</v>
      </c>
      <c r="AG355" s="73">
        <f t="shared" si="161"/>
        <v>0</v>
      </c>
      <c r="AH355" s="73">
        <f>IF(COUNTIFS($D$2:$D355,$D355)=1,SUMIFS(AG:AG,$D:$D,$D355),0)</f>
        <v>0</v>
      </c>
      <c r="AI355" s="65">
        <f t="shared" si="148"/>
        <v>2026</v>
      </c>
      <c r="AJ355" s="74">
        <f>AH355/VLOOKUP(AI355,SALARIOS!$A$1:$B$4,2,0)</f>
        <v>0</v>
      </c>
      <c r="AK355" s="72">
        <v>0</v>
      </c>
      <c r="AL355" s="72">
        <v>0</v>
      </c>
      <c r="AM355" s="72">
        <v>0</v>
      </c>
      <c r="AN355" s="72">
        <v>0</v>
      </c>
      <c r="AO355" s="73">
        <f t="shared" si="162"/>
        <v>0</v>
      </c>
      <c r="AP355" s="73">
        <f t="shared" si="163"/>
        <v>0</v>
      </c>
      <c r="AQ355" s="73">
        <f t="shared" si="164"/>
        <v>0</v>
      </c>
      <c r="AR355" s="73">
        <f>VALUE(IF(COUNTIFS($D$2:$D355,$D355)=1,MAX(0,SUMIFS(AP:AP,$D:$D,$D355)),0))</f>
        <v>0</v>
      </c>
      <c r="AS355" s="73">
        <f t="shared" si="147"/>
        <v>0</v>
      </c>
      <c r="AT355" s="73">
        <f>IF(COUNTIFS($D$2:$D355,$D355)=1,SUMIFS(AS:AS,$D:$D,$D355),0)</f>
        <v>0</v>
      </c>
      <c r="AU355" s="73">
        <f t="shared" si="165"/>
        <v>0</v>
      </c>
      <c r="AV355" s="73">
        <f t="shared" si="166"/>
        <v>0</v>
      </c>
      <c r="AW355" s="41">
        <f>SUMIFS(Combinaciones!$K:$K,Combinaciones!$A:$A,I355,Combinaciones!$B:$B,J355,Combinaciones!$F:$F,O355)*M355</f>
        <v>196113958</v>
      </c>
      <c r="AX355" s="73">
        <f>IF(COUNTIFS($D$2:$D355,$D355)=1,SUMIFS(AW:AW,$D:$D,$D355),0)</f>
        <v>196113958</v>
      </c>
      <c r="AY355" s="72">
        <v>0</v>
      </c>
      <c r="AZ355" s="71" t="s">
        <v>85</v>
      </c>
      <c r="BA355" s="75"/>
      <c r="BB355" s="73">
        <f t="shared" si="149"/>
        <v>0</v>
      </c>
      <c r="BC355" s="72">
        <v>0</v>
      </c>
      <c r="BD355" s="76">
        <f t="shared" si="167"/>
        <v>196113958</v>
      </c>
      <c r="BE355" s="73">
        <f>IF(COUNTIFS($D$2:$D355,$D355)=1,SUMIFS(BD:BD,$D:$D,$D355),0)</f>
        <v>196113958</v>
      </c>
      <c r="BF355" s="66">
        <v>0.02</v>
      </c>
      <c r="BG355" s="73">
        <f t="shared" si="170"/>
        <v>3922279.16</v>
      </c>
      <c r="BH355" s="73">
        <f>IF(COUNTIFS($D$2:$D355,$D355)=1,SUMIFS(BG:BG,$D:$D,$D355),0)</f>
        <v>3922279.16</v>
      </c>
      <c r="BI355" s="73">
        <f t="shared" si="150"/>
        <v>200036237.16</v>
      </c>
      <c r="BJ355" s="77">
        <f t="shared" si="168"/>
        <v>114.24733903895414</v>
      </c>
      <c r="BK355" s="44">
        <f t="shared" si="151"/>
        <v>196113958</v>
      </c>
      <c r="BL355" s="77">
        <f t="shared" si="152"/>
        <v>196113958</v>
      </c>
      <c r="BM355" s="73">
        <f>IF(COUNTIF($D$3:D355,D355)=1,BL355,"")</f>
        <v>196113958</v>
      </c>
      <c r="BN355" s="41">
        <f t="shared" si="153"/>
        <v>3922279.16</v>
      </c>
      <c r="BO355" s="41">
        <f t="shared" si="154"/>
        <v>200036237.16</v>
      </c>
      <c r="BP355" s="77">
        <f t="shared" si="155"/>
        <v>0</v>
      </c>
      <c r="BQ355" s="77">
        <f t="shared" si="156"/>
        <v>114.24733903895414</v>
      </c>
      <c r="BR355" s="44" t="str">
        <f t="shared" si="157"/>
        <v/>
      </c>
      <c r="BS355" s="77" t="str">
        <f t="shared" si="169"/>
        <v/>
      </c>
      <c r="BT355" s="77">
        <f t="shared" si="158"/>
        <v>114.24733903895414</v>
      </c>
      <c r="BU355" s="77" t="str">
        <f t="shared" si="159"/>
        <v/>
      </c>
    </row>
    <row r="356" spans="1:73" hidden="1">
      <c r="A356" s="95" t="s">
        <v>76</v>
      </c>
      <c r="B356" s="67">
        <v>182</v>
      </c>
      <c r="C356" s="67" t="s">
        <v>77</v>
      </c>
      <c r="D356" s="68">
        <v>5011032026</v>
      </c>
      <c r="E356" s="68" t="str">
        <f t="shared" si="146"/>
        <v/>
      </c>
      <c r="F356" s="62"/>
      <c r="G356" s="67" t="s">
        <v>176</v>
      </c>
      <c r="H356" s="67" t="s">
        <v>194</v>
      </c>
      <c r="I356" s="67" t="s">
        <v>180</v>
      </c>
      <c r="J356" s="67" t="s">
        <v>81</v>
      </c>
      <c r="K356" s="67"/>
      <c r="L356" s="67">
        <v>3</v>
      </c>
      <c r="M356" s="38">
        <f>SUMIFS(
   zonificación!$AA:$AA,
   zonificación!$A:$A,B356,
   zonificación!$K:$K, G356,
   zonificación!$I:$I,H356,
   zonificación!$W:$W, I356, zonificación!$AK:$AK, J356)</f>
        <v>170</v>
      </c>
      <c r="N356" s="69">
        <f>IF(COUNTIFS($D$2:$D356,D356)=1,SUMIFS($M:$M,D:D,D356),0)</f>
        <v>288</v>
      </c>
      <c r="O356" s="62">
        <v>3</v>
      </c>
      <c r="P356" s="67">
        <f>IF(COUNTIFS($D$2:$D356,D356)=1,SUMIFS($L:$L,D:D,D356),0)</f>
        <v>8</v>
      </c>
      <c r="Q356" s="70">
        <f>IF(COUNTIFS($D$2:$D356,D356)=1,SUMIFS($N:$N,D:D,D356),0)</f>
        <v>288</v>
      </c>
      <c r="R356" s="67" t="s">
        <v>330</v>
      </c>
      <c r="S356" s="67">
        <v>800044785</v>
      </c>
      <c r="T356" s="110">
        <v>800044785</v>
      </c>
      <c r="U356" s="67" t="s">
        <v>331</v>
      </c>
      <c r="V356" s="110" t="s">
        <v>331</v>
      </c>
      <c r="W356" s="67" t="s">
        <v>120</v>
      </c>
      <c r="X356" s="97">
        <v>46326</v>
      </c>
      <c r="Y356" s="72">
        <v>0</v>
      </c>
      <c r="Z356" s="73">
        <f>IF(COUNTIFS($D$2:$D356,$D356)=1,SUMIFS(Y:Y,$D:$D,$D356),0)</f>
        <v>0</v>
      </c>
      <c r="AA356" s="72">
        <v>0</v>
      </c>
      <c r="AB356" s="71" t="s">
        <v>85</v>
      </c>
      <c r="AC356" s="72">
        <v>0</v>
      </c>
      <c r="AD356" s="73">
        <f>IF(COUNTIFS($D$2:$D356,$D356)=1,SUMIFS(AC:AC,$D:$D,$D356),0)</f>
        <v>0</v>
      </c>
      <c r="AE356" s="73">
        <f>IF(COUNTIFS($D$2:$D356,$D356)=1,SUMIFS(AA:AA,$D:$D,$D356),0)</f>
        <v>0</v>
      </c>
      <c r="AF356" s="73">
        <f t="shared" si="160"/>
        <v>0</v>
      </c>
      <c r="AG356" s="73">
        <f t="shared" si="161"/>
        <v>0</v>
      </c>
      <c r="AH356" s="73">
        <f>IF(COUNTIFS($D$2:$D356,$D356)=1,SUMIFS(AG:AG,$D:$D,$D356),0)</f>
        <v>0</v>
      </c>
      <c r="AI356" s="65">
        <f t="shared" si="148"/>
        <v>2026</v>
      </c>
      <c r="AJ356" s="74">
        <f>AH356/VLOOKUP(AI356,SALARIOS!$A$1:$B$4,2,0)</f>
        <v>0</v>
      </c>
      <c r="AK356" s="72">
        <v>0</v>
      </c>
      <c r="AL356" s="72">
        <v>0</v>
      </c>
      <c r="AM356" s="72">
        <v>0</v>
      </c>
      <c r="AN356" s="72">
        <v>0</v>
      </c>
      <c r="AO356" s="73">
        <f t="shared" si="162"/>
        <v>0</v>
      </c>
      <c r="AP356" s="73">
        <f t="shared" si="163"/>
        <v>0</v>
      </c>
      <c r="AQ356" s="73">
        <f t="shared" si="164"/>
        <v>0</v>
      </c>
      <c r="AR356" s="73">
        <f>VALUE(IF(COUNTIFS($D$2:$D356,$D356)=1,MAX(0,SUMIFS(AP:AP,$D:$D,$D356)),0))</f>
        <v>0</v>
      </c>
      <c r="AS356" s="73">
        <f t="shared" si="147"/>
        <v>0</v>
      </c>
      <c r="AT356" s="73">
        <f>IF(COUNTIFS($D$2:$D356,$D356)=1,SUMIFS(AS:AS,$D:$D,$D356),0)</f>
        <v>0</v>
      </c>
      <c r="AU356" s="73">
        <f t="shared" si="165"/>
        <v>0</v>
      </c>
      <c r="AV356" s="73">
        <f t="shared" si="166"/>
        <v>0</v>
      </c>
      <c r="AW356" s="41">
        <f>SUMIFS(Combinaciones!$K:$K,Combinaciones!$A:$A,I356,Combinaciones!$B:$B,J356,Combinaciones!$F:$F,O356)*M356</f>
        <v>244952490</v>
      </c>
      <c r="AX356" s="73">
        <f>IF(COUNTIFS($D$2:$D356,$D356)=1,SUMIFS(AW:AW,$D:$D,$D356),0)</f>
        <v>414978336</v>
      </c>
      <c r="AY356" s="72">
        <v>0</v>
      </c>
      <c r="AZ356" s="71" t="s">
        <v>85</v>
      </c>
      <c r="BA356" s="75"/>
      <c r="BB356" s="73">
        <f t="shared" si="149"/>
        <v>0</v>
      </c>
      <c r="BC356" s="72">
        <v>0</v>
      </c>
      <c r="BD356" s="76">
        <f t="shared" si="167"/>
        <v>244952490</v>
      </c>
      <c r="BE356" s="73">
        <f>IF(COUNTIFS($D$2:$D356,$D356)=1,SUMIFS(BD:BD,$D:$D,$D356),0)</f>
        <v>414978336</v>
      </c>
      <c r="BF356" s="66">
        <v>0</v>
      </c>
      <c r="BG356" s="73">
        <f t="shared" si="170"/>
        <v>0</v>
      </c>
      <c r="BH356" s="73">
        <f>IF(COUNTIFS($D$2:$D356,$D356)=1,SUMIFS(BG:BG,$D:$D,$D356),0)</f>
        <v>0</v>
      </c>
      <c r="BI356" s="73">
        <f t="shared" si="150"/>
        <v>414978336</v>
      </c>
      <c r="BJ356" s="77">
        <f t="shared" si="168"/>
        <v>237.00791076614664</v>
      </c>
      <c r="BK356" s="44">
        <f t="shared" si="151"/>
        <v>244952490</v>
      </c>
      <c r="BL356" s="77">
        <f t="shared" si="152"/>
        <v>414978336</v>
      </c>
      <c r="BM356" s="73">
        <f>IF(COUNTIF($D$3:D356,D356)=1,BL356,"")</f>
        <v>414978336</v>
      </c>
      <c r="BN356" s="41">
        <f t="shared" si="153"/>
        <v>0</v>
      </c>
      <c r="BO356" s="41">
        <f t="shared" si="154"/>
        <v>414978336</v>
      </c>
      <c r="BP356" s="77">
        <f t="shared" si="155"/>
        <v>0</v>
      </c>
      <c r="BQ356" s="77">
        <f t="shared" si="156"/>
        <v>237.00791076614664</v>
      </c>
      <c r="BR356" s="44" t="str">
        <f t="shared" si="157"/>
        <v/>
      </c>
      <c r="BS356" s="77" t="str">
        <f t="shared" si="169"/>
        <v/>
      </c>
      <c r="BT356" s="77">
        <f t="shared" si="158"/>
        <v>237.00791076614664</v>
      </c>
      <c r="BU356" s="77" t="str">
        <f t="shared" si="159"/>
        <v/>
      </c>
    </row>
    <row r="357" spans="1:73" hidden="1">
      <c r="A357" s="95" t="s">
        <v>76</v>
      </c>
      <c r="B357" s="67">
        <v>182</v>
      </c>
      <c r="C357" s="67" t="s">
        <v>77</v>
      </c>
      <c r="D357" s="68">
        <v>5011032026</v>
      </c>
      <c r="E357" s="68" t="str">
        <f t="shared" si="146"/>
        <v/>
      </c>
      <c r="F357" s="62"/>
      <c r="G357" s="67" t="s">
        <v>176</v>
      </c>
      <c r="H357" s="67" t="s">
        <v>187</v>
      </c>
      <c r="I357" s="67" t="s">
        <v>180</v>
      </c>
      <c r="J357" s="67" t="s">
        <v>81</v>
      </c>
      <c r="K357" s="67"/>
      <c r="L357" s="67">
        <v>5</v>
      </c>
      <c r="M357" s="38">
        <f>SUMIFS(
   zonificación!$AA:$AA,
   zonificación!$A:$A,B357,
   zonificación!$K:$K, G357,
   zonificación!$I:$I,H357,
   zonificación!$W:$W, I357, zonificación!$AK:$AK, J357)</f>
        <v>118</v>
      </c>
      <c r="N357" s="69">
        <f>IF(COUNTIFS($D$2:$D357,D357)=1,SUMIFS($M:$M,D:D,D357),0)</f>
        <v>0</v>
      </c>
      <c r="O357" s="62">
        <v>3</v>
      </c>
      <c r="P357" s="67">
        <f>IF(COUNTIFS($D$2:$D357,D357)=1,SUMIFS($L:$L,D:D,D357),0)</f>
        <v>0</v>
      </c>
      <c r="Q357" s="70">
        <f>IF(COUNTIFS($D$2:$D357,D357)=1,SUMIFS($N:$N,D:D,D357),0)</f>
        <v>0</v>
      </c>
      <c r="R357" s="67" t="s">
        <v>330</v>
      </c>
      <c r="S357" s="67">
        <v>800044785</v>
      </c>
      <c r="T357" s="110">
        <v>800044785</v>
      </c>
      <c r="U357" s="67" t="s">
        <v>331</v>
      </c>
      <c r="V357" s="110" t="s">
        <v>331</v>
      </c>
      <c r="W357" s="67" t="s">
        <v>120</v>
      </c>
      <c r="X357" s="97">
        <v>46326</v>
      </c>
      <c r="Y357" s="72">
        <v>0</v>
      </c>
      <c r="Z357" s="73">
        <f>IF(COUNTIFS($D$2:$D357,$D357)=1,SUMIFS(Y:Y,$D:$D,$D357),0)</f>
        <v>0</v>
      </c>
      <c r="AA357" s="72">
        <v>0</v>
      </c>
      <c r="AB357" s="71" t="s">
        <v>85</v>
      </c>
      <c r="AC357" s="72">
        <v>0</v>
      </c>
      <c r="AD357" s="73">
        <f>IF(COUNTIFS($D$2:$D357,$D357)=1,SUMIFS(AC:AC,$D:$D,$D357),0)</f>
        <v>0</v>
      </c>
      <c r="AE357" s="73">
        <f>IF(COUNTIFS($D$2:$D357,$D357)=1,SUMIFS(AA:AA,$D:$D,$D357),0)</f>
        <v>0</v>
      </c>
      <c r="AF357" s="73">
        <f t="shared" si="160"/>
        <v>0</v>
      </c>
      <c r="AG357" s="73">
        <f t="shared" si="161"/>
        <v>0</v>
      </c>
      <c r="AH357" s="73">
        <f>IF(COUNTIFS($D$2:$D357,$D357)=1,SUMIFS(AG:AG,$D:$D,$D357),0)</f>
        <v>0</v>
      </c>
      <c r="AI357" s="65">
        <f t="shared" si="148"/>
        <v>2026</v>
      </c>
      <c r="AJ357" s="74">
        <f>AH357/VLOOKUP(AI357,SALARIOS!$A$1:$B$4,2,0)</f>
        <v>0</v>
      </c>
      <c r="AK357" s="72">
        <v>0</v>
      </c>
      <c r="AL357" s="72">
        <v>0</v>
      </c>
      <c r="AM357" s="72">
        <v>0</v>
      </c>
      <c r="AN357" s="72">
        <v>0</v>
      </c>
      <c r="AO357" s="73">
        <f t="shared" si="162"/>
        <v>0</v>
      </c>
      <c r="AP357" s="73">
        <f t="shared" si="163"/>
        <v>0</v>
      </c>
      <c r="AQ357" s="73">
        <f t="shared" si="164"/>
        <v>0</v>
      </c>
      <c r="AR357" s="73">
        <f>VALUE(IF(COUNTIFS($D$2:$D357,$D357)=1,MAX(0,SUMIFS(AP:AP,$D:$D,$D357)),0))</f>
        <v>0</v>
      </c>
      <c r="AS357" s="73">
        <f t="shared" si="147"/>
        <v>0</v>
      </c>
      <c r="AT357" s="73">
        <f>IF(COUNTIFS($D$2:$D357,$D357)=1,SUMIFS(AS:AS,$D:$D,$D357),0)</f>
        <v>0</v>
      </c>
      <c r="AU357" s="73">
        <f t="shared" si="165"/>
        <v>0</v>
      </c>
      <c r="AV357" s="73">
        <f t="shared" si="166"/>
        <v>0</v>
      </c>
      <c r="AW357" s="41">
        <f>SUMIFS(Combinaciones!$K:$K,Combinaciones!$A:$A,I357,Combinaciones!$B:$B,J357,Combinaciones!$F:$F,O357)*M357</f>
        <v>170025846</v>
      </c>
      <c r="AX357" s="73">
        <f>IF(COUNTIFS($D$2:$D357,$D357)=1,SUMIFS(AW:AW,$D:$D,$D357),0)</f>
        <v>0</v>
      </c>
      <c r="AY357" s="72">
        <v>0</v>
      </c>
      <c r="AZ357" s="71" t="s">
        <v>85</v>
      </c>
      <c r="BA357" s="75"/>
      <c r="BB357" s="73">
        <f t="shared" si="149"/>
        <v>0</v>
      </c>
      <c r="BC357" s="72">
        <v>0</v>
      </c>
      <c r="BD357" s="76">
        <f t="shared" si="167"/>
        <v>170025846</v>
      </c>
      <c r="BE357" s="73">
        <f>IF(COUNTIFS($D$2:$D357,$D357)=1,SUMIFS(BD:BD,$D:$D,$D357),0)</f>
        <v>0</v>
      </c>
      <c r="BF357" s="66">
        <v>0</v>
      </c>
      <c r="BG357" s="73">
        <f t="shared" si="170"/>
        <v>0</v>
      </c>
      <c r="BH357" s="73">
        <f>IF(COUNTIFS($D$2:$D357,$D357)=1,SUMIFS(BG:BG,$D:$D,$D357),0)</f>
        <v>0</v>
      </c>
      <c r="BI357" s="73">
        <f t="shared" si="150"/>
        <v>0</v>
      </c>
      <c r="BJ357" s="77">
        <f t="shared" si="168"/>
        <v>0</v>
      </c>
      <c r="BK357" s="44">
        <f t="shared" si="151"/>
        <v>170025846</v>
      </c>
      <c r="BL357" s="77">
        <f t="shared" si="152"/>
        <v>414978336</v>
      </c>
      <c r="BM357" s="73" t="str">
        <f>IF(COUNTIF($D$3:D357,D357)=1,BL357,"")</f>
        <v/>
      </c>
      <c r="BN357" s="41">
        <f t="shared" si="153"/>
        <v>0</v>
      </c>
      <c r="BO357" s="41">
        <f t="shared" si="154"/>
        <v>0</v>
      </c>
      <c r="BP357" s="77">
        <f t="shared" si="155"/>
        <v>0</v>
      </c>
      <c r="BQ357" s="77">
        <f t="shared" si="156"/>
        <v>0</v>
      </c>
      <c r="BR357" s="44" t="str">
        <f t="shared" si="157"/>
        <v/>
      </c>
      <c r="BS357" s="77" t="str">
        <f t="shared" si="169"/>
        <v/>
      </c>
      <c r="BT357" s="77">
        <f t="shared" si="158"/>
        <v>0</v>
      </c>
      <c r="BU357" s="77" t="str">
        <f t="shared" si="159"/>
        <v/>
      </c>
    </row>
    <row r="358" spans="1:73" hidden="1">
      <c r="A358" s="95" t="s">
        <v>76</v>
      </c>
      <c r="B358" s="67">
        <v>183</v>
      </c>
      <c r="C358" s="67" t="s">
        <v>77</v>
      </c>
      <c r="D358" s="68">
        <v>5011042026</v>
      </c>
      <c r="E358" s="68" t="str">
        <f t="shared" si="146"/>
        <v/>
      </c>
      <c r="F358" s="62"/>
      <c r="G358" s="67" t="s">
        <v>198</v>
      </c>
      <c r="H358" s="67" t="s">
        <v>332</v>
      </c>
      <c r="I358" s="67" t="s">
        <v>118</v>
      </c>
      <c r="J358" s="67" t="s">
        <v>81</v>
      </c>
      <c r="K358" s="38" t="str">
        <f>INDEX('[3]Zonificación '!$AK:$AK,MATCH(D358,'[3]Zonificación '!$B:$B,0))</f>
        <v>OPERADOR COMPONENTE PEDAGOGICO CON ALIMENTOS</v>
      </c>
      <c r="L358" s="67">
        <v>6</v>
      </c>
      <c r="M358" s="38">
        <f>SUMIFS(
   zonificación!$AA:$AA,
   zonificación!$A:$A,B358,
   zonificación!$K:$K, G358,
   zonificación!$I:$I,H358,
   zonificación!$W:$W, I358, zonificación!$AK:$AK, J358)</f>
        <v>97</v>
      </c>
      <c r="N358" s="69">
        <f>IF(COUNTIFS($D$2:$D358,D358)=1,SUMIFS($M:$M,D:D,D358),0)</f>
        <v>441</v>
      </c>
      <c r="O358" s="62">
        <v>3</v>
      </c>
      <c r="P358" s="67">
        <f>IF(COUNTIFS($D$2:$D358,D358)=1,SUMIFS($L:$L,D:D,D358),0)</f>
        <v>27</v>
      </c>
      <c r="Q358" s="70">
        <f>IF(COUNTIFS($D$2:$D358,D358)=1,SUMIFS($N:$N,D:D,D358),0)</f>
        <v>441</v>
      </c>
      <c r="R358" s="67" t="s">
        <v>82</v>
      </c>
      <c r="S358" s="67">
        <v>900795296</v>
      </c>
      <c r="T358" s="110">
        <v>900795296</v>
      </c>
      <c r="U358" s="67" t="s">
        <v>286</v>
      </c>
      <c r="V358" s="110" t="s">
        <v>287</v>
      </c>
      <c r="W358" s="67" t="s">
        <v>120</v>
      </c>
      <c r="X358" s="97">
        <v>46326</v>
      </c>
      <c r="Y358" s="72">
        <v>0</v>
      </c>
      <c r="Z358" s="73">
        <f>IF(COUNTIFS($D$2:$D358,$D358)=1,SUMIFS(Y:Y,$D:$D,$D358),0)</f>
        <v>0</v>
      </c>
      <c r="AA358" s="72">
        <v>0</v>
      </c>
      <c r="AB358" s="71" t="s">
        <v>85</v>
      </c>
      <c r="AC358" s="72">
        <v>0</v>
      </c>
      <c r="AD358" s="73">
        <f>IF(COUNTIFS($D$2:$D358,$D358)=1,SUMIFS(AC:AC,$D:$D,$D358),0)</f>
        <v>0</v>
      </c>
      <c r="AE358" s="73">
        <f>IF(COUNTIFS($D$2:$D358,$D358)=1,SUMIFS(AA:AA,$D:$D,$D358),0)</f>
        <v>0</v>
      </c>
      <c r="AF358" s="73">
        <f t="shared" si="160"/>
        <v>0</v>
      </c>
      <c r="AG358" s="73">
        <f t="shared" si="161"/>
        <v>0</v>
      </c>
      <c r="AH358" s="73">
        <f>IF(COUNTIFS($D$2:$D358,$D358)=1,SUMIFS(AG:AG,$D:$D,$D358),0)</f>
        <v>0</v>
      </c>
      <c r="AI358" s="65">
        <f t="shared" si="148"/>
        <v>2026</v>
      </c>
      <c r="AJ358" s="74">
        <f>AH358/VLOOKUP(AI358,SALARIOS!$A$1:$B$4,2,0)</f>
        <v>0</v>
      </c>
      <c r="AK358" s="72">
        <v>0</v>
      </c>
      <c r="AL358" s="72">
        <v>0</v>
      </c>
      <c r="AM358" s="72">
        <v>0</v>
      </c>
      <c r="AN358" s="72">
        <v>0</v>
      </c>
      <c r="AO358" s="73">
        <f t="shared" si="162"/>
        <v>0</v>
      </c>
      <c r="AP358" s="73">
        <f t="shared" si="163"/>
        <v>0</v>
      </c>
      <c r="AQ358" s="73">
        <f t="shared" si="164"/>
        <v>0</v>
      </c>
      <c r="AR358" s="73">
        <f>VALUE(IF(COUNTIFS($D$2:$D358,$D358)=1,MAX(0,SUMIFS(AP:AP,$D:$D,$D358)),0))</f>
        <v>0</v>
      </c>
      <c r="AS358" s="73">
        <f t="shared" si="147"/>
        <v>0</v>
      </c>
      <c r="AT358" s="73">
        <f>IF(COUNTIFS($D$2:$D358,$D358)=1,SUMIFS(AS:AS,$D:$D,$D358),0)</f>
        <v>0</v>
      </c>
      <c r="AU358" s="73">
        <f t="shared" si="165"/>
        <v>0</v>
      </c>
      <c r="AV358" s="73">
        <f t="shared" si="166"/>
        <v>0</v>
      </c>
      <c r="AW358" s="41">
        <f>SUMIFS(Combinaciones!$K:$K,Combinaciones!$A:$A,I358,Combinaciones!$B:$B,J358,Combinaciones!$F:$F,O358)*M358</f>
        <v>141963089</v>
      </c>
      <c r="AX358" s="73">
        <f>IF(COUNTIFS($D$2:$D358,$D358)=1,SUMIFS(AW:AW,$D:$D,$D358),0)</f>
        <v>645419817</v>
      </c>
      <c r="AY358" s="72">
        <v>0</v>
      </c>
      <c r="AZ358" s="71" t="s">
        <v>85</v>
      </c>
      <c r="BA358" s="75"/>
      <c r="BB358" s="73">
        <f t="shared" si="149"/>
        <v>0</v>
      </c>
      <c r="BC358" s="72">
        <v>0</v>
      </c>
      <c r="BD358" s="76">
        <f t="shared" si="167"/>
        <v>141963089</v>
      </c>
      <c r="BE358" s="73">
        <f>IF(COUNTIFS($D$2:$D358,$D358)=1,SUMIFS(BD:BD,$D:$D,$D358),0)</f>
        <v>645419817</v>
      </c>
      <c r="BF358" s="66">
        <v>0.02</v>
      </c>
      <c r="BG358" s="73">
        <f t="shared" si="170"/>
        <v>12908396.34</v>
      </c>
      <c r="BH358" s="73">
        <f>IF(COUNTIFS($D$2:$D358,$D358)=1,SUMIFS(BG:BG,$D:$D,$D358),0)</f>
        <v>12908396.34</v>
      </c>
      <c r="BI358" s="73">
        <f t="shared" si="150"/>
        <v>658328213.34000003</v>
      </c>
      <c r="BJ358" s="77">
        <f t="shared" si="168"/>
        <v>375.9931083296924</v>
      </c>
      <c r="BK358" s="44">
        <f t="shared" si="151"/>
        <v>141963089</v>
      </c>
      <c r="BL358" s="77">
        <f t="shared" si="152"/>
        <v>645419817</v>
      </c>
      <c r="BM358" s="73">
        <f>IF(COUNTIF($D$3:D358,D358)=1,BL358,"")</f>
        <v>645419817</v>
      </c>
      <c r="BN358" s="41">
        <f t="shared" si="153"/>
        <v>12908396.34</v>
      </c>
      <c r="BO358" s="41">
        <f t="shared" si="154"/>
        <v>658328213.34000003</v>
      </c>
      <c r="BP358" s="77">
        <f t="shared" si="155"/>
        <v>0</v>
      </c>
      <c r="BQ358" s="77">
        <f t="shared" si="156"/>
        <v>375.9931083296924</v>
      </c>
      <c r="BR358" s="44" t="str">
        <f t="shared" si="157"/>
        <v/>
      </c>
      <c r="BS358" s="77" t="str">
        <f t="shared" si="169"/>
        <v/>
      </c>
      <c r="BT358" s="77">
        <f t="shared" si="158"/>
        <v>375.9931083296924</v>
      </c>
      <c r="BU358" s="77" t="str">
        <f t="shared" si="159"/>
        <v/>
      </c>
    </row>
    <row r="359" spans="1:73" hidden="1">
      <c r="A359" s="95" t="s">
        <v>76</v>
      </c>
      <c r="B359" s="67">
        <v>183</v>
      </c>
      <c r="C359" s="67" t="s">
        <v>77</v>
      </c>
      <c r="D359" s="68">
        <v>5011042026</v>
      </c>
      <c r="E359" s="68" t="str">
        <f t="shared" si="146"/>
        <v/>
      </c>
      <c r="F359" s="62"/>
      <c r="G359" s="67" t="s">
        <v>198</v>
      </c>
      <c r="H359" s="67" t="s">
        <v>334</v>
      </c>
      <c r="I359" s="67" t="s">
        <v>118</v>
      </c>
      <c r="J359" s="67" t="s">
        <v>81</v>
      </c>
      <c r="K359" s="38" t="str">
        <f>INDEX('[3]Zonificación '!$AK:$AK,MATCH(D359,'[3]Zonificación '!$B:$B,0))</f>
        <v>OPERADOR COMPONENTE PEDAGOGICO CON ALIMENTOS</v>
      </c>
      <c r="L359" s="67">
        <v>5</v>
      </c>
      <c r="M359" s="38">
        <f>SUMIFS(
   zonificación!$AA:$AA,
   zonificación!$A:$A,B359,
   zonificación!$K:$K, G359,
   zonificación!$I:$I,H359,
   zonificación!$W:$W, I359, zonificación!$AK:$AK, J359)</f>
        <v>62</v>
      </c>
      <c r="N359" s="69">
        <f>IF(COUNTIFS($D$2:$D359,D359)=1,SUMIFS($M:$M,D:D,D359),0)</f>
        <v>0</v>
      </c>
      <c r="O359" s="62">
        <v>3</v>
      </c>
      <c r="P359" s="67">
        <f>IF(COUNTIFS($D$2:$D359,D359)=1,SUMIFS($L:$L,D:D,D359),0)</f>
        <v>0</v>
      </c>
      <c r="Q359" s="70">
        <f>IF(COUNTIFS($D$2:$D359,D359)=1,SUMIFS($N:$N,D:D,D359),0)</f>
        <v>0</v>
      </c>
      <c r="R359" s="67" t="s">
        <v>82</v>
      </c>
      <c r="S359" s="67">
        <v>900795296</v>
      </c>
      <c r="T359" s="110">
        <v>900795296</v>
      </c>
      <c r="U359" s="67" t="s">
        <v>286</v>
      </c>
      <c r="V359" s="110" t="s">
        <v>287</v>
      </c>
      <c r="W359" s="67" t="s">
        <v>120</v>
      </c>
      <c r="X359" s="97">
        <v>46326</v>
      </c>
      <c r="Y359" s="72">
        <v>0</v>
      </c>
      <c r="Z359" s="73">
        <f>IF(COUNTIFS($D$2:$D359,$D359)=1,SUMIFS(Y:Y,$D:$D,$D359),0)</f>
        <v>0</v>
      </c>
      <c r="AA359" s="72">
        <v>0</v>
      </c>
      <c r="AB359" s="71" t="s">
        <v>85</v>
      </c>
      <c r="AC359" s="72">
        <v>0</v>
      </c>
      <c r="AD359" s="73">
        <f>IF(COUNTIFS($D$2:$D359,$D359)=1,SUMIFS(AC:AC,$D:$D,$D359),0)</f>
        <v>0</v>
      </c>
      <c r="AE359" s="73">
        <f>IF(COUNTIFS($D$2:$D359,$D359)=1,SUMIFS(AA:AA,$D:$D,$D359),0)</f>
        <v>0</v>
      </c>
      <c r="AF359" s="73">
        <f t="shared" si="160"/>
        <v>0</v>
      </c>
      <c r="AG359" s="73">
        <f t="shared" si="161"/>
        <v>0</v>
      </c>
      <c r="AH359" s="73">
        <f>IF(COUNTIFS($D$2:$D359,$D359)=1,SUMIFS(AG:AG,$D:$D,$D359),0)</f>
        <v>0</v>
      </c>
      <c r="AI359" s="65">
        <f t="shared" si="148"/>
        <v>2026</v>
      </c>
      <c r="AJ359" s="74">
        <f>AH359/VLOOKUP(AI359,SALARIOS!$A$1:$B$4,2,0)</f>
        <v>0</v>
      </c>
      <c r="AK359" s="72">
        <v>0</v>
      </c>
      <c r="AL359" s="72">
        <v>0</v>
      </c>
      <c r="AM359" s="72">
        <v>0</v>
      </c>
      <c r="AN359" s="72">
        <v>0</v>
      </c>
      <c r="AO359" s="73">
        <f t="shared" si="162"/>
        <v>0</v>
      </c>
      <c r="AP359" s="73">
        <f t="shared" si="163"/>
        <v>0</v>
      </c>
      <c r="AQ359" s="73">
        <f t="shared" si="164"/>
        <v>0</v>
      </c>
      <c r="AR359" s="73">
        <f>VALUE(IF(COUNTIFS($D$2:$D359,$D359)=1,MAX(0,SUMIFS(AP:AP,$D:$D,$D359)),0))</f>
        <v>0</v>
      </c>
      <c r="AS359" s="73">
        <f t="shared" si="147"/>
        <v>0</v>
      </c>
      <c r="AT359" s="73">
        <f>IF(COUNTIFS($D$2:$D359,$D359)=1,SUMIFS(AS:AS,$D:$D,$D359),0)</f>
        <v>0</v>
      </c>
      <c r="AU359" s="73">
        <f t="shared" si="165"/>
        <v>0</v>
      </c>
      <c r="AV359" s="73">
        <f t="shared" si="166"/>
        <v>0</v>
      </c>
      <c r="AW359" s="41">
        <f>SUMIFS(Combinaciones!$K:$K,Combinaciones!$A:$A,I359,Combinaciones!$B:$B,J359,Combinaciones!$F:$F,O359)*M359</f>
        <v>90739294</v>
      </c>
      <c r="AX359" s="73">
        <f>IF(COUNTIFS($D$2:$D359,$D359)=1,SUMIFS(AW:AW,$D:$D,$D359),0)</f>
        <v>0</v>
      </c>
      <c r="AY359" s="72">
        <v>0</v>
      </c>
      <c r="AZ359" s="71" t="s">
        <v>85</v>
      </c>
      <c r="BA359" s="75"/>
      <c r="BB359" s="73">
        <f t="shared" si="149"/>
        <v>0</v>
      </c>
      <c r="BC359" s="72">
        <v>0</v>
      </c>
      <c r="BD359" s="76">
        <f t="shared" si="167"/>
        <v>90739294</v>
      </c>
      <c r="BE359" s="73">
        <f>IF(COUNTIFS($D$2:$D359,$D359)=1,SUMIFS(BD:BD,$D:$D,$D359),0)</f>
        <v>0</v>
      </c>
      <c r="BF359" s="66">
        <v>0.02</v>
      </c>
      <c r="BG359" s="73">
        <f t="shared" si="170"/>
        <v>0</v>
      </c>
      <c r="BH359" s="73">
        <f>IF(COUNTIFS($D$2:$D359,$D359)=1,SUMIFS(BG:BG,$D:$D,$D359),0)</f>
        <v>0</v>
      </c>
      <c r="BI359" s="73">
        <f t="shared" si="150"/>
        <v>0</v>
      </c>
      <c r="BJ359" s="77">
        <f t="shared" si="168"/>
        <v>0</v>
      </c>
      <c r="BK359" s="44">
        <f t="shared" si="151"/>
        <v>90739294</v>
      </c>
      <c r="BL359" s="77">
        <f t="shared" si="152"/>
        <v>645419817</v>
      </c>
      <c r="BM359" s="73" t="str">
        <f>IF(COUNTIF($D$3:D359,D359)=1,BL359,"")</f>
        <v/>
      </c>
      <c r="BN359" s="41">
        <f t="shared" si="153"/>
        <v>0</v>
      </c>
      <c r="BO359" s="41">
        <f t="shared" si="154"/>
        <v>0</v>
      </c>
      <c r="BP359" s="77">
        <f t="shared" si="155"/>
        <v>0</v>
      </c>
      <c r="BQ359" s="77">
        <f t="shared" si="156"/>
        <v>0</v>
      </c>
      <c r="BR359" s="44" t="str">
        <f t="shared" si="157"/>
        <v/>
      </c>
      <c r="BS359" s="77" t="str">
        <f t="shared" si="169"/>
        <v/>
      </c>
      <c r="BT359" s="77">
        <f t="shared" si="158"/>
        <v>0</v>
      </c>
      <c r="BU359" s="77" t="str">
        <f t="shared" si="159"/>
        <v/>
      </c>
    </row>
    <row r="360" spans="1:73" hidden="1">
      <c r="A360" s="95" t="s">
        <v>76</v>
      </c>
      <c r="B360" s="67">
        <v>183</v>
      </c>
      <c r="C360" s="67" t="s">
        <v>77</v>
      </c>
      <c r="D360" s="68">
        <v>5011042026</v>
      </c>
      <c r="E360" s="68" t="str">
        <f t="shared" si="146"/>
        <v/>
      </c>
      <c r="F360" s="62"/>
      <c r="G360" s="67" t="s">
        <v>198</v>
      </c>
      <c r="H360" s="67" t="s">
        <v>335</v>
      </c>
      <c r="I360" s="67" t="s">
        <v>118</v>
      </c>
      <c r="J360" s="67" t="s">
        <v>81</v>
      </c>
      <c r="K360" s="38" t="str">
        <f>INDEX('[3]Zonificación '!$AK:$AK,MATCH(D360,'[3]Zonificación '!$B:$B,0))</f>
        <v>OPERADOR COMPONENTE PEDAGOGICO CON ALIMENTOS</v>
      </c>
      <c r="L360" s="67">
        <v>10</v>
      </c>
      <c r="M360" s="38">
        <f>SUMIFS(
   zonificación!$AA:$AA,
   zonificación!$A:$A,B360,
   zonificación!$K:$K, G360,
   zonificación!$I:$I,H360,
   zonificación!$W:$W, I360, zonificación!$AK:$AK, J360)</f>
        <v>201</v>
      </c>
      <c r="N360" s="69">
        <f>IF(COUNTIFS($D$2:$D360,D360)=1,SUMIFS($M:$M,D:D,D360),0)</f>
        <v>0</v>
      </c>
      <c r="O360" s="62">
        <v>3</v>
      </c>
      <c r="P360" s="67">
        <f>IF(COUNTIFS($D$2:$D360,D360)=1,SUMIFS($L:$L,D:D,D360),0)</f>
        <v>0</v>
      </c>
      <c r="Q360" s="70">
        <f>IF(COUNTIFS($D$2:$D360,D360)=1,SUMIFS($N:$N,D:D,D360),0)</f>
        <v>0</v>
      </c>
      <c r="R360" s="67" t="s">
        <v>82</v>
      </c>
      <c r="S360" s="67">
        <v>900795296</v>
      </c>
      <c r="T360" s="110">
        <v>900795296</v>
      </c>
      <c r="U360" s="67" t="s">
        <v>286</v>
      </c>
      <c r="V360" s="110" t="s">
        <v>287</v>
      </c>
      <c r="W360" s="67" t="s">
        <v>120</v>
      </c>
      <c r="X360" s="97">
        <v>46326</v>
      </c>
      <c r="Y360" s="72">
        <v>0</v>
      </c>
      <c r="Z360" s="73">
        <f>IF(COUNTIFS($D$2:$D360,$D360)=1,SUMIFS(Y:Y,$D:$D,$D360),0)</f>
        <v>0</v>
      </c>
      <c r="AA360" s="72">
        <v>0</v>
      </c>
      <c r="AB360" s="71" t="s">
        <v>85</v>
      </c>
      <c r="AC360" s="72">
        <v>0</v>
      </c>
      <c r="AD360" s="73">
        <f>IF(COUNTIFS($D$2:$D360,$D360)=1,SUMIFS(AC:AC,$D:$D,$D360),0)</f>
        <v>0</v>
      </c>
      <c r="AE360" s="73">
        <f>IF(COUNTIFS($D$2:$D360,$D360)=1,SUMIFS(AA:AA,$D:$D,$D360),0)</f>
        <v>0</v>
      </c>
      <c r="AF360" s="73">
        <f t="shared" si="160"/>
        <v>0</v>
      </c>
      <c r="AG360" s="73">
        <f t="shared" si="161"/>
        <v>0</v>
      </c>
      <c r="AH360" s="73">
        <f>IF(COUNTIFS($D$2:$D360,$D360)=1,SUMIFS(AG:AG,$D:$D,$D360),0)</f>
        <v>0</v>
      </c>
      <c r="AI360" s="65">
        <f t="shared" si="148"/>
        <v>2026</v>
      </c>
      <c r="AJ360" s="74">
        <f>AH360/VLOOKUP(AI360,SALARIOS!$A$1:$B$4,2,0)</f>
        <v>0</v>
      </c>
      <c r="AK360" s="72">
        <v>0</v>
      </c>
      <c r="AL360" s="72">
        <v>0</v>
      </c>
      <c r="AM360" s="72">
        <v>0</v>
      </c>
      <c r="AN360" s="72">
        <v>0</v>
      </c>
      <c r="AO360" s="73">
        <f t="shared" si="162"/>
        <v>0</v>
      </c>
      <c r="AP360" s="73">
        <f t="shared" si="163"/>
        <v>0</v>
      </c>
      <c r="AQ360" s="73">
        <f t="shared" si="164"/>
        <v>0</v>
      </c>
      <c r="AR360" s="73">
        <f>VALUE(IF(COUNTIFS($D$2:$D360,$D360)=1,MAX(0,SUMIFS(AP:AP,$D:$D,$D360)),0))</f>
        <v>0</v>
      </c>
      <c r="AS360" s="73">
        <f t="shared" si="147"/>
        <v>0</v>
      </c>
      <c r="AT360" s="73">
        <f>IF(COUNTIFS($D$2:$D360,$D360)=1,SUMIFS(AS:AS,$D:$D,$D360),0)</f>
        <v>0</v>
      </c>
      <c r="AU360" s="73">
        <f t="shared" si="165"/>
        <v>0</v>
      </c>
      <c r="AV360" s="73">
        <f t="shared" si="166"/>
        <v>0</v>
      </c>
      <c r="AW360" s="41">
        <f>SUMIFS(Combinaciones!$K:$K,Combinaciones!$A:$A,I360,Combinaciones!$B:$B,J360,Combinaciones!$F:$F,O360)*M360</f>
        <v>294170937</v>
      </c>
      <c r="AX360" s="73">
        <f>IF(COUNTIFS($D$2:$D360,$D360)=1,SUMIFS(AW:AW,$D:$D,$D360),0)</f>
        <v>0</v>
      </c>
      <c r="AY360" s="72">
        <v>0</v>
      </c>
      <c r="AZ360" s="71" t="s">
        <v>85</v>
      </c>
      <c r="BA360" s="75"/>
      <c r="BB360" s="73">
        <f t="shared" si="149"/>
        <v>0</v>
      </c>
      <c r="BC360" s="72">
        <v>0</v>
      </c>
      <c r="BD360" s="76">
        <f t="shared" si="167"/>
        <v>294170937</v>
      </c>
      <c r="BE360" s="73">
        <f>IF(COUNTIFS($D$2:$D360,$D360)=1,SUMIFS(BD:BD,$D:$D,$D360),0)</f>
        <v>0</v>
      </c>
      <c r="BF360" s="66">
        <v>0.02</v>
      </c>
      <c r="BG360" s="73">
        <f t="shared" si="170"/>
        <v>0</v>
      </c>
      <c r="BH360" s="73">
        <f>IF(COUNTIFS($D$2:$D360,$D360)=1,SUMIFS(BG:BG,$D:$D,$D360),0)</f>
        <v>0</v>
      </c>
      <c r="BI360" s="73">
        <f t="shared" si="150"/>
        <v>0</v>
      </c>
      <c r="BJ360" s="77">
        <f t="shared" si="168"/>
        <v>0</v>
      </c>
      <c r="BK360" s="44">
        <f t="shared" si="151"/>
        <v>294170937</v>
      </c>
      <c r="BL360" s="77">
        <f t="shared" si="152"/>
        <v>645419817</v>
      </c>
      <c r="BM360" s="73" t="str">
        <f>IF(COUNTIF($D$3:D360,D360)=1,BL360,"")</f>
        <v/>
      </c>
      <c r="BN360" s="41">
        <f t="shared" si="153"/>
        <v>0</v>
      </c>
      <c r="BO360" s="41">
        <f t="shared" si="154"/>
        <v>0</v>
      </c>
      <c r="BP360" s="77">
        <f t="shared" si="155"/>
        <v>0</v>
      </c>
      <c r="BQ360" s="77">
        <f t="shared" si="156"/>
        <v>0</v>
      </c>
      <c r="BR360" s="44" t="str">
        <f t="shared" si="157"/>
        <v/>
      </c>
      <c r="BS360" s="77" t="str">
        <f t="shared" si="169"/>
        <v/>
      </c>
      <c r="BT360" s="77">
        <f t="shared" si="158"/>
        <v>0</v>
      </c>
      <c r="BU360" s="77" t="str">
        <f t="shared" si="159"/>
        <v/>
      </c>
    </row>
    <row r="361" spans="1:73" hidden="1">
      <c r="A361" s="95" t="s">
        <v>76</v>
      </c>
      <c r="B361" s="67">
        <v>183</v>
      </c>
      <c r="C361" s="67" t="s">
        <v>77</v>
      </c>
      <c r="D361" s="68">
        <v>5011042026</v>
      </c>
      <c r="E361" s="68" t="str">
        <f t="shared" si="146"/>
        <v/>
      </c>
      <c r="F361" s="62"/>
      <c r="G361" s="67" t="s">
        <v>198</v>
      </c>
      <c r="H361" s="67" t="s">
        <v>321</v>
      </c>
      <c r="I361" s="67" t="s">
        <v>118</v>
      </c>
      <c r="J361" s="67" t="s">
        <v>81</v>
      </c>
      <c r="K361" s="38" t="str">
        <f>INDEX('[3]Zonificación '!$AK:$AK,MATCH(D361,'[3]Zonificación '!$B:$B,0))</f>
        <v>OPERADOR COMPONENTE PEDAGOGICO CON ALIMENTOS</v>
      </c>
      <c r="L361" s="67">
        <v>6</v>
      </c>
      <c r="M361" s="38">
        <f>SUMIFS(
   zonificación!$AA:$AA,
   zonificación!$A:$A,B361,
   zonificación!$K:$K, G361,
   zonificación!$I:$I,H361,
   zonificación!$W:$W, I361, zonificación!$AK:$AK, J361)</f>
        <v>81</v>
      </c>
      <c r="N361" s="69">
        <f>IF(COUNTIFS($D$2:$D361,D361)=1,SUMIFS($M:$M,D:D,D361),0)</f>
        <v>0</v>
      </c>
      <c r="O361" s="62">
        <v>3</v>
      </c>
      <c r="P361" s="67">
        <f>IF(COUNTIFS($D$2:$D361,D361)=1,SUMIFS($L:$L,D:D,D361),0)</f>
        <v>0</v>
      </c>
      <c r="Q361" s="70">
        <f>IF(COUNTIFS($D$2:$D361,D361)=1,SUMIFS($N:$N,D:D,D361),0)</f>
        <v>0</v>
      </c>
      <c r="R361" s="67" t="s">
        <v>82</v>
      </c>
      <c r="S361" s="67">
        <v>900795296</v>
      </c>
      <c r="T361" s="110">
        <v>900795296</v>
      </c>
      <c r="U361" s="67" t="s">
        <v>286</v>
      </c>
      <c r="V361" s="110" t="s">
        <v>287</v>
      </c>
      <c r="W361" s="67" t="s">
        <v>120</v>
      </c>
      <c r="X361" s="97">
        <v>46326</v>
      </c>
      <c r="Y361" s="72">
        <v>0</v>
      </c>
      <c r="Z361" s="73">
        <f>IF(COUNTIFS($D$2:$D361,$D361)=1,SUMIFS(Y:Y,$D:$D,$D361),0)</f>
        <v>0</v>
      </c>
      <c r="AA361" s="72">
        <v>0</v>
      </c>
      <c r="AB361" s="71" t="s">
        <v>85</v>
      </c>
      <c r="AC361" s="72">
        <v>0</v>
      </c>
      <c r="AD361" s="73">
        <f>IF(COUNTIFS($D$2:$D361,$D361)=1,SUMIFS(AC:AC,$D:$D,$D361),0)</f>
        <v>0</v>
      </c>
      <c r="AE361" s="73">
        <f>IF(COUNTIFS($D$2:$D361,$D361)=1,SUMIFS(AA:AA,$D:$D,$D361),0)</f>
        <v>0</v>
      </c>
      <c r="AF361" s="73">
        <f t="shared" si="160"/>
        <v>0</v>
      </c>
      <c r="AG361" s="73">
        <f t="shared" si="161"/>
        <v>0</v>
      </c>
      <c r="AH361" s="73">
        <f>IF(COUNTIFS($D$2:$D361,$D361)=1,SUMIFS(AG:AG,$D:$D,$D361),0)</f>
        <v>0</v>
      </c>
      <c r="AI361" s="65">
        <f t="shared" si="148"/>
        <v>2026</v>
      </c>
      <c r="AJ361" s="74">
        <f>AH361/VLOOKUP(AI361,SALARIOS!$A$1:$B$4,2,0)</f>
        <v>0</v>
      </c>
      <c r="AK361" s="72">
        <v>0</v>
      </c>
      <c r="AL361" s="72">
        <v>0</v>
      </c>
      <c r="AM361" s="72">
        <v>0</v>
      </c>
      <c r="AN361" s="72">
        <v>0</v>
      </c>
      <c r="AO361" s="73">
        <f t="shared" si="162"/>
        <v>0</v>
      </c>
      <c r="AP361" s="73">
        <f t="shared" si="163"/>
        <v>0</v>
      </c>
      <c r="AQ361" s="73">
        <f t="shared" si="164"/>
        <v>0</v>
      </c>
      <c r="AR361" s="73">
        <f>VALUE(IF(COUNTIFS($D$2:$D361,$D361)=1,MAX(0,SUMIFS(AP:AP,$D:$D,$D361)),0))</f>
        <v>0</v>
      </c>
      <c r="AS361" s="73">
        <f t="shared" si="147"/>
        <v>0</v>
      </c>
      <c r="AT361" s="73">
        <f>IF(COUNTIFS($D$2:$D361,$D361)=1,SUMIFS(AS:AS,$D:$D,$D361),0)</f>
        <v>0</v>
      </c>
      <c r="AU361" s="73">
        <f t="shared" si="165"/>
        <v>0</v>
      </c>
      <c r="AV361" s="73">
        <f t="shared" si="166"/>
        <v>0</v>
      </c>
      <c r="AW361" s="41">
        <f>SUMIFS(Combinaciones!$K:$K,Combinaciones!$A:$A,I361,Combinaciones!$B:$B,J361,Combinaciones!$F:$F,O361)*M361</f>
        <v>118546497</v>
      </c>
      <c r="AX361" s="73">
        <f>IF(COUNTIFS($D$2:$D361,$D361)=1,SUMIFS(AW:AW,$D:$D,$D361),0)</f>
        <v>0</v>
      </c>
      <c r="AY361" s="72">
        <v>0</v>
      </c>
      <c r="AZ361" s="71" t="s">
        <v>85</v>
      </c>
      <c r="BA361" s="75"/>
      <c r="BB361" s="73">
        <f t="shared" si="149"/>
        <v>0</v>
      </c>
      <c r="BC361" s="72">
        <v>0</v>
      </c>
      <c r="BD361" s="76">
        <f t="shared" si="167"/>
        <v>118546497</v>
      </c>
      <c r="BE361" s="73">
        <f>IF(COUNTIFS($D$2:$D361,$D361)=1,SUMIFS(BD:BD,$D:$D,$D361),0)</f>
        <v>0</v>
      </c>
      <c r="BF361" s="66">
        <v>0.02</v>
      </c>
      <c r="BG361" s="73">
        <f t="shared" si="170"/>
        <v>0</v>
      </c>
      <c r="BH361" s="73">
        <f>IF(COUNTIFS($D$2:$D361,$D361)=1,SUMIFS(BG:BG,$D:$D,$D361),0)</f>
        <v>0</v>
      </c>
      <c r="BI361" s="73">
        <f t="shared" si="150"/>
        <v>0</v>
      </c>
      <c r="BJ361" s="77">
        <f t="shared" si="168"/>
        <v>0</v>
      </c>
      <c r="BK361" s="44">
        <f t="shared" si="151"/>
        <v>118546497</v>
      </c>
      <c r="BL361" s="77">
        <f t="shared" si="152"/>
        <v>645419817</v>
      </c>
      <c r="BM361" s="73" t="str">
        <f>IF(COUNTIF($D$3:D361,D361)=1,BL361,"")</f>
        <v/>
      </c>
      <c r="BN361" s="41">
        <f t="shared" si="153"/>
        <v>0</v>
      </c>
      <c r="BO361" s="41">
        <f t="shared" si="154"/>
        <v>0</v>
      </c>
      <c r="BP361" s="77">
        <f t="shared" si="155"/>
        <v>0</v>
      </c>
      <c r="BQ361" s="77">
        <f t="shared" si="156"/>
        <v>0</v>
      </c>
      <c r="BR361" s="44" t="str">
        <f t="shared" si="157"/>
        <v/>
      </c>
      <c r="BS361" s="77" t="str">
        <f t="shared" si="169"/>
        <v/>
      </c>
      <c r="BT361" s="77">
        <f t="shared" si="158"/>
        <v>0</v>
      </c>
      <c r="BU361" s="77" t="str">
        <f t="shared" si="159"/>
        <v/>
      </c>
    </row>
    <row r="362" spans="1:73" hidden="1">
      <c r="A362" s="95" t="s">
        <v>76</v>
      </c>
      <c r="B362" s="67">
        <v>184</v>
      </c>
      <c r="C362" s="67" t="s">
        <v>77</v>
      </c>
      <c r="D362" s="68">
        <v>5020662025</v>
      </c>
      <c r="E362" s="68" t="str">
        <f t="shared" si="146"/>
        <v/>
      </c>
      <c r="F362" s="62"/>
      <c r="G362" s="67" t="s">
        <v>169</v>
      </c>
      <c r="H362" s="67" t="s">
        <v>345</v>
      </c>
      <c r="I362" s="67" t="s">
        <v>80</v>
      </c>
      <c r="J362" s="67" t="s">
        <v>81</v>
      </c>
      <c r="K362" s="38" t="str">
        <f>INDEX('[3]Zonificación '!$AK:$AK,MATCH(D362,'[3]Zonificación '!$B:$B,0))</f>
        <v>OPERADOR COMPONENTE PEDAGOGICO CON ALIMENTOS</v>
      </c>
      <c r="L362" s="67">
        <v>1</v>
      </c>
      <c r="M362" s="38">
        <f>SUMIFS(
   zonificación!$AA:$AA,
   zonificación!$A:$A,B362,
   zonificación!$K:$K, G362,
   zonificación!$I:$I,H362,
   zonificación!$W:$W, I362, zonificación!$AK:$AK, J362)</f>
        <v>60</v>
      </c>
      <c r="N362" s="69">
        <f>IF(COUNTIFS($D$2:$D362,D362)=1,SUMIFS($M:$M,D:D,D362),0)</f>
        <v>316</v>
      </c>
      <c r="O362" s="62">
        <v>3</v>
      </c>
      <c r="P362" s="67">
        <f>IF(COUNTIFS($D$2:$D362,D362)=1,SUMIFS($L:$L,D:D,D362),0)</f>
        <v>13</v>
      </c>
      <c r="Q362" s="70">
        <f>IF(COUNTIFS($D$2:$D362,D362)=1,SUMIFS($N:$N,D:D,D362),0)</f>
        <v>316</v>
      </c>
      <c r="R362" s="67" t="s">
        <v>82</v>
      </c>
      <c r="S362" s="67">
        <v>890901524</v>
      </c>
      <c r="T362" s="110">
        <v>890901524</v>
      </c>
      <c r="U362" s="67" t="s">
        <v>306</v>
      </c>
      <c r="V362" s="110" t="s">
        <v>306</v>
      </c>
      <c r="W362" s="67" t="s">
        <v>84</v>
      </c>
      <c r="X362" s="97">
        <v>46326</v>
      </c>
      <c r="Y362" s="72">
        <v>0</v>
      </c>
      <c r="Z362" s="73">
        <f>IF(COUNTIFS($D$2:$D362,$D362)=1,SUMIFS(Y:Y,$D:$D,$D362),0)</f>
        <v>0</v>
      </c>
      <c r="AA362" s="72">
        <v>0</v>
      </c>
      <c r="AB362" s="71" t="s">
        <v>85</v>
      </c>
      <c r="AC362" s="72">
        <v>0</v>
      </c>
      <c r="AD362" s="73">
        <f>IF(COUNTIFS($D$2:$D362,$D362)=1,SUMIFS(AC:AC,$D:$D,$D362),0)</f>
        <v>0</v>
      </c>
      <c r="AE362" s="73">
        <f>IF(COUNTIFS($D$2:$D362,$D362)=1,SUMIFS(AA:AA,$D:$D,$D362),0)</f>
        <v>0</v>
      </c>
      <c r="AF362" s="73">
        <f t="shared" si="160"/>
        <v>0</v>
      </c>
      <c r="AG362" s="73">
        <f t="shared" si="161"/>
        <v>0</v>
      </c>
      <c r="AH362" s="73">
        <f>IF(COUNTIFS($D$2:$D362,$D362)=1,SUMIFS(AG:AG,$D:$D,$D362),0)</f>
        <v>0</v>
      </c>
      <c r="AI362" s="65">
        <f t="shared" si="148"/>
        <v>2026</v>
      </c>
      <c r="AJ362" s="74">
        <f>AH362/VLOOKUP(AI362,SALARIOS!$A$1:$B$4,2,0)</f>
        <v>0</v>
      </c>
      <c r="AK362" s="72">
        <v>0</v>
      </c>
      <c r="AL362" s="72">
        <v>0</v>
      </c>
      <c r="AM362" s="72">
        <v>0</v>
      </c>
      <c r="AN362" s="72">
        <v>0</v>
      </c>
      <c r="AO362" s="73">
        <f t="shared" si="162"/>
        <v>0</v>
      </c>
      <c r="AP362" s="73">
        <f t="shared" si="163"/>
        <v>0</v>
      </c>
      <c r="AQ362" s="73">
        <f t="shared" si="164"/>
        <v>0</v>
      </c>
      <c r="AR362" s="73">
        <f>VALUE(IF(COUNTIFS($D$2:$D362,$D362)=1,MAX(0,SUMIFS(AP:AP,$D:$D,$D362)),0))</f>
        <v>0</v>
      </c>
      <c r="AS362" s="73">
        <f t="shared" si="147"/>
        <v>0</v>
      </c>
      <c r="AT362" s="73">
        <f>IF(COUNTIFS($D$2:$D362,$D362)=1,SUMIFS(AS:AS,$D:$D,$D362),0)</f>
        <v>0</v>
      </c>
      <c r="AU362" s="73">
        <f t="shared" si="165"/>
        <v>0</v>
      </c>
      <c r="AV362" s="73">
        <f t="shared" si="166"/>
        <v>0</v>
      </c>
      <c r="AW362" s="41">
        <f>SUMIFS(Combinaciones!$K:$K,Combinaciones!$A:$A,I362,Combinaciones!$B:$B,J362,Combinaciones!$F:$F,O362)*M362</f>
        <v>101345040</v>
      </c>
      <c r="AX362" s="73">
        <f>IF(COUNTIFS($D$2:$D362,$D362)=1,SUMIFS(AW:AW,$D:$D,$D362),0)</f>
        <v>448458246</v>
      </c>
      <c r="AY362" s="72">
        <v>0</v>
      </c>
      <c r="AZ362" s="71" t="s">
        <v>85</v>
      </c>
      <c r="BA362" s="75"/>
      <c r="BB362" s="73">
        <f t="shared" si="149"/>
        <v>0</v>
      </c>
      <c r="BC362" s="72">
        <v>0</v>
      </c>
      <c r="BD362" s="76">
        <f t="shared" si="167"/>
        <v>101345040</v>
      </c>
      <c r="BE362" s="73">
        <f>IF(COUNTIFS($D$2:$D362,$D362)=1,SUMIFS(BD:BD,$D:$D,$D362),0)</f>
        <v>448458246</v>
      </c>
      <c r="BF362" s="66">
        <v>0.02</v>
      </c>
      <c r="BG362" s="73">
        <f t="shared" si="170"/>
        <v>8969164.9199999999</v>
      </c>
      <c r="BH362" s="73">
        <f>IF(COUNTIFS($D$2:$D362,$D362)=1,SUMIFS(BG:BG,$D:$D,$D362),0)</f>
        <v>8969164.9199999999</v>
      </c>
      <c r="BI362" s="73">
        <f t="shared" si="150"/>
        <v>457427410.92000002</v>
      </c>
      <c r="BJ362" s="77">
        <f t="shared" si="168"/>
        <v>261.25198735511066</v>
      </c>
      <c r="BK362" s="44">
        <f t="shared" si="151"/>
        <v>101345040</v>
      </c>
      <c r="BL362" s="77">
        <f t="shared" si="152"/>
        <v>448458246</v>
      </c>
      <c r="BM362" s="73">
        <f>IF(COUNTIF($D$3:D362,D362)=1,BL362,"")</f>
        <v>448458246</v>
      </c>
      <c r="BN362" s="41">
        <f t="shared" si="153"/>
        <v>8969164.9199999999</v>
      </c>
      <c r="BO362" s="41">
        <f t="shared" si="154"/>
        <v>457427410.92000002</v>
      </c>
      <c r="BP362" s="77">
        <f t="shared" si="155"/>
        <v>0</v>
      </c>
      <c r="BQ362" s="77">
        <f t="shared" si="156"/>
        <v>261.25198735511066</v>
      </c>
      <c r="BR362" s="44" t="str">
        <f t="shared" si="157"/>
        <v/>
      </c>
      <c r="BS362" s="77" t="str">
        <f t="shared" si="169"/>
        <v/>
      </c>
      <c r="BT362" s="77">
        <f t="shared" si="158"/>
        <v>261.25198735511066</v>
      </c>
      <c r="BU362" s="77" t="str">
        <f t="shared" si="159"/>
        <v/>
      </c>
    </row>
    <row r="363" spans="1:73" hidden="1">
      <c r="A363" s="95" t="s">
        <v>76</v>
      </c>
      <c r="B363" s="67">
        <v>184</v>
      </c>
      <c r="C363" s="67" t="s">
        <v>77</v>
      </c>
      <c r="D363" s="68">
        <v>5020662025</v>
      </c>
      <c r="E363" s="68" t="str">
        <f t="shared" si="146"/>
        <v/>
      </c>
      <c r="F363" s="62"/>
      <c r="G363" s="67" t="s">
        <v>169</v>
      </c>
      <c r="H363" s="67" t="s">
        <v>345</v>
      </c>
      <c r="I363" s="67" t="s">
        <v>86</v>
      </c>
      <c r="J363" s="67" t="s">
        <v>81</v>
      </c>
      <c r="K363" s="38" t="str">
        <f>INDEX('[3]Zonificación '!$AK:$AK,MATCH(D363,'[3]Zonificación '!$B:$B,0))</f>
        <v>OPERADOR COMPONENTE PEDAGOGICO CON ALIMENTOS</v>
      </c>
      <c r="L363" s="67">
        <v>7</v>
      </c>
      <c r="M363" s="38">
        <f>SUMIFS(
   zonificación!$AA:$AA,
   zonificación!$A:$A,B363,
   zonificación!$K:$K, G363,
   zonificación!$I:$I,H363,
   zonificación!$W:$W, I363, zonificación!$AK:$AK, J363)</f>
        <v>110</v>
      </c>
      <c r="N363" s="69">
        <f>IF(COUNTIFS($D$2:$D363,D363)=1,SUMIFS($M:$M,D:D,D363),0)</f>
        <v>0</v>
      </c>
      <c r="O363" s="62">
        <v>3</v>
      </c>
      <c r="P363" s="67">
        <f>IF(COUNTIFS($D$2:$D363,D363)=1,SUMIFS($L:$L,D:D,D363),0)</f>
        <v>0</v>
      </c>
      <c r="Q363" s="70">
        <f>IF(COUNTIFS($D$2:$D363,D363)=1,SUMIFS($N:$N,D:D,D363),0)</f>
        <v>0</v>
      </c>
      <c r="R363" s="67" t="s">
        <v>82</v>
      </c>
      <c r="S363" s="67">
        <v>890901524</v>
      </c>
      <c r="T363" s="110">
        <v>890901524</v>
      </c>
      <c r="U363" s="67" t="s">
        <v>306</v>
      </c>
      <c r="V363" s="110" t="s">
        <v>306</v>
      </c>
      <c r="W363" s="67" t="s">
        <v>87</v>
      </c>
      <c r="X363" s="97">
        <v>46326</v>
      </c>
      <c r="Y363" s="72">
        <v>0</v>
      </c>
      <c r="Z363" s="73">
        <f>IF(COUNTIFS($D$2:$D363,$D363)=1,SUMIFS(Y:Y,$D:$D,$D363),0)</f>
        <v>0</v>
      </c>
      <c r="AA363" s="72">
        <v>0</v>
      </c>
      <c r="AB363" s="71" t="s">
        <v>85</v>
      </c>
      <c r="AC363" s="72">
        <v>0</v>
      </c>
      <c r="AD363" s="73">
        <f>IF(COUNTIFS($D$2:$D363,$D363)=1,SUMIFS(AC:AC,$D:$D,$D363),0)</f>
        <v>0</v>
      </c>
      <c r="AE363" s="73">
        <f>IF(COUNTIFS($D$2:$D363,$D363)=1,SUMIFS(AA:AA,$D:$D,$D363),0)</f>
        <v>0</v>
      </c>
      <c r="AF363" s="73">
        <f t="shared" ref="AF363:AF365" si="171">SUM(AD363:AE363)</f>
        <v>0</v>
      </c>
      <c r="AG363" s="73">
        <f t="shared" ref="AG363:AG365" si="172">+Y363+AF363</f>
        <v>0</v>
      </c>
      <c r="AH363" s="73">
        <f>IF(COUNTIFS($D$2:$D363,$D363)=1,SUMIFS(AG:AG,$D:$D,$D363),0)</f>
        <v>0</v>
      </c>
      <c r="AI363" s="65">
        <f t="shared" si="148"/>
        <v>2026</v>
      </c>
      <c r="AJ363" s="74">
        <f>AH363/VLOOKUP(AI363,SALARIOS!$A$1:$B$4,2,0)</f>
        <v>0</v>
      </c>
      <c r="AK363" s="72">
        <v>0</v>
      </c>
      <c r="AL363" s="72">
        <v>0</v>
      </c>
      <c r="AM363" s="72">
        <v>0</v>
      </c>
      <c r="AN363" s="72">
        <v>0</v>
      </c>
      <c r="AO363" s="73">
        <f t="shared" ref="AO363:AO365" si="173">+AK363+AM363</f>
        <v>0</v>
      </c>
      <c r="AP363" s="73">
        <f t="shared" ref="AP363:AP365" si="174">+AL363+AN363</f>
        <v>0</v>
      </c>
      <c r="AQ363" s="73">
        <f t="shared" ref="AQ363:AQ365" si="175">((AL363-AK363)/SAL_2026)+((AN363-AM363)/SAL_2026)</f>
        <v>0</v>
      </c>
      <c r="AR363" s="73">
        <f>VALUE(IF(COUNTIFS($D$2:$D363,$D363)=1,MAX(0,SUMIFS(AP:AP,$D:$D,$D363)),0))</f>
        <v>0</v>
      </c>
      <c r="AS363" s="73">
        <f t="shared" si="147"/>
        <v>0</v>
      </c>
      <c r="AT363" s="73">
        <f>IF(COUNTIFS($D$2:$D363,$D363)=1,SUMIFS(AS:AS,$D:$D,$D363),0)</f>
        <v>0</v>
      </c>
      <c r="AU363" s="73">
        <f t="shared" ref="AU363:AU365" si="176">IF(AT363="",AH363,AH363+AT363)</f>
        <v>0</v>
      </c>
      <c r="AV363" s="73">
        <f t="shared" ref="AV363:AV365" si="177">+AU363</f>
        <v>0</v>
      </c>
      <c r="AW363" s="41">
        <f>SUMIFS(Combinaciones!$K:$K,Combinaciones!$A:$A,I363,Combinaciones!$B:$B,J363,Combinaciones!$F:$F,O363)*M363</f>
        <v>136158220</v>
      </c>
      <c r="AX363" s="73">
        <f>IF(COUNTIFS($D$2:$D363,$D363)=1,SUMIFS(AW:AW,$D:$D,$D363),0)</f>
        <v>0</v>
      </c>
      <c r="AY363" s="72">
        <v>0</v>
      </c>
      <c r="AZ363" s="71" t="s">
        <v>85</v>
      </c>
      <c r="BA363" s="75"/>
      <c r="BB363" s="73">
        <f t="shared" si="149"/>
        <v>0</v>
      </c>
      <c r="BC363" s="72">
        <v>0</v>
      </c>
      <c r="BD363" s="76">
        <f t="shared" ref="BD363:BD365" si="178">IFERROR(AW363+AY363-BC363+BB363,0)</f>
        <v>136158220</v>
      </c>
      <c r="BE363" s="73">
        <f>IF(COUNTIFS($D$2:$D363,$D363)=1,SUMIFS(BD:BD,$D:$D,$D363),0)</f>
        <v>0</v>
      </c>
      <c r="BF363" s="66">
        <v>0.02</v>
      </c>
      <c r="BG363" s="73">
        <f t="shared" si="170"/>
        <v>0</v>
      </c>
      <c r="BH363" s="73">
        <f>IF(COUNTIFS($D$2:$D363,$D363)=1,SUMIFS(BG:BG,$D:$D,$D363),0)</f>
        <v>0</v>
      </c>
      <c r="BI363" s="73">
        <f t="shared" si="150"/>
        <v>0</v>
      </c>
      <c r="BJ363" s="77">
        <f t="shared" ref="BJ363:BJ365" si="179">IFERROR(BI363/SAL_2026,"")</f>
        <v>0</v>
      </c>
      <c r="BK363" s="44">
        <f t="shared" si="151"/>
        <v>136158220</v>
      </c>
      <c r="BL363" s="77">
        <f t="shared" si="152"/>
        <v>448458246</v>
      </c>
      <c r="BM363" s="73" t="str">
        <f>IF(COUNTIF($D$3:D363,D363)=1,BL363,"")</f>
        <v/>
      </c>
      <c r="BN363" s="41">
        <f t="shared" si="153"/>
        <v>0</v>
      </c>
      <c r="BO363" s="41">
        <f t="shared" si="154"/>
        <v>0</v>
      </c>
      <c r="BP363" s="77">
        <f t="shared" si="155"/>
        <v>0</v>
      </c>
      <c r="BQ363" s="77">
        <f t="shared" si="156"/>
        <v>0</v>
      </c>
      <c r="BR363" s="44" t="str">
        <f t="shared" si="157"/>
        <v/>
      </c>
      <c r="BS363" s="77" t="str">
        <f t="shared" ref="BS363:BS365" si="180">IFERROR(BR363*SAL_2026,"")</f>
        <v/>
      </c>
      <c r="BT363" s="77">
        <f t="shared" si="158"/>
        <v>0</v>
      </c>
      <c r="BU363" s="77" t="str">
        <f t="shared" si="159"/>
        <v/>
      </c>
    </row>
    <row r="364" spans="1:73" hidden="1">
      <c r="A364" s="95" t="s">
        <v>76</v>
      </c>
      <c r="B364" s="98">
        <v>184</v>
      </c>
      <c r="C364" s="98" t="s">
        <v>77</v>
      </c>
      <c r="D364" s="99">
        <v>5020662025</v>
      </c>
      <c r="E364" s="99" t="str">
        <f t="shared" si="146"/>
        <v/>
      </c>
      <c r="F364" s="62"/>
      <c r="G364" s="98" t="s">
        <v>169</v>
      </c>
      <c r="H364" s="98" t="s">
        <v>346</v>
      </c>
      <c r="I364" s="98" t="s">
        <v>80</v>
      </c>
      <c r="J364" s="98" t="s">
        <v>81</v>
      </c>
      <c r="K364" s="38" t="str">
        <f>INDEX('[3]Zonificación '!$AK:$AK,MATCH(D364,'[3]Zonificación '!$B:$B,0))</f>
        <v>OPERADOR COMPONENTE PEDAGOGICO CON ALIMENTOS</v>
      </c>
      <c r="L364" s="98">
        <v>1</v>
      </c>
      <c r="M364" s="38">
        <f>SUMIFS(
   zonificación!$AA:$AA,
   zonificación!$A:$A,B364,
   zonificación!$K:$K, G364,
   zonificación!$I:$I,H364,
   zonificación!$W:$W, I364, zonificación!$AK:$AK, J364)</f>
        <v>67</v>
      </c>
      <c r="N364" s="100">
        <f>IF(COUNTIFS($D$2:$D364,D364)=1,SUMIFS($M:$M,D:D,D364),0)</f>
        <v>0</v>
      </c>
      <c r="O364" s="62">
        <v>3</v>
      </c>
      <c r="P364" s="98">
        <f>IF(COUNTIFS($D$2:$D364,D364)=1,SUMIFS($L:$L,D:D,D364),0)</f>
        <v>0</v>
      </c>
      <c r="Q364" s="101">
        <f>IF(COUNTIFS($D$2:$D364,D364)=1,SUMIFS($N:$N,D:D,D364),0)</f>
        <v>0</v>
      </c>
      <c r="R364" s="98" t="s">
        <v>82</v>
      </c>
      <c r="S364" s="98">
        <v>890901524</v>
      </c>
      <c r="T364" s="110">
        <v>890901524</v>
      </c>
      <c r="U364" s="98" t="s">
        <v>306</v>
      </c>
      <c r="V364" s="110" t="s">
        <v>306</v>
      </c>
      <c r="W364" s="98" t="s">
        <v>84</v>
      </c>
      <c r="X364" s="97">
        <v>46326</v>
      </c>
      <c r="Y364" s="102">
        <v>0</v>
      </c>
      <c r="Z364" s="103">
        <f>IF(COUNTIFS($D$2:$D364,$D364)=1,SUMIFS(Y:Y,$D:$D,$D364),0)</f>
        <v>0</v>
      </c>
      <c r="AA364" s="102">
        <v>0</v>
      </c>
      <c r="AB364" s="104" t="s">
        <v>85</v>
      </c>
      <c r="AC364" s="102">
        <v>0</v>
      </c>
      <c r="AD364" s="103">
        <f>IF(COUNTIFS($D$2:$D364,$D364)=1,SUMIFS(AC:AC,$D:$D,$D364),0)</f>
        <v>0</v>
      </c>
      <c r="AE364" s="103">
        <f>IF(COUNTIFS($D$2:$D364,$D364)=1,SUMIFS(AA:AA,$D:$D,$D364),0)</f>
        <v>0</v>
      </c>
      <c r="AF364" s="103">
        <f t="shared" si="171"/>
        <v>0</v>
      </c>
      <c r="AG364" s="103">
        <f t="shared" si="172"/>
        <v>0</v>
      </c>
      <c r="AH364" s="103">
        <f>IF(COUNTIFS($D$2:$D364,$D364)=1,SUMIFS(AG:AG,$D:$D,$D364),0)</f>
        <v>0</v>
      </c>
      <c r="AI364" s="65">
        <f t="shared" si="148"/>
        <v>2026</v>
      </c>
      <c r="AJ364" s="105">
        <f>AH364/VLOOKUP(AI364,SALARIOS!$A$1:$B$4,2,0)</f>
        <v>0</v>
      </c>
      <c r="AK364" s="102">
        <v>0</v>
      </c>
      <c r="AL364" s="102">
        <v>0</v>
      </c>
      <c r="AM364" s="102">
        <v>0</v>
      </c>
      <c r="AN364" s="102">
        <v>0</v>
      </c>
      <c r="AO364" s="103">
        <f t="shared" si="173"/>
        <v>0</v>
      </c>
      <c r="AP364" s="103">
        <f t="shared" si="174"/>
        <v>0</v>
      </c>
      <c r="AQ364" s="103">
        <f t="shared" si="175"/>
        <v>0</v>
      </c>
      <c r="AR364" s="103">
        <f>VALUE(IF(COUNTIFS($D$2:$D364,$D364)=1,MAX(0,SUMIFS(AP:AP,$D:$D,$D364)),0))</f>
        <v>0</v>
      </c>
      <c r="AS364" s="103">
        <f t="shared" si="147"/>
        <v>0</v>
      </c>
      <c r="AT364" s="103">
        <f>IF(COUNTIFS($D$2:$D364,$D364)=1,SUMIFS(AS:AS,$D:$D,$D364),0)</f>
        <v>0</v>
      </c>
      <c r="AU364" s="103">
        <f t="shared" si="176"/>
        <v>0</v>
      </c>
      <c r="AV364" s="103">
        <f t="shared" si="177"/>
        <v>0</v>
      </c>
      <c r="AW364" s="41">
        <f>SUMIFS(Combinaciones!$K:$K,Combinaciones!$A:$A,I364,Combinaciones!$B:$B,J364,Combinaciones!$F:$F,O364)*M364</f>
        <v>113168628</v>
      </c>
      <c r="AX364" s="103">
        <f>IF(COUNTIFS($D$2:$D364,$D364)=1,SUMIFS(AW:AW,$D:$D,$D364),0)</f>
        <v>0</v>
      </c>
      <c r="AY364" s="102">
        <v>0</v>
      </c>
      <c r="AZ364" s="104" t="s">
        <v>85</v>
      </c>
      <c r="BA364" s="106"/>
      <c r="BB364" s="103">
        <f t="shared" si="149"/>
        <v>0</v>
      </c>
      <c r="BC364" s="72">
        <v>0</v>
      </c>
      <c r="BD364" s="76">
        <f t="shared" si="178"/>
        <v>113168628</v>
      </c>
      <c r="BE364" s="73">
        <f>IF(COUNTIFS($D$2:$D364,$D364)=1,SUMIFS(BD:BD,$D:$D,$D364),0)</f>
        <v>0</v>
      </c>
      <c r="BF364" s="66">
        <v>0.02</v>
      </c>
      <c r="BG364" s="73">
        <f t="shared" si="170"/>
        <v>0</v>
      </c>
      <c r="BH364" s="73">
        <f>IF(COUNTIFS($D$2:$D364,$D364)=1,SUMIFS(BG:BG,$D:$D,$D364),0)</f>
        <v>0</v>
      </c>
      <c r="BI364" s="73">
        <f t="shared" si="150"/>
        <v>0</v>
      </c>
      <c r="BJ364" s="77">
        <f t="shared" si="179"/>
        <v>0</v>
      </c>
      <c r="BK364" s="44">
        <f t="shared" si="151"/>
        <v>113168628</v>
      </c>
      <c r="BL364" s="77">
        <f t="shared" si="152"/>
        <v>448458246</v>
      </c>
      <c r="BM364" s="73" t="str">
        <f>IF(COUNTIF($D$3:D364,D364)=1,BL364,"")</f>
        <v/>
      </c>
      <c r="BN364" s="41">
        <f t="shared" si="153"/>
        <v>0</v>
      </c>
      <c r="BO364" s="41">
        <f t="shared" si="154"/>
        <v>0</v>
      </c>
      <c r="BP364" s="77">
        <f t="shared" si="155"/>
        <v>0</v>
      </c>
      <c r="BQ364" s="77">
        <f t="shared" si="156"/>
        <v>0</v>
      </c>
      <c r="BR364" s="44" t="str">
        <f t="shared" si="157"/>
        <v/>
      </c>
      <c r="BS364" s="77" t="str">
        <f t="shared" si="180"/>
        <v/>
      </c>
      <c r="BT364" s="77">
        <f t="shared" si="158"/>
        <v>0</v>
      </c>
      <c r="BU364" s="77" t="str">
        <f t="shared" si="159"/>
        <v/>
      </c>
    </row>
    <row r="365" spans="1:73" hidden="1">
      <c r="A365" s="95" t="s">
        <v>76</v>
      </c>
      <c r="B365" s="67">
        <v>184</v>
      </c>
      <c r="C365" s="67" t="s">
        <v>77</v>
      </c>
      <c r="D365" s="68">
        <v>5020662025</v>
      </c>
      <c r="E365" s="68" t="str">
        <f t="shared" si="146"/>
        <v/>
      </c>
      <c r="F365" s="107"/>
      <c r="G365" s="67" t="s">
        <v>169</v>
      </c>
      <c r="H365" s="67" t="s">
        <v>346</v>
      </c>
      <c r="I365" s="67" t="s">
        <v>86</v>
      </c>
      <c r="J365" s="67" t="s">
        <v>81</v>
      </c>
      <c r="K365" s="38" t="str">
        <f>INDEX('[3]Zonificación '!$AK:$AK,MATCH(D365,'[3]Zonificación '!$B:$B,0))</f>
        <v>OPERADOR COMPONENTE PEDAGOGICO CON ALIMENTOS</v>
      </c>
      <c r="L365" s="67">
        <v>4</v>
      </c>
      <c r="M365" s="67">
        <f>SUMIFS(
   zonificación!$AA:$AA,
   zonificación!$A:$A,B365,
   zonificación!$K:$K, G365,
   zonificación!$I:$I,H365,
   zonificación!$W:$W, I365, zonificación!$AK:$AK, J365)</f>
        <v>79</v>
      </c>
      <c r="N365" s="69">
        <f>IF(COUNTIFS($D$2:$D365,D365)=1,SUMIFS($M:$M,D:D,D365),0)</f>
        <v>0</v>
      </c>
      <c r="O365" s="107">
        <v>3</v>
      </c>
      <c r="P365" s="67">
        <f>IF(COUNTIFS($D$2:$D365,D365)=1,SUMIFS($L:$L,D:D,D365),0)</f>
        <v>0</v>
      </c>
      <c r="Q365" s="70">
        <f>IF(COUNTIFS($D$2:$D365,D365)=1,SUMIFS($N:$N,D:D,D365),0)</f>
        <v>0</v>
      </c>
      <c r="R365" s="67" t="s">
        <v>82</v>
      </c>
      <c r="S365" s="67">
        <v>890901524</v>
      </c>
      <c r="T365" s="111">
        <v>890901524</v>
      </c>
      <c r="U365" s="67" t="s">
        <v>306</v>
      </c>
      <c r="V365" s="111" t="s">
        <v>306</v>
      </c>
      <c r="W365" s="67" t="s">
        <v>87</v>
      </c>
      <c r="X365" s="108">
        <v>46326</v>
      </c>
      <c r="Y365" s="72">
        <v>0</v>
      </c>
      <c r="Z365" s="73">
        <f>IF(COUNTIFS($D$2:$D365,$D365)=1,SUMIFS(Y:Y,$D:$D,$D365),0)</f>
        <v>0</v>
      </c>
      <c r="AA365" s="72">
        <v>0</v>
      </c>
      <c r="AB365" s="71" t="s">
        <v>85</v>
      </c>
      <c r="AC365" s="72">
        <v>0</v>
      </c>
      <c r="AD365" s="73">
        <f>IF(COUNTIFS($D$2:$D365,$D365)=1,SUMIFS(AC:AC,$D:$D,$D365),0)</f>
        <v>0</v>
      </c>
      <c r="AE365" s="73">
        <f>IF(COUNTIFS($D$2:$D365,$D365)=1,SUMIFS(AA:AA,$D:$D,$D365),0)</f>
        <v>0</v>
      </c>
      <c r="AF365" s="73">
        <f t="shared" si="171"/>
        <v>0</v>
      </c>
      <c r="AG365" s="73">
        <f t="shared" si="172"/>
        <v>0</v>
      </c>
      <c r="AH365" s="73">
        <f>IF(COUNTIFS($D$2:$D365,$D365)=1,SUMIFS(AG:AG,$D:$D,$D365),0)</f>
        <v>0</v>
      </c>
      <c r="AI365" s="109">
        <f t="shared" si="148"/>
        <v>2026</v>
      </c>
      <c r="AJ365" s="74">
        <f>AH365/VLOOKUP(AI365,SALARIOS!$A$1:$B$4,2,0)</f>
        <v>0</v>
      </c>
      <c r="AK365" s="72">
        <v>0</v>
      </c>
      <c r="AL365" s="72">
        <v>0</v>
      </c>
      <c r="AM365" s="72">
        <v>0</v>
      </c>
      <c r="AN365" s="72">
        <v>0</v>
      </c>
      <c r="AO365" s="73">
        <f t="shared" si="173"/>
        <v>0</v>
      </c>
      <c r="AP365" s="73">
        <f t="shared" si="174"/>
        <v>0</v>
      </c>
      <c r="AQ365" s="73">
        <f t="shared" si="175"/>
        <v>0</v>
      </c>
      <c r="AR365" s="73">
        <f>VALUE(IF(COUNTIFS($D$2:$D365,$D365)=1,MAX(0,SUMIFS(AP:AP,$D:$D,$D365)),0))</f>
        <v>0</v>
      </c>
      <c r="AS365" s="73">
        <f t="shared" si="147"/>
        <v>0</v>
      </c>
      <c r="AT365" s="73">
        <f>IF(COUNTIFS($D$2:$D365,$D365)=1,SUMIFS(AS:AS,$D:$D,$D365),0)</f>
        <v>0</v>
      </c>
      <c r="AU365" s="73">
        <f t="shared" si="176"/>
        <v>0</v>
      </c>
      <c r="AV365" s="73">
        <f t="shared" si="177"/>
        <v>0</v>
      </c>
      <c r="AW365" s="73">
        <f>SUMIFS(Combinaciones!$K:$K,Combinaciones!$A:$A,I365,Combinaciones!$B:$B,J365,Combinaciones!$F:$F,O365)*M365</f>
        <v>97786358</v>
      </c>
      <c r="AX365" s="73">
        <f>IF(COUNTIFS($D$2:$D365,$D365)=1,SUMIFS(AW:AW,$D:$D,$D365),0)</f>
        <v>0</v>
      </c>
      <c r="AY365" s="72">
        <v>0</v>
      </c>
      <c r="AZ365" s="71" t="s">
        <v>85</v>
      </c>
      <c r="BA365" s="75"/>
      <c r="BB365" s="73">
        <f t="shared" si="149"/>
        <v>0</v>
      </c>
      <c r="BC365" s="72">
        <v>0</v>
      </c>
      <c r="BD365" s="76">
        <f t="shared" si="178"/>
        <v>97786358</v>
      </c>
      <c r="BE365" s="73">
        <f>IF(COUNTIFS($D$2:$D365,$D365)=1,SUMIFS(BD:BD,$D:$D,$D365),0)</f>
        <v>0</v>
      </c>
      <c r="BF365" s="66">
        <v>0.02</v>
      </c>
      <c r="BG365" s="73">
        <f t="shared" si="170"/>
        <v>0</v>
      </c>
      <c r="BH365" s="73">
        <f>IF(COUNTIFS($D$2:$D365,$D365)=1,SUMIFS(BG:BG,$D:$D,$D365),0)</f>
        <v>0</v>
      </c>
      <c r="BI365" s="73">
        <f t="shared" si="150"/>
        <v>0</v>
      </c>
      <c r="BJ365" s="77">
        <f t="shared" si="179"/>
        <v>0</v>
      </c>
      <c r="BK365" s="44">
        <f t="shared" si="151"/>
        <v>97786358</v>
      </c>
      <c r="BL365" s="77">
        <f t="shared" si="152"/>
        <v>448458246</v>
      </c>
      <c r="BM365" s="73" t="str">
        <f>IF(COUNTIF($D$3:D365,D365)=1,BL365,"")</f>
        <v/>
      </c>
      <c r="BN365" s="41">
        <f t="shared" si="153"/>
        <v>0</v>
      </c>
      <c r="BO365" s="41">
        <f t="shared" si="154"/>
        <v>0</v>
      </c>
      <c r="BP365" s="77">
        <f t="shared" si="155"/>
        <v>0</v>
      </c>
      <c r="BQ365" s="77">
        <f t="shared" si="156"/>
        <v>0</v>
      </c>
      <c r="BR365" s="44" t="str">
        <f t="shared" si="157"/>
        <v/>
      </c>
      <c r="BS365" s="77" t="str">
        <f t="shared" si="180"/>
        <v/>
      </c>
      <c r="BT365" s="77">
        <f t="shared" si="158"/>
        <v>0</v>
      </c>
      <c r="BU365" s="77" t="str">
        <f t="shared" si="159"/>
        <v/>
      </c>
    </row>
  </sheetData>
  <sheetProtection algorithmName="SHA-512" hashValue="MeKYkCjuWkXjqklmU4/0B0Nd7RU7OLkJsYys4LIxJN8dK8jnHTOfY+ooNQTt3Pd9TF+8y3+DyLlw63MfstTcwg==" saltValue="o4fFiKk1u0uHqgEi0FAv+Q==" spinCount="100000" sheet="1" autoFilter="0"/>
  <autoFilter ref="A2:BU365" xr:uid="{161D9C63-D88B-4F23-8C77-3409509F73CE}">
    <filterColumn colId="1">
      <filters>
        <filter val="54"/>
      </filters>
    </filterColumn>
  </autoFilter>
  <mergeCells count="4">
    <mergeCell ref="A1:H1"/>
    <mergeCell ref="W1:X1"/>
    <mergeCell ref="Y1:AO1"/>
    <mergeCell ref="AY1:BS1"/>
  </mergeCells>
  <conditionalFormatting sqref="BD1:BD365">
    <cfRule type="cellIs" dxfId="7" priority="7" operator="lessThan">
      <formula>0</formula>
    </cfRule>
    <cfRule type="cellIs" dxfId="6" priority="8" operator="lessThan">
      <formula>0</formula>
    </cfRule>
  </conditionalFormatting>
  <conditionalFormatting sqref="BE1:BE2 BE4:BE365">
    <cfRule type="cellIs" dxfId="5" priority="6" operator="lessThan">
      <formula>0</formula>
    </cfRule>
  </conditionalFormatting>
  <conditionalFormatting sqref="BR3:BR365">
    <cfRule type="expression" dxfId="4" priority="17">
      <formula>BS3-BT3&lt;0</formula>
    </cfRule>
    <cfRule type="expression" dxfId="3" priority="18">
      <formula>A3="SI"</formula>
    </cfRule>
  </conditionalFormatting>
  <dataValidations count="7">
    <dataValidation type="decimal" allowBlank="1" showInputMessage="1" showErrorMessage="1" sqref="BF3:BF365" xr:uid="{389B4F4F-40EF-4128-8902-D9B47EDB7D0B}">
      <formula1>0</formula1>
      <formula2>1</formula2>
    </dataValidation>
    <dataValidation operator="greaterThan" allowBlank="1" showInputMessage="1" showErrorMessage="1" sqref="X3:X365" xr:uid="{E52165A2-D68E-48E1-895F-E74F4AF4780B}"/>
    <dataValidation type="decimal" operator="greaterThanOrEqual" allowBlank="1" showInputMessage="1" showErrorMessage="1" sqref="AC3:AE365" xr:uid="{55AA9A05-CC93-4FA2-99FC-2E1FEE0FAEDF}">
      <formula1>0</formula1>
    </dataValidation>
    <dataValidation type="whole" allowBlank="1" showInputMessage="1" showErrorMessage="1" sqref="AY1:AY365 BC3:BC365" xr:uid="{8DB0BD0D-8E60-43F3-96FF-1119E7DC325D}">
      <formula1>0</formula1>
      <formula2>500000000</formula2>
    </dataValidation>
    <dataValidation type="list" allowBlank="1" showInputMessage="1" showErrorMessage="1" sqref="A3:A365" xr:uid="{E11C21C1-B413-4EBE-9DCC-102FB7A9E2A4}">
      <formula1>"SI,NO"</formula1>
    </dataValidation>
    <dataValidation type="whole" allowBlank="1" showInputMessage="1" showErrorMessage="1" sqref="L3:L365" xr:uid="{660C2205-8452-46AD-ABE2-61C99BD95E3D}">
      <formula1>0</formula1>
      <formula2>9999</formula2>
    </dataValidation>
    <dataValidation type="whole" allowBlank="1" showInputMessage="1" showErrorMessage="1" sqref="P3:P365 M3:N365" xr:uid="{C4FD1240-9C9D-4D09-AFD3-ED8702A809B1}">
      <formula1>0</formula1>
      <formula2>600</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09C29-8E40-4A62-BAF5-B5BBBCFFE6CA}">
  <sheetPr codeName="Hoja5" filterMode="1"/>
  <dimension ref="A1:Q302"/>
  <sheetViews>
    <sheetView topLeftCell="B1" workbookViewId="0">
      <pane ySplit="1" topLeftCell="A5" activePane="bottomLeft" state="frozen"/>
      <selection pane="bottomLeft" activeCell="A307" sqref="A307"/>
      <selection activeCell="AV52" sqref="AV52"/>
    </sheetView>
  </sheetViews>
  <sheetFormatPr defaultColWidth="11.42578125" defaultRowHeight="14.45"/>
  <cols>
    <col min="1" max="1" width="79.140625" bestFit="1" customWidth="1"/>
    <col min="2" max="2" width="52.5703125" bestFit="1" customWidth="1"/>
    <col min="3" max="3" width="9.140625" customWidth="1"/>
    <col min="4" max="5" width="10.7109375" bestFit="1" customWidth="1"/>
    <col min="6" max="6" width="11" style="56" bestFit="1" customWidth="1"/>
    <col min="7" max="7" width="16.42578125" bestFit="1" customWidth="1"/>
    <col min="8" max="8" width="9.28515625" bestFit="1" customWidth="1"/>
    <col min="9" max="9" width="12.85546875" bestFit="1" customWidth="1"/>
    <col min="10" max="10" width="8.85546875" bestFit="1" customWidth="1"/>
    <col min="11" max="11" width="21.28515625" bestFit="1" customWidth="1"/>
    <col min="12" max="12" width="19" bestFit="1" customWidth="1"/>
    <col min="14" max="14" width="13.140625" bestFit="1" customWidth="1"/>
  </cols>
  <sheetData>
    <row r="1" spans="1:12">
      <c r="A1" s="49" t="s">
        <v>347</v>
      </c>
      <c r="B1" s="50" t="s">
        <v>348</v>
      </c>
      <c r="C1" s="50" t="s">
        <v>349</v>
      </c>
      <c r="D1" s="51" t="s">
        <v>350</v>
      </c>
      <c r="E1" s="51" t="s">
        <v>351</v>
      </c>
      <c r="F1" s="55" t="s">
        <v>352</v>
      </c>
      <c r="G1" s="52" t="s">
        <v>353</v>
      </c>
      <c r="H1" s="52" t="s">
        <v>354</v>
      </c>
      <c r="I1" s="52" t="s">
        <v>355</v>
      </c>
      <c r="J1" s="52" t="s">
        <v>356</v>
      </c>
      <c r="K1" s="52" t="s">
        <v>357</v>
      </c>
      <c r="L1" s="54" t="s">
        <v>358</v>
      </c>
    </row>
    <row r="2" spans="1:12" hidden="1">
      <c r="A2" t="s">
        <v>80</v>
      </c>
      <c r="B2" t="s">
        <v>81</v>
      </c>
      <c r="C2">
        <v>1</v>
      </c>
      <c r="D2" s="53">
        <v>46235</v>
      </c>
      <c r="E2" s="53">
        <v>46249</v>
      </c>
      <c r="F2" s="56">
        <v>0.5</v>
      </c>
      <c r="G2">
        <v>405382.99999999994</v>
      </c>
      <c r="H2">
        <v>11959.2</v>
      </c>
      <c r="I2">
        <v>145685.69999999998</v>
      </c>
      <c r="J2">
        <v>0</v>
      </c>
      <c r="K2">
        <v>563028</v>
      </c>
      <c r="L2">
        <v>563028</v>
      </c>
    </row>
    <row r="3" spans="1:12" hidden="1">
      <c r="A3" t="s">
        <v>359</v>
      </c>
      <c r="B3" t="s">
        <v>81</v>
      </c>
      <c r="C3">
        <v>1</v>
      </c>
      <c r="D3" s="53">
        <v>46235</v>
      </c>
      <c r="E3" s="53">
        <v>46249</v>
      </c>
      <c r="F3" s="56">
        <v>0.5</v>
      </c>
      <c r="G3">
        <v>476993.99999999994</v>
      </c>
      <c r="H3">
        <v>11959.2</v>
      </c>
      <c r="I3">
        <v>260690.4</v>
      </c>
      <c r="J3">
        <v>0</v>
      </c>
      <c r="K3">
        <v>749644</v>
      </c>
      <c r="L3">
        <v>749644</v>
      </c>
    </row>
    <row r="4" spans="1:12" hidden="1">
      <c r="A4" t="s">
        <v>360</v>
      </c>
      <c r="B4" t="s">
        <v>81</v>
      </c>
      <c r="C4">
        <v>1</v>
      </c>
      <c r="D4" s="53">
        <v>46235</v>
      </c>
      <c r="E4" s="53">
        <v>46249</v>
      </c>
      <c r="F4" s="56">
        <v>0.5</v>
      </c>
      <c r="G4">
        <v>508649.99999999994</v>
      </c>
      <c r="H4">
        <v>11959.2</v>
      </c>
      <c r="I4">
        <v>246200.4</v>
      </c>
      <c r="J4">
        <v>0</v>
      </c>
      <c r="K4">
        <v>766810</v>
      </c>
      <c r="L4">
        <v>766810</v>
      </c>
    </row>
    <row r="5" spans="1:12">
      <c r="A5" t="s">
        <v>89</v>
      </c>
      <c r="B5" t="s">
        <v>81</v>
      </c>
      <c r="C5">
        <v>1</v>
      </c>
      <c r="D5" s="53">
        <v>46235</v>
      </c>
      <c r="E5" s="53">
        <v>46249</v>
      </c>
      <c r="F5" s="56">
        <v>0.5</v>
      </c>
      <c r="G5">
        <v>423847.99999999994</v>
      </c>
      <c r="H5">
        <v>11959.2</v>
      </c>
      <c r="I5">
        <v>145685.69999999998</v>
      </c>
      <c r="J5">
        <v>0</v>
      </c>
      <c r="K5">
        <v>581493</v>
      </c>
      <c r="L5">
        <v>581493</v>
      </c>
    </row>
    <row r="6" spans="1:12" hidden="1">
      <c r="A6" t="s">
        <v>361</v>
      </c>
      <c r="B6" t="s">
        <v>81</v>
      </c>
      <c r="C6">
        <v>1</v>
      </c>
      <c r="D6" s="53">
        <v>46235</v>
      </c>
      <c r="E6" s="53">
        <v>46249</v>
      </c>
      <c r="F6" s="56">
        <v>0.5</v>
      </c>
      <c r="G6">
        <v>405382.99999999994</v>
      </c>
      <c r="H6">
        <v>11959.2</v>
      </c>
      <c r="I6">
        <v>145685.69999999998</v>
      </c>
      <c r="J6">
        <v>0</v>
      </c>
      <c r="K6">
        <v>563028</v>
      </c>
      <c r="L6">
        <v>563028</v>
      </c>
    </row>
    <row r="7" spans="1:12" hidden="1">
      <c r="A7" t="s">
        <v>362</v>
      </c>
      <c r="B7" t="s">
        <v>81</v>
      </c>
      <c r="C7">
        <v>1</v>
      </c>
      <c r="D7" s="53">
        <v>46235</v>
      </c>
      <c r="E7" s="53">
        <v>46249</v>
      </c>
      <c r="F7" s="56">
        <v>0.5</v>
      </c>
      <c r="G7">
        <v>669524.46666666667</v>
      </c>
      <c r="H7">
        <v>0</v>
      </c>
      <c r="I7">
        <v>0</v>
      </c>
      <c r="J7">
        <v>0</v>
      </c>
      <c r="K7">
        <v>669524</v>
      </c>
      <c r="L7">
        <v>669524</v>
      </c>
    </row>
    <row r="8" spans="1:12" hidden="1">
      <c r="A8" t="s">
        <v>118</v>
      </c>
      <c r="B8" t="s">
        <v>81</v>
      </c>
      <c r="C8">
        <v>1</v>
      </c>
      <c r="D8" s="53">
        <v>46235</v>
      </c>
      <c r="E8" s="53">
        <v>46249</v>
      </c>
      <c r="F8" s="56">
        <v>0.5</v>
      </c>
      <c r="G8">
        <v>294021</v>
      </c>
      <c r="H8">
        <v>4241.7</v>
      </c>
      <c r="I8">
        <v>189583</v>
      </c>
      <c r="J8">
        <v>0</v>
      </c>
      <c r="K8">
        <v>487846</v>
      </c>
      <c r="L8">
        <v>487846</v>
      </c>
    </row>
    <row r="9" spans="1:12" hidden="1">
      <c r="A9" t="s">
        <v>363</v>
      </c>
      <c r="B9" t="s">
        <v>81</v>
      </c>
      <c r="C9">
        <v>1</v>
      </c>
      <c r="D9" s="53">
        <v>46235</v>
      </c>
      <c r="E9" s="53">
        <v>46249</v>
      </c>
      <c r="F9" s="56">
        <v>0.5</v>
      </c>
      <c r="G9">
        <v>303422</v>
      </c>
      <c r="H9">
        <v>4241.7</v>
      </c>
      <c r="I9">
        <v>189583</v>
      </c>
      <c r="J9">
        <v>0</v>
      </c>
      <c r="K9">
        <v>497247</v>
      </c>
      <c r="L9">
        <v>497247</v>
      </c>
    </row>
    <row r="10" spans="1:12" hidden="1">
      <c r="A10" t="s">
        <v>86</v>
      </c>
      <c r="B10" t="s">
        <v>81</v>
      </c>
      <c r="C10">
        <v>1</v>
      </c>
      <c r="D10" s="53">
        <v>46235</v>
      </c>
      <c r="E10" s="53">
        <v>46249</v>
      </c>
      <c r="F10" s="56">
        <v>0.5</v>
      </c>
      <c r="G10">
        <v>211550</v>
      </c>
      <c r="H10">
        <v>4237.2</v>
      </c>
      <c r="I10">
        <v>197926</v>
      </c>
      <c r="J10">
        <v>0</v>
      </c>
      <c r="K10">
        <v>413713</v>
      </c>
      <c r="L10">
        <v>413713</v>
      </c>
    </row>
    <row r="11" spans="1:12" hidden="1">
      <c r="A11" t="s">
        <v>364</v>
      </c>
      <c r="B11" t="s">
        <v>81</v>
      </c>
      <c r="C11">
        <v>1</v>
      </c>
      <c r="D11" s="53">
        <v>46235</v>
      </c>
      <c r="E11" s="53">
        <v>46249</v>
      </c>
      <c r="F11" s="56">
        <v>0.5</v>
      </c>
      <c r="G11">
        <v>211550</v>
      </c>
      <c r="H11">
        <v>4237.2</v>
      </c>
      <c r="I11">
        <v>301464</v>
      </c>
      <c r="J11">
        <v>0</v>
      </c>
      <c r="K11">
        <v>517251</v>
      </c>
      <c r="L11">
        <v>517251</v>
      </c>
    </row>
    <row r="12" spans="1:12" hidden="1">
      <c r="A12" t="s">
        <v>365</v>
      </c>
      <c r="B12" t="s">
        <v>81</v>
      </c>
      <c r="C12">
        <v>1</v>
      </c>
      <c r="D12" s="53">
        <v>46235</v>
      </c>
      <c r="E12" s="53">
        <v>46249</v>
      </c>
      <c r="F12" s="56">
        <v>0.5</v>
      </c>
      <c r="G12">
        <v>211550</v>
      </c>
      <c r="H12">
        <v>26932.5</v>
      </c>
      <c r="I12">
        <v>293580</v>
      </c>
      <c r="J12">
        <v>0</v>
      </c>
      <c r="K12">
        <v>532063</v>
      </c>
      <c r="L12">
        <v>532063</v>
      </c>
    </row>
    <row r="13" spans="1:12" hidden="1">
      <c r="A13" t="s">
        <v>366</v>
      </c>
      <c r="B13" t="s">
        <v>81</v>
      </c>
      <c r="C13">
        <v>1</v>
      </c>
      <c r="D13" s="53">
        <v>46235</v>
      </c>
      <c r="E13" s="53">
        <v>46249</v>
      </c>
      <c r="F13" s="56">
        <v>0.5</v>
      </c>
      <c r="G13">
        <v>211550</v>
      </c>
      <c r="H13">
        <v>26932.5</v>
      </c>
      <c r="I13">
        <v>238552</v>
      </c>
      <c r="J13">
        <v>0</v>
      </c>
      <c r="K13">
        <v>477035</v>
      </c>
      <c r="L13">
        <v>477035</v>
      </c>
    </row>
    <row r="14" spans="1:12" hidden="1">
      <c r="A14" t="s">
        <v>328</v>
      </c>
      <c r="B14" t="s">
        <v>81</v>
      </c>
      <c r="C14">
        <v>1</v>
      </c>
      <c r="D14" s="53">
        <v>46235</v>
      </c>
      <c r="E14" s="53">
        <v>46249</v>
      </c>
      <c r="F14" s="56">
        <v>0.5</v>
      </c>
      <c r="G14">
        <v>377634</v>
      </c>
      <c r="H14">
        <v>9720</v>
      </c>
      <c r="I14">
        <v>149772.6</v>
      </c>
      <c r="J14">
        <v>0</v>
      </c>
      <c r="K14">
        <v>537127</v>
      </c>
      <c r="L14">
        <v>537127</v>
      </c>
    </row>
    <row r="15" spans="1:12" hidden="1">
      <c r="A15" t="s">
        <v>180</v>
      </c>
      <c r="B15" t="s">
        <v>81</v>
      </c>
      <c r="C15">
        <v>1</v>
      </c>
      <c r="D15" s="53">
        <v>46235</v>
      </c>
      <c r="E15" s="53">
        <v>46249</v>
      </c>
      <c r="F15" s="56">
        <v>0.5</v>
      </c>
      <c r="G15">
        <v>286002</v>
      </c>
      <c r="H15">
        <v>9720</v>
      </c>
      <c r="I15">
        <v>184577</v>
      </c>
      <c r="J15">
        <v>0</v>
      </c>
      <c r="K15">
        <v>480299</v>
      </c>
      <c r="L15">
        <v>480299</v>
      </c>
    </row>
    <row r="16" spans="1:12" hidden="1">
      <c r="A16" t="s">
        <v>96</v>
      </c>
      <c r="B16" t="s">
        <v>81</v>
      </c>
      <c r="C16">
        <v>1</v>
      </c>
      <c r="D16" s="53">
        <v>46235</v>
      </c>
      <c r="E16" s="53">
        <v>46249</v>
      </c>
      <c r="F16" s="56">
        <v>0.5</v>
      </c>
      <c r="G16">
        <v>405382.99999999994</v>
      </c>
      <c r="H16">
        <v>11959.2</v>
      </c>
      <c r="I16">
        <v>145685.69999999998</v>
      </c>
      <c r="J16">
        <v>0</v>
      </c>
      <c r="K16">
        <v>563028</v>
      </c>
      <c r="L16">
        <v>563028</v>
      </c>
    </row>
    <row r="17" spans="1:12" hidden="1">
      <c r="A17" t="s">
        <v>196</v>
      </c>
      <c r="B17" t="s">
        <v>81</v>
      </c>
      <c r="C17">
        <v>1</v>
      </c>
      <c r="D17" s="53">
        <v>46235</v>
      </c>
      <c r="E17" s="53">
        <v>46249</v>
      </c>
      <c r="F17" s="56">
        <v>0.5</v>
      </c>
      <c r="G17">
        <v>355720.74499999994</v>
      </c>
      <c r="H17">
        <v>11971.800000000001</v>
      </c>
      <c r="I17">
        <v>149772.6</v>
      </c>
      <c r="J17">
        <v>0</v>
      </c>
      <c r="K17">
        <v>517465</v>
      </c>
      <c r="L17">
        <v>517465</v>
      </c>
    </row>
    <row r="18" spans="1:12" hidden="1">
      <c r="A18" t="s">
        <v>367</v>
      </c>
      <c r="B18" t="s">
        <v>81</v>
      </c>
      <c r="C18">
        <v>1</v>
      </c>
      <c r="D18" s="53">
        <v>46235</v>
      </c>
      <c r="E18" s="53">
        <v>46249</v>
      </c>
      <c r="F18" s="56">
        <v>0.5</v>
      </c>
      <c r="G18">
        <v>355721.00000000006</v>
      </c>
      <c r="H18">
        <v>11971.800000000001</v>
      </c>
      <c r="I18">
        <v>260690.4</v>
      </c>
      <c r="J18">
        <v>0</v>
      </c>
      <c r="K18">
        <v>628383</v>
      </c>
      <c r="L18">
        <v>628383</v>
      </c>
    </row>
    <row r="19" spans="1:12" hidden="1">
      <c r="A19" t="s">
        <v>368</v>
      </c>
      <c r="B19" t="s">
        <v>81</v>
      </c>
      <c r="C19">
        <v>1</v>
      </c>
      <c r="D19" s="53">
        <v>46235</v>
      </c>
      <c r="E19" s="53">
        <v>46249</v>
      </c>
      <c r="F19" s="56">
        <v>0.5</v>
      </c>
      <c r="G19">
        <v>534744</v>
      </c>
      <c r="H19">
        <v>0</v>
      </c>
      <c r="I19">
        <v>0</v>
      </c>
      <c r="J19">
        <v>0</v>
      </c>
      <c r="K19">
        <v>534744</v>
      </c>
      <c r="L19">
        <v>534744</v>
      </c>
    </row>
    <row r="20" spans="1:12" hidden="1">
      <c r="A20" t="s">
        <v>369</v>
      </c>
      <c r="B20" t="s">
        <v>81</v>
      </c>
      <c r="C20">
        <v>1</v>
      </c>
      <c r="D20" s="53">
        <v>46235</v>
      </c>
      <c r="E20" s="53">
        <v>46249</v>
      </c>
      <c r="F20" s="56">
        <v>0.5</v>
      </c>
      <c r="G20">
        <v>637990.05029069772</v>
      </c>
      <c r="H20">
        <v>0</v>
      </c>
      <c r="I20">
        <v>0</v>
      </c>
      <c r="J20">
        <v>0</v>
      </c>
      <c r="K20">
        <v>637990</v>
      </c>
      <c r="L20">
        <v>637990</v>
      </c>
    </row>
    <row r="21" spans="1:12" hidden="1">
      <c r="A21" t="s">
        <v>370</v>
      </c>
      <c r="B21" t="s">
        <v>81</v>
      </c>
      <c r="C21">
        <v>1</v>
      </c>
      <c r="D21" s="53">
        <v>46235</v>
      </c>
      <c r="E21" s="53">
        <v>46249</v>
      </c>
      <c r="F21" s="56">
        <v>0.5</v>
      </c>
      <c r="G21">
        <v>445530.31834625325</v>
      </c>
      <c r="H21">
        <v>0</v>
      </c>
      <c r="I21">
        <v>0</v>
      </c>
      <c r="J21">
        <v>0</v>
      </c>
      <c r="K21">
        <v>445530</v>
      </c>
      <c r="L21">
        <v>445530</v>
      </c>
    </row>
    <row r="22" spans="1:12" hidden="1">
      <c r="A22" t="s">
        <v>371</v>
      </c>
      <c r="B22" t="s">
        <v>81</v>
      </c>
      <c r="C22">
        <v>1</v>
      </c>
      <c r="D22" s="53">
        <v>46235</v>
      </c>
      <c r="E22" s="53">
        <v>46249</v>
      </c>
      <c r="F22" s="56">
        <v>0.5</v>
      </c>
      <c r="G22">
        <v>767840</v>
      </c>
      <c r="H22">
        <v>0</v>
      </c>
      <c r="I22">
        <v>0</v>
      </c>
      <c r="J22">
        <v>0</v>
      </c>
      <c r="K22">
        <v>767840</v>
      </c>
      <c r="L22">
        <v>767840</v>
      </c>
    </row>
    <row r="23" spans="1:12" hidden="1">
      <c r="A23" t="s">
        <v>372</v>
      </c>
      <c r="B23" t="s">
        <v>81</v>
      </c>
      <c r="C23">
        <v>1</v>
      </c>
      <c r="D23" s="53">
        <v>46235</v>
      </c>
      <c r="E23" s="53">
        <v>46249</v>
      </c>
      <c r="F23" s="56">
        <v>0.5</v>
      </c>
      <c r="G23">
        <v>647461</v>
      </c>
      <c r="H23">
        <v>0</v>
      </c>
      <c r="I23">
        <v>0</v>
      </c>
      <c r="J23">
        <v>0</v>
      </c>
      <c r="K23">
        <v>647461</v>
      </c>
      <c r="L23">
        <v>647461</v>
      </c>
    </row>
    <row r="24" spans="1:12" hidden="1">
      <c r="A24" t="s">
        <v>373</v>
      </c>
      <c r="B24" t="s">
        <v>81</v>
      </c>
      <c r="C24">
        <v>1</v>
      </c>
      <c r="D24" s="53">
        <v>46235</v>
      </c>
      <c r="E24" s="53">
        <v>46249</v>
      </c>
      <c r="F24" s="56">
        <v>0.5</v>
      </c>
      <c r="G24">
        <v>759778</v>
      </c>
      <c r="H24">
        <v>0</v>
      </c>
      <c r="I24">
        <v>0</v>
      </c>
      <c r="J24">
        <v>0</v>
      </c>
      <c r="K24">
        <v>759778</v>
      </c>
      <c r="L24">
        <v>759778</v>
      </c>
    </row>
    <row r="25" spans="1:12" hidden="1">
      <c r="A25" t="s">
        <v>374</v>
      </c>
      <c r="B25" t="s">
        <v>81</v>
      </c>
      <c r="C25">
        <v>1</v>
      </c>
      <c r="D25" s="53">
        <v>46235</v>
      </c>
      <c r="E25" s="53">
        <v>46249</v>
      </c>
      <c r="F25" s="56">
        <v>0.5</v>
      </c>
      <c r="G25">
        <v>627929</v>
      </c>
      <c r="H25">
        <v>0</v>
      </c>
      <c r="I25">
        <v>0</v>
      </c>
      <c r="J25">
        <v>0</v>
      </c>
      <c r="K25">
        <v>627929</v>
      </c>
      <c r="L25">
        <v>627929</v>
      </c>
    </row>
    <row r="26" spans="1:12" hidden="1">
      <c r="A26" t="s">
        <v>375</v>
      </c>
      <c r="B26" t="s">
        <v>81</v>
      </c>
      <c r="C26">
        <v>1</v>
      </c>
      <c r="D26" s="53">
        <v>46235</v>
      </c>
      <c r="E26" s="53">
        <v>46249</v>
      </c>
      <c r="F26" s="56">
        <v>0.5</v>
      </c>
      <c r="G26">
        <v>405382.99999999994</v>
      </c>
      <c r="H26">
        <v>11959.2</v>
      </c>
      <c r="I26">
        <v>145685.69999999998</v>
      </c>
      <c r="J26">
        <v>0</v>
      </c>
      <c r="K26">
        <v>563028</v>
      </c>
      <c r="L26">
        <v>563028</v>
      </c>
    </row>
    <row r="27" spans="1:12" hidden="1">
      <c r="A27" t="s">
        <v>80</v>
      </c>
      <c r="B27" t="s">
        <v>81</v>
      </c>
      <c r="C27">
        <v>1</v>
      </c>
      <c r="D27" s="53">
        <v>46235</v>
      </c>
      <c r="E27" s="53">
        <v>46265</v>
      </c>
      <c r="F27" s="56">
        <v>1</v>
      </c>
      <c r="G27">
        <v>405382.99999999994</v>
      </c>
      <c r="H27">
        <v>11959.2</v>
      </c>
      <c r="I27">
        <v>145685.69999999998</v>
      </c>
      <c r="J27">
        <v>0</v>
      </c>
      <c r="K27">
        <v>563028</v>
      </c>
      <c r="L27">
        <v>563028</v>
      </c>
    </row>
    <row r="28" spans="1:12" hidden="1">
      <c r="A28" t="s">
        <v>359</v>
      </c>
      <c r="B28" t="s">
        <v>81</v>
      </c>
      <c r="C28">
        <v>1</v>
      </c>
      <c r="D28" s="53">
        <v>46235</v>
      </c>
      <c r="E28" s="53">
        <v>46265</v>
      </c>
      <c r="F28" s="56">
        <v>1</v>
      </c>
      <c r="G28">
        <v>476993.99999999994</v>
      </c>
      <c r="H28">
        <v>11959.2</v>
      </c>
      <c r="I28">
        <v>260690.4</v>
      </c>
      <c r="J28">
        <v>0</v>
      </c>
      <c r="K28">
        <v>749644</v>
      </c>
      <c r="L28">
        <v>749644</v>
      </c>
    </row>
    <row r="29" spans="1:12" hidden="1">
      <c r="A29" t="s">
        <v>360</v>
      </c>
      <c r="B29" t="s">
        <v>81</v>
      </c>
      <c r="C29">
        <v>1</v>
      </c>
      <c r="D29" s="53">
        <v>46235</v>
      </c>
      <c r="E29" s="53">
        <v>46265</v>
      </c>
      <c r="F29" s="56">
        <v>1</v>
      </c>
      <c r="G29">
        <v>508649.99999999994</v>
      </c>
      <c r="H29">
        <v>11959.2</v>
      </c>
      <c r="I29">
        <v>246200.4</v>
      </c>
      <c r="J29">
        <v>0</v>
      </c>
      <c r="K29">
        <v>766810</v>
      </c>
      <c r="L29">
        <v>766810</v>
      </c>
    </row>
    <row r="30" spans="1:12">
      <c r="A30" t="s">
        <v>89</v>
      </c>
      <c r="B30" t="s">
        <v>81</v>
      </c>
      <c r="C30">
        <v>1</v>
      </c>
      <c r="D30" s="53">
        <v>46235</v>
      </c>
      <c r="E30" s="53">
        <v>46265</v>
      </c>
      <c r="F30" s="56">
        <v>1</v>
      </c>
      <c r="G30">
        <v>423847.99999999994</v>
      </c>
      <c r="H30">
        <v>11959.2</v>
      </c>
      <c r="I30">
        <v>145685.69999999998</v>
      </c>
      <c r="J30">
        <v>0</v>
      </c>
      <c r="K30">
        <v>581493</v>
      </c>
      <c r="L30">
        <v>581493</v>
      </c>
    </row>
    <row r="31" spans="1:12" hidden="1">
      <c r="A31" t="s">
        <v>361</v>
      </c>
      <c r="B31" t="s">
        <v>81</v>
      </c>
      <c r="C31">
        <v>1</v>
      </c>
      <c r="D31" s="53">
        <v>46235</v>
      </c>
      <c r="E31" s="53">
        <v>46265</v>
      </c>
      <c r="F31" s="56">
        <v>1</v>
      </c>
      <c r="G31">
        <v>405382.99999999994</v>
      </c>
      <c r="H31">
        <v>11959.2</v>
      </c>
      <c r="I31">
        <v>145685.69999999998</v>
      </c>
      <c r="J31">
        <v>0</v>
      </c>
      <c r="K31">
        <v>563028</v>
      </c>
      <c r="L31">
        <v>563028</v>
      </c>
    </row>
    <row r="32" spans="1:12" hidden="1">
      <c r="A32" t="s">
        <v>362</v>
      </c>
      <c r="B32" t="s">
        <v>81</v>
      </c>
      <c r="C32">
        <v>1</v>
      </c>
      <c r="D32" s="53">
        <v>46235</v>
      </c>
      <c r="E32" s="53">
        <v>46265</v>
      </c>
      <c r="F32" s="56">
        <v>1</v>
      </c>
      <c r="G32">
        <v>669524.46666666667</v>
      </c>
      <c r="H32">
        <v>0</v>
      </c>
      <c r="I32">
        <v>0</v>
      </c>
      <c r="J32">
        <v>0</v>
      </c>
      <c r="K32">
        <v>669524</v>
      </c>
      <c r="L32">
        <v>669524</v>
      </c>
    </row>
    <row r="33" spans="1:12" hidden="1">
      <c r="A33" t="s">
        <v>118</v>
      </c>
      <c r="B33" t="s">
        <v>81</v>
      </c>
      <c r="C33">
        <v>1</v>
      </c>
      <c r="D33" s="53">
        <v>46235</v>
      </c>
      <c r="E33" s="53">
        <v>46265</v>
      </c>
      <c r="F33" s="56">
        <v>1</v>
      </c>
      <c r="G33">
        <v>294021</v>
      </c>
      <c r="H33">
        <v>4241.7</v>
      </c>
      <c r="I33">
        <v>189583</v>
      </c>
      <c r="J33">
        <v>0</v>
      </c>
      <c r="K33">
        <v>487846</v>
      </c>
      <c r="L33">
        <v>487846</v>
      </c>
    </row>
    <row r="34" spans="1:12" hidden="1">
      <c r="A34" t="s">
        <v>363</v>
      </c>
      <c r="B34" t="s">
        <v>81</v>
      </c>
      <c r="C34">
        <v>1</v>
      </c>
      <c r="D34" s="53">
        <v>46235</v>
      </c>
      <c r="E34" s="53">
        <v>46265</v>
      </c>
      <c r="F34" s="56">
        <v>1</v>
      </c>
      <c r="G34">
        <v>303422</v>
      </c>
      <c r="H34">
        <v>4241.7</v>
      </c>
      <c r="I34">
        <v>189583</v>
      </c>
      <c r="J34">
        <v>0</v>
      </c>
      <c r="K34">
        <v>497247</v>
      </c>
      <c r="L34">
        <v>497247</v>
      </c>
    </row>
    <row r="35" spans="1:12" ht="15.6" hidden="1">
      <c r="A35" s="61" t="s">
        <v>86</v>
      </c>
      <c r="B35" t="s">
        <v>81</v>
      </c>
      <c r="C35">
        <v>1</v>
      </c>
      <c r="D35" s="53">
        <v>46235</v>
      </c>
      <c r="E35" s="53">
        <v>46265</v>
      </c>
      <c r="F35" s="56">
        <v>1</v>
      </c>
      <c r="G35">
        <v>211550</v>
      </c>
      <c r="H35">
        <v>4237.2</v>
      </c>
      <c r="I35">
        <v>197926</v>
      </c>
      <c r="J35">
        <v>0</v>
      </c>
      <c r="K35">
        <v>413713</v>
      </c>
      <c r="L35">
        <v>413713</v>
      </c>
    </row>
    <row r="36" spans="1:12" hidden="1">
      <c r="A36" t="s">
        <v>364</v>
      </c>
      <c r="B36" t="s">
        <v>81</v>
      </c>
      <c r="C36">
        <v>1</v>
      </c>
      <c r="D36" s="53">
        <v>46235</v>
      </c>
      <c r="E36" s="53">
        <v>46265</v>
      </c>
      <c r="F36" s="56">
        <v>1</v>
      </c>
      <c r="G36">
        <v>211550</v>
      </c>
      <c r="H36">
        <v>4237.2</v>
      </c>
      <c r="I36">
        <v>301464</v>
      </c>
      <c r="J36">
        <v>0</v>
      </c>
      <c r="K36">
        <v>517251</v>
      </c>
      <c r="L36">
        <v>517251</v>
      </c>
    </row>
    <row r="37" spans="1:12" hidden="1">
      <c r="A37" t="s">
        <v>365</v>
      </c>
      <c r="B37" t="s">
        <v>81</v>
      </c>
      <c r="C37">
        <v>1</v>
      </c>
      <c r="D37" s="53">
        <v>46235</v>
      </c>
      <c r="E37" s="53">
        <v>46265</v>
      </c>
      <c r="F37" s="56">
        <v>1</v>
      </c>
      <c r="G37">
        <v>211550</v>
      </c>
      <c r="H37">
        <v>26932.5</v>
      </c>
      <c r="I37">
        <v>293580</v>
      </c>
      <c r="J37">
        <v>0</v>
      </c>
      <c r="K37">
        <v>532063</v>
      </c>
      <c r="L37">
        <v>532063</v>
      </c>
    </row>
    <row r="38" spans="1:12" hidden="1">
      <c r="A38" t="s">
        <v>366</v>
      </c>
      <c r="B38" t="s">
        <v>81</v>
      </c>
      <c r="C38">
        <v>1</v>
      </c>
      <c r="D38" s="53">
        <v>46235</v>
      </c>
      <c r="E38" s="53">
        <v>46265</v>
      </c>
      <c r="F38" s="56">
        <v>1</v>
      </c>
      <c r="G38">
        <v>211550</v>
      </c>
      <c r="H38">
        <v>26932.5</v>
      </c>
      <c r="I38">
        <v>238552</v>
      </c>
      <c r="J38">
        <v>0</v>
      </c>
      <c r="K38">
        <v>477035</v>
      </c>
      <c r="L38">
        <v>477035</v>
      </c>
    </row>
    <row r="39" spans="1:12" hidden="1">
      <c r="A39" t="s">
        <v>328</v>
      </c>
      <c r="B39" t="s">
        <v>81</v>
      </c>
      <c r="C39">
        <v>1</v>
      </c>
      <c r="D39" s="53">
        <v>46235</v>
      </c>
      <c r="E39" s="53">
        <v>46265</v>
      </c>
      <c r="F39" s="56">
        <v>1</v>
      </c>
      <c r="G39">
        <v>377634</v>
      </c>
      <c r="H39">
        <v>9720</v>
      </c>
      <c r="I39">
        <v>149772.6</v>
      </c>
      <c r="J39">
        <v>0</v>
      </c>
      <c r="K39">
        <v>537127</v>
      </c>
      <c r="L39">
        <v>537127</v>
      </c>
    </row>
    <row r="40" spans="1:12" hidden="1">
      <c r="A40" t="s">
        <v>180</v>
      </c>
      <c r="B40" t="s">
        <v>81</v>
      </c>
      <c r="C40">
        <v>1</v>
      </c>
      <c r="D40" s="53">
        <v>46235</v>
      </c>
      <c r="E40" s="53">
        <v>46265</v>
      </c>
      <c r="F40" s="56">
        <v>1</v>
      </c>
      <c r="G40">
        <v>286002</v>
      </c>
      <c r="H40">
        <v>9720</v>
      </c>
      <c r="I40">
        <v>184577</v>
      </c>
      <c r="J40">
        <v>0</v>
      </c>
      <c r="K40">
        <v>480299</v>
      </c>
      <c r="L40">
        <v>480299</v>
      </c>
    </row>
    <row r="41" spans="1:12" hidden="1">
      <c r="A41" t="s">
        <v>96</v>
      </c>
      <c r="B41" t="s">
        <v>81</v>
      </c>
      <c r="C41">
        <v>1</v>
      </c>
      <c r="D41" s="53">
        <v>46235</v>
      </c>
      <c r="E41" s="53">
        <v>46265</v>
      </c>
      <c r="F41" s="56">
        <v>1</v>
      </c>
      <c r="G41">
        <v>405382.99999999994</v>
      </c>
      <c r="H41">
        <v>11959.2</v>
      </c>
      <c r="I41">
        <v>145685.69999999998</v>
      </c>
      <c r="J41">
        <v>0</v>
      </c>
      <c r="K41">
        <v>563028</v>
      </c>
      <c r="L41">
        <v>563028</v>
      </c>
    </row>
    <row r="42" spans="1:12" hidden="1">
      <c r="A42" t="s">
        <v>196</v>
      </c>
      <c r="B42" t="s">
        <v>81</v>
      </c>
      <c r="C42">
        <v>1</v>
      </c>
      <c r="D42" s="53">
        <v>46235</v>
      </c>
      <c r="E42" s="53">
        <v>46265</v>
      </c>
      <c r="F42" s="56">
        <v>1</v>
      </c>
      <c r="G42">
        <v>355720.74499999994</v>
      </c>
      <c r="H42">
        <v>11971.800000000001</v>
      </c>
      <c r="I42">
        <v>149772.6</v>
      </c>
      <c r="J42">
        <v>0</v>
      </c>
      <c r="K42">
        <v>517465</v>
      </c>
      <c r="L42">
        <v>517465</v>
      </c>
    </row>
    <row r="43" spans="1:12" hidden="1">
      <c r="A43" t="s">
        <v>367</v>
      </c>
      <c r="B43" t="s">
        <v>81</v>
      </c>
      <c r="C43">
        <v>1</v>
      </c>
      <c r="D43" s="53">
        <v>46235</v>
      </c>
      <c r="E43" s="53">
        <v>46265</v>
      </c>
      <c r="F43" s="56">
        <v>1</v>
      </c>
      <c r="G43">
        <v>355721.00000000006</v>
      </c>
      <c r="H43">
        <v>11971.800000000001</v>
      </c>
      <c r="I43">
        <v>260690.4</v>
      </c>
      <c r="J43">
        <v>0</v>
      </c>
      <c r="K43">
        <v>628383</v>
      </c>
      <c r="L43">
        <v>628383</v>
      </c>
    </row>
    <row r="44" spans="1:12" hidden="1">
      <c r="A44" t="s">
        <v>368</v>
      </c>
      <c r="B44" t="s">
        <v>81</v>
      </c>
      <c r="C44">
        <v>1</v>
      </c>
      <c r="D44" s="53">
        <v>46235</v>
      </c>
      <c r="E44" s="53">
        <v>46265</v>
      </c>
      <c r="F44" s="56">
        <v>1</v>
      </c>
      <c r="G44">
        <v>534744</v>
      </c>
      <c r="H44">
        <v>0</v>
      </c>
      <c r="I44">
        <v>0</v>
      </c>
      <c r="J44">
        <v>0</v>
      </c>
      <c r="K44">
        <v>534744</v>
      </c>
      <c r="L44">
        <v>534744</v>
      </c>
    </row>
    <row r="45" spans="1:12" hidden="1">
      <c r="A45" t="s">
        <v>369</v>
      </c>
      <c r="B45" t="s">
        <v>81</v>
      </c>
      <c r="C45">
        <v>1</v>
      </c>
      <c r="D45" s="53">
        <v>46235</v>
      </c>
      <c r="E45" s="53">
        <v>46265</v>
      </c>
      <c r="F45" s="56">
        <v>1</v>
      </c>
      <c r="G45">
        <v>637990.05029069772</v>
      </c>
      <c r="H45">
        <v>0</v>
      </c>
      <c r="I45">
        <v>0</v>
      </c>
      <c r="J45">
        <v>0</v>
      </c>
      <c r="K45">
        <v>637990</v>
      </c>
      <c r="L45">
        <v>637990</v>
      </c>
    </row>
    <row r="46" spans="1:12" hidden="1">
      <c r="A46" t="s">
        <v>370</v>
      </c>
      <c r="B46" t="s">
        <v>81</v>
      </c>
      <c r="C46">
        <v>1</v>
      </c>
      <c r="D46" s="53">
        <v>46235</v>
      </c>
      <c r="E46" s="53">
        <v>46265</v>
      </c>
      <c r="F46" s="56">
        <v>1</v>
      </c>
      <c r="G46">
        <v>445530.31834625325</v>
      </c>
      <c r="H46">
        <v>0</v>
      </c>
      <c r="I46">
        <v>0</v>
      </c>
      <c r="J46">
        <v>0</v>
      </c>
      <c r="K46">
        <v>445530</v>
      </c>
      <c r="L46">
        <v>445530</v>
      </c>
    </row>
    <row r="47" spans="1:12" hidden="1">
      <c r="A47" t="s">
        <v>371</v>
      </c>
      <c r="B47" t="s">
        <v>81</v>
      </c>
      <c r="C47">
        <v>1</v>
      </c>
      <c r="D47" s="53">
        <v>46235</v>
      </c>
      <c r="E47" s="53">
        <v>46265</v>
      </c>
      <c r="F47" s="56">
        <v>1</v>
      </c>
      <c r="G47">
        <v>767840</v>
      </c>
      <c r="H47">
        <v>0</v>
      </c>
      <c r="I47">
        <v>0</v>
      </c>
      <c r="J47">
        <v>0</v>
      </c>
      <c r="K47">
        <v>767840</v>
      </c>
      <c r="L47">
        <v>767840</v>
      </c>
    </row>
    <row r="48" spans="1:12" hidden="1">
      <c r="A48" t="s">
        <v>372</v>
      </c>
      <c r="B48" t="s">
        <v>81</v>
      </c>
      <c r="C48">
        <v>1</v>
      </c>
      <c r="D48" s="53">
        <v>46235</v>
      </c>
      <c r="E48" s="53">
        <v>46265</v>
      </c>
      <c r="F48" s="56">
        <v>1</v>
      </c>
      <c r="G48">
        <v>647461</v>
      </c>
      <c r="H48">
        <v>0</v>
      </c>
      <c r="I48">
        <v>0</v>
      </c>
      <c r="J48">
        <v>0</v>
      </c>
      <c r="K48">
        <v>647461</v>
      </c>
      <c r="L48">
        <v>647461</v>
      </c>
    </row>
    <row r="49" spans="1:12" hidden="1">
      <c r="A49" t="s">
        <v>373</v>
      </c>
      <c r="B49" t="s">
        <v>81</v>
      </c>
      <c r="C49">
        <v>1</v>
      </c>
      <c r="D49" s="53">
        <v>46235</v>
      </c>
      <c r="E49" s="53">
        <v>46265</v>
      </c>
      <c r="F49" s="56">
        <v>1</v>
      </c>
      <c r="G49">
        <v>759778</v>
      </c>
      <c r="H49">
        <v>0</v>
      </c>
      <c r="I49">
        <v>0</v>
      </c>
      <c r="J49">
        <v>0</v>
      </c>
      <c r="K49">
        <v>759778</v>
      </c>
      <c r="L49">
        <v>759778</v>
      </c>
    </row>
    <row r="50" spans="1:12" hidden="1">
      <c r="A50" t="s">
        <v>374</v>
      </c>
      <c r="B50" t="s">
        <v>81</v>
      </c>
      <c r="C50">
        <v>1</v>
      </c>
      <c r="D50" s="53">
        <v>46235</v>
      </c>
      <c r="E50" s="53">
        <v>46265</v>
      </c>
      <c r="F50" s="56">
        <v>1</v>
      </c>
      <c r="G50">
        <v>627929</v>
      </c>
      <c r="H50">
        <v>0</v>
      </c>
      <c r="I50">
        <v>0</v>
      </c>
      <c r="J50">
        <v>0</v>
      </c>
      <c r="K50">
        <v>627929</v>
      </c>
      <c r="L50">
        <v>627929</v>
      </c>
    </row>
    <row r="51" spans="1:12" hidden="1">
      <c r="A51" t="s">
        <v>375</v>
      </c>
      <c r="B51" t="s">
        <v>81</v>
      </c>
      <c r="C51">
        <v>1</v>
      </c>
      <c r="D51" s="53">
        <v>46235</v>
      </c>
      <c r="E51" s="53">
        <v>46265</v>
      </c>
      <c r="F51" s="56">
        <v>1</v>
      </c>
      <c r="G51">
        <v>405382.99999999994</v>
      </c>
      <c r="H51">
        <v>11959.2</v>
      </c>
      <c r="I51">
        <v>145685.69999999998</v>
      </c>
      <c r="J51">
        <v>0</v>
      </c>
      <c r="K51">
        <v>563028</v>
      </c>
      <c r="L51">
        <v>563028</v>
      </c>
    </row>
    <row r="52" spans="1:12" hidden="1">
      <c r="A52" t="s">
        <v>80</v>
      </c>
      <c r="B52" t="s">
        <v>81</v>
      </c>
      <c r="C52">
        <v>1</v>
      </c>
      <c r="D52" s="53">
        <v>46235</v>
      </c>
      <c r="E52" s="53">
        <v>46280</v>
      </c>
      <c r="F52" s="56">
        <v>1.5</v>
      </c>
      <c r="G52">
        <v>608074.5</v>
      </c>
      <c r="H52">
        <v>18603.2</v>
      </c>
      <c r="I52">
        <v>226622.19999999998</v>
      </c>
      <c r="J52">
        <v>0</v>
      </c>
      <c r="K52">
        <v>853300</v>
      </c>
      <c r="L52">
        <v>853300</v>
      </c>
    </row>
    <row r="53" spans="1:12" hidden="1">
      <c r="A53" t="s">
        <v>359</v>
      </c>
      <c r="B53" t="s">
        <v>81</v>
      </c>
      <c r="C53">
        <v>1</v>
      </c>
      <c r="D53" s="53">
        <v>46235</v>
      </c>
      <c r="E53" s="53">
        <v>46280</v>
      </c>
      <c r="F53" s="56">
        <v>1.5</v>
      </c>
      <c r="G53">
        <v>715491.00000000012</v>
      </c>
      <c r="H53">
        <v>18603.2</v>
      </c>
      <c r="I53">
        <v>405518.4</v>
      </c>
      <c r="J53">
        <v>0</v>
      </c>
      <c r="K53">
        <v>1139613</v>
      </c>
      <c r="L53">
        <v>1139613</v>
      </c>
    </row>
    <row r="54" spans="1:12" hidden="1">
      <c r="A54" t="s">
        <v>360</v>
      </c>
      <c r="B54" t="s">
        <v>81</v>
      </c>
      <c r="C54">
        <v>1</v>
      </c>
      <c r="D54" s="53">
        <v>46235</v>
      </c>
      <c r="E54" s="53">
        <v>46280</v>
      </c>
      <c r="F54" s="56">
        <v>1.5</v>
      </c>
      <c r="G54">
        <v>762975.00000000012</v>
      </c>
      <c r="H54">
        <v>18603.2</v>
      </c>
      <c r="I54">
        <v>382978.4</v>
      </c>
      <c r="J54">
        <v>0</v>
      </c>
      <c r="K54">
        <v>1164557</v>
      </c>
      <c r="L54">
        <v>1164557</v>
      </c>
    </row>
    <row r="55" spans="1:12">
      <c r="A55" t="s">
        <v>89</v>
      </c>
      <c r="B55" t="s">
        <v>81</v>
      </c>
      <c r="C55">
        <v>1</v>
      </c>
      <c r="D55" s="53">
        <v>46235</v>
      </c>
      <c r="E55" s="53">
        <v>46280</v>
      </c>
      <c r="F55" s="56">
        <v>1.5</v>
      </c>
      <c r="G55">
        <v>635772</v>
      </c>
      <c r="H55">
        <v>18603.2</v>
      </c>
      <c r="I55">
        <v>226622.19999999998</v>
      </c>
      <c r="J55">
        <v>0</v>
      </c>
      <c r="K55">
        <v>880997</v>
      </c>
      <c r="L55">
        <v>880997</v>
      </c>
    </row>
    <row r="56" spans="1:12" hidden="1">
      <c r="A56" t="s">
        <v>361</v>
      </c>
      <c r="B56" t="s">
        <v>81</v>
      </c>
      <c r="C56">
        <v>1</v>
      </c>
      <c r="D56" s="53">
        <v>46235</v>
      </c>
      <c r="E56" s="53">
        <v>46280</v>
      </c>
      <c r="F56" s="56">
        <v>1.5</v>
      </c>
      <c r="G56">
        <v>608074.5</v>
      </c>
      <c r="H56">
        <v>18603.2</v>
      </c>
      <c r="I56">
        <v>226622.19999999998</v>
      </c>
      <c r="J56">
        <v>0</v>
      </c>
      <c r="K56">
        <v>853300</v>
      </c>
      <c r="L56">
        <v>853300</v>
      </c>
    </row>
    <row r="57" spans="1:12" hidden="1">
      <c r="A57" t="s">
        <v>362</v>
      </c>
      <c r="B57" t="s">
        <v>81</v>
      </c>
      <c r="C57">
        <v>1</v>
      </c>
      <c r="D57" s="53">
        <v>46235</v>
      </c>
      <c r="E57" s="53">
        <v>46280</v>
      </c>
      <c r="F57" s="56">
        <v>1.5</v>
      </c>
      <c r="G57">
        <v>1004286.7</v>
      </c>
      <c r="H57">
        <v>0</v>
      </c>
      <c r="I57">
        <v>0</v>
      </c>
      <c r="J57">
        <v>0</v>
      </c>
      <c r="K57">
        <v>1004287</v>
      </c>
      <c r="L57">
        <v>1004287</v>
      </c>
    </row>
    <row r="58" spans="1:12" hidden="1">
      <c r="A58" t="s">
        <v>118</v>
      </c>
      <c r="B58" t="s">
        <v>81</v>
      </c>
      <c r="C58">
        <v>1</v>
      </c>
      <c r="D58" s="53">
        <v>46235</v>
      </c>
      <c r="E58" s="53">
        <v>46280</v>
      </c>
      <c r="F58" s="56">
        <v>1.5</v>
      </c>
      <c r="G58">
        <v>441031.49999999994</v>
      </c>
      <c r="H58">
        <v>6598.2</v>
      </c>
      <c r="I58">
        <v>379166</v>
      </c>
      <c r="J58">
        <v>0</v>
      </c>
      <c r="K58">
        <v>826796</v>
      </c>
      <c r="L58">
        <v>826796</v>
      </c>
    </row>
    <row r="59" spans="1:12" hidden="1">
      <c r="A59" t="s">
        <v>363</v>
      </c>
      <c r="B59" t="s">
        <v>81</v>
      </c>
      <c r="C59">
        <v>1</v>
      </c>
      <c r="D59" s="53">
        <v>46235</v>
      </c>
      <c r="E59" s="53">
        <v>46280</v>
      </c>
      <c r="F59" s="56">
        <v>1.5</v>
      </c>
      <c r="G59">
        <v>455132.99999999994</v>
      </c>
      <c r="H59">
        <v>6598.2</v>
      </c>
      <c r="I59">
        <v>379166</v>
      </c>
      <c r="J59">
        <v>0</v>
      </c>
      <c r="K59">
        <v>840897</v>
      </c>
      <c r="L59">
        <v>840897</v>
      </c>
    </row>
    <row r="60" spans="1:12" ht="15.6" hidden="1">
      <c r="A60" s="61" t="s">
        <v>86</v>
      </c>
      <c r="B60" t="s">
        <v>81</v>
      </c>
      <c r="C60">
        <v>1</v>
      </c>
      <c r="D60" s="53">
        <v>46235</v>
      </c>
      <c r="E60" s="53">
        <v>46280</v>
      </c>
      <c r="F60" s="56">
        <v>1.5</v>
      </c>
      <c r="G60">
        <v>317324.99999999994</v>
      </c>
      <c r="H60">
        <v>6591.2</v>
      </c>
      <c r="I60">
        <v>395852</v>
      </c>
      <c r="J60">
        <v>0</v>
      </c>
      <c r="K60">
        <v>719768</v>
      </c>
      <c r="L60">
        <v>719768</v>
      </c>
    </row>
    <row r="61" spans="1:12" hidden="1">
      <c r="A61" t="s">
        <v>364</v>
      </c>
      <c r="B61" t="s">
        <v>81</v>
      </c>
      <c r="C61">
        <v>1</v>
      </c>
      <c r="D61" s="53">
        <v>46235</v>
      </c>
      <c r="E61" s="53">
        <v>46280</v>
      </c>
      <c r="F61" s="56">
        <v>1.5</v>
      </c>
      <c r="G61">
        <v>317324.99999999994</v>
      </c>
      <c r="H61">
        <v>6591.2</v>
      </c>
      <c r="I61">
        <v>602928</v>
      </c>
      <c r="J61">
        <v>0</v>
      </c>
      <c r="K61">
        <v>926844</v>
      </c>
      <c r="L61">
        <v>926844</v>
      </c>
    </row>
    <row r="62" spans="1:12" hidden="1">
      <c r="A62" t="s">
        <v>365</v>
      </c>
      <c r="B62" t="s">
        <v>81</v>
      </c>
      <c r="C62">
        <v>1</v>
      </c>
      <c r="D62" s="53">
        <v>46235</v>
      </c>
      <c r="E62" s="53">
        <v>46280</v>
      </c>
      <c r="F62" s="56">
        <v>1.5</v>
      </c>
      <c r="G62">
        <v>317325</v>
      </c>
      <c r="H62">
        <v>41895</v>
      </c>
      <c r="I62">
        <v>587160</v>
      </c>
      <c r="J62">
        <v>0</v>
      </c>
      <c r="K62">
        <v>946380</v>
      </c>
      <c r="L62">
        <v>946380</v>
      </c>
    </row>
    <row r="63" spans="1:12" hidden="1">
      <c r="A63" t="s">
        <v>366</v>
      </c>
      <c r="B63" t="s">
        <v>81</v>
      </c>
      <c r="C63">
        <v>1</v>
      </c>
      <c r="D63" s="53">
        <v>46235</v>
      </c>
      <c r="E63" s="53">
        <v>46280</v>
      </c>
      <c r="F63" s="56">
        <v>1.5</v>
      </c>
      <c r="G63">
        <v>317325</v>
      </c>
      <c r="H63">
        <v>41895</v>
      </c>
      <c r="I63">
        <v>477104</v>
      </c>
      <c r="J63">
        <v>0</v>
      </c>
      <c r="K63">
        <v>836324</v>
      </c>
      <c r="L63">
        <v>836324</v>
      </c>
    </row>
    <row r="64" spans="1:12" hidden="1">
      <c r="A64" t="s">
        <v>328</v>
      </c>
      <c r="B64" t="s">
        <v>81</v>
      </c>
      <c r="C64">
        <v>1</v>
      </c>
      <c r="D64" s="53">
        <v>46235</v>
      </c>
      <c r="E64" s="53">
        <v>46280</v>
      </c>
      <c r="F64" s="56">
        <v>1.5</v>
      </c>
      <c r="G64">
        <v>566451</v>
      </c>
      <c r="H64">
        <v>15120</v>
      </c>
      <c r="I64">
        <v>232979.6</v>
      </c>
      <c r="J64">
        <v>0</v>
      </c>
      <c r="K64">
        <v>814551</v>
      </c>
      <c r="L64">
        <v>814551</v>
      </c>
    </row>
    <row r="65" spans="1:12" hidden="1">
      <c r="A65" t="s">
        <v>180</v>
      </c>
      <c r="B65" t="s">
        <v>81</v>
      </c>
      <c r="C65">
        <v>1</v>
      </c>
      <c r="D65" s="53">
        <v>46235</v>
      </c>
      <c r="E65" s="53">
        <v>46280</v>
      </c>
      <c r="F65" s="56">
        <v>1.5</v>
      </c>
      <c r="G65">
        <v>429003</v>
      </c>
      <c r="H65">
        <v>15120</v>
      </c>
      <c r="I65">
        <v>369154</v>
      </c>
      <c r="J65">
        <v>0</v>
      </c>
      <c r="K65">
        <v>813277</v>
      </c>
      <c r="L65">
        <v>813277</v>
      </c>
    </row>
    <row r="66" spans="1:12" hidden="1">
      <c r="A66" t="s">
        <v>96</v>
      </c>
      <c r="B66" t="s">
        <v>81</v>
      </c>
      <c r="C66">
        <v>1</v>
      </c>
      <c r="D66" s="53">
        <v>46235</v>
      </c>
      <c r="E66" s="53">
        <v>46280</v>
      </c>
      <c r="F66" s="56">
        <v>1.5</v>
      </c>
      <c r="G66">
        <v>608074.5</v>
      </c>
      <c r="H66">
        <v>18603.2</v>
      </c>
      <c r="I66">
        <v>226622.19999999998</v>
      </c>
      <c r="J66">
        <v>0</v>
      </c>
      <c r="K66">
        <v>853300</v>
      </c>
      <c r="L66">
        <v>853300</v>
      </c>
    </row>
    <row r="67" spans="1:12" hidden="1">
      <c r="A67" t="s">
        <v>196</v>
      </c>
      <c r="B67" t="s">
        <v>81</v>
      </c>
      <c r="C67">
        <v>1</v>
      </c>
      <c r="D67" s="53">
        <v>46235</v>
      </c>
      <c r="E67" s="53">
        <v>46280</v>
      </c>
      <c r="F67" s="56">
        <v>1.5</v>
      </c>
      <c r="G67">
        <v>533581.11749999993</v>
      </c>
      <c r="H67">
        <v>18622.800000000003</v>
      </c>
      <c r="I67">
        <v>232979.6</v>
      </c>
      <c r="J67">
        <v>0</v>
      </c>
      <c r="K67">
        <v>785184</v>
      </c>
      <c r="L67">
        <v>785184</v>
      </c>
    </row>
    <row r="68" spans="1:12" hidden="1">
      <c r="A68" t="s">
        <v>367</v>
      </c>
      <c r="B68" t="s">
        <v>81</v>
      </c>
      <c r="C68">
        <v>1</v>
      </c>
      <c r="D68" s="53">
        <v>46235</v>
      </c>
      <c r="E68" s="53">
        <v>46280</v>
      </c>
      <c r="F68" s="56">
        <v>1.5</v>
      </c>
      <c r="G68">
        <v>533581.5</v>
      </c>
      <c r="H68">
        <v>18622.800000000003</v>
      </c>
      <c r="I68">
        <v>405518.4</v>
      </c>
      <c r="J68">
        <v>0</v>
      </c>
      <c r="K68">
        <v>957723</v>
      </c>
      <c r="L68">
        <v>957723</v>
      </c>
    </row>
    <row r="69" spans="1:12" hidden="1">
      <c r="A69" t="s">
        <v>368</v>
      </c>
      <c r="B69" t="s">
        <v>81</v>
      </c>
      <c r="C69">
        <v>1</v>
      </c>
      <c r="D69" s="53">
        <v>46235</v>
      </c>
      <c r="E69" s="53">
        <v>46280</v>
      </c>
      <c r="F69" s="56">
        <v>1.5</v>
      </c>
      <c r="G69">
        <v>802116</v>
      </c>
      <c r="H69">
        <v>0</v>
      </c>
      <c r="I69">
        <v>0</v>
      </c>
      <c r="J69">
        <v>0</v>
      </c>
      <c r="K69">
        <v>802116</v>
      </c>
      <c r="L69">
        <v>802116</v>
      </c>
    </row>
    <row r="70" spans="1:12" hidden="1">
      <c r="A70" t="s">
        <v>369</v>
      </c>
      <c r="B70" t="s">
        <v>81</v>
      </c>
      <c r="C70">
        <v>1</v>
      </c>
      <c r="D70" s="53">
        <v>46235</v>
      </c>
      <c r="E70" s="53">
        <v>46280</v>
      </c>
      <c r="F70" s="56">
        <v>1.5</v>
      </c>
      <c r="G70">
        <v>956985.07543604658</v>
      </c>
      <c r="H70">
        <v>0</v>
      </c>
      <c r="I70">
        <v>0</v>
      </c>
      <c r="J70">
        <v>0</v>
      </c>
      <c r="K70">
        <v>956985</v>
      </c>
      <c r="L70">
        <v>956985</v>
      </c>
    </row>
    <row r="71" spans="1:12" hidden="1">
      <c r="A71" t="s">
        <v>370</v>
      </c>
      <c r="B71" t="s">
        <v>81</v>
      </c>
      <c r="C71">
        <v>1</v>
      </c>
      <c r="D71" s="53">
        <v>46235</v>
      </c>
      <c r="E71" s="53">
        <v>46280</v>
      </c>
      <c r="F71" s="56">
        <v>1.5</v>
      </c>
      <c r="G71">
        <v>668295.47751937993</v>
      </c>
      <c r="H71">
        <v>0</v>
      </c>
      <c r="I71">
        <v>0</v>
      </c>
      <c r="J71">
        <v>0</v>
      </c>
      <c r="K71">
        <v>668295</v>
      </c>
      <c r="L71">
        <v>668295</v>
      </c>
    </row>
    <row r="72" spans="1:12" hidden="1">
      <c r="A72" t="s">
        <v>371</v>
      </c>
      <c r="B72" t="s">
        <v>81</v>
      </c>
      <c r="C72">
        <v>1</v>
      </c>
      <c r="D72" s="53">
        <v>46235</v>
      </c>
      <c r="E72" s="53">
        <v>46280</v>
      </c>
      <c r="F72" s="56">
        <v>1.5</v>
      </c>
      <c r="G72">
        <v>1151760</v>
      </c>
      <c r="H72">
        <v>0</v>
      </c>
      <c r="I72">
        <v>0</v>
      </c>
      <c r="J72">
        <v>0</v>
      </c>
      <c r="K72">
        <v>1151760</v>
      </c>
      <c r="L72">
        <v>1151760</v>
      </c>
    </row>
    <row r="73" spans="1:12" hidden="1">
      <c r="A73" t="s">
        <v>372</v>
      </c>
      <c r="B73" t="s">
        <v>81</v>
      </c>
      <c r="C73">
        <v>1</v>
      </c>
      <c r="D73" s="53">
        <v>46235</v>
      </c>
      <c r="E73" s="53">
        <v>46280</v>
      </c>
      <c r="F73" s="56">
        <v>1.5</v>
      </c>
      <c r="G73">
        <v>971191.5</v>
      </c>
      <c r="H73">
        <v>0</v>
      </c>
      <c r="I73">
        <v>0</v>
      </c>
      <c r="J73">
        <v>0</v>
      </c>
      <c r="K73">
        <v>971192</v>
      </c>
      <c r="L73">
        <v>971192</v>
      </c>
    </row>
    <row r="74" spans="1:12" hidden="1">
      <c r="A74" t="s">
        <v>373</v>
      </c>
      <c r="B74" t="s">
        <v>81</v>
      </c>
      <c r="C74">
        <v>1</v>
      </c>
      <c r="D74" s="53">
        <v>46235</v>
      </c>
      <c r="E74" s="53">
        <v>46280</v>
      </c>
      <c r="F74" s="56">
        <v>1.5</v>
      </c>
      <c r="G74">
        <v>1139667</v>
      </c>
      <c r="H74">
        <v>0</v>
      </c>
      <c r="I74">
        <v>0</v>
      </c>
      <c r="J74">
        <v>0</v>
      </c>
      <c r="K74">
        <v>1139667</v>
      </c>
      <c r="L74">
        <v>1139667</v>
      </c>
    </row>
    <row r="75" spans="1:12" hidden="1">
      <c r="A75" t="s">
        <v>374</v>
      </c>
      <c r="B75" t="s">
        <v>81</v>
      </c>
      <c r="C75">
        <v>1</v>
      </c>
      <c r="D75" s="53">
        <v>46235</v>
      </c>
      <c r="E75" s="53">
        <v>46280</v>
      </c>
      <c r="F75" s="56">
        <v>1.5</v>
      </c>
      <c r="G75">
        <v>941893.5</v>
      </c>
      <c r="H75">
        <v>0</v>
      </c>
      <c r="I75">
        <v>0</v>
      </c>
      <c r="J75">
        <v>0</v>
      </c>
      <c r="K75">
        <v>941894</v>
      </c>
      <c r="L75">
        <v>941894</v>
      </c>
    </row>
    <row r="76" spans="1:12" hidden="1">
      <c r="A76" t="s">
        <v>375</v>
      </c>
      <c r="B76" t="s">
        <v>81</v>
      </c>
      <c r="C76">
        <v>1</v>
      </c>
      <c r="D76" s="53">
        <v>46235</v>
      </c>
      <c r="E76" s="53">
        <v>46280</v>
      </c>
      <c r="F76" s="56">
        <v>1.5</v>
      </c>
      <c r="G76">
        <v>608074.5</v>
      </c>
      <c r="H76">
        <v>18603.2</v>
      </c>
      <c r="I76">
        <v>226622.19999999998</v>
      </c>
      <c r="J76">
        <v>0</v>
      </c>
      <c r="K76">
        <v>853300</v>
      </c>
      <c r="L76">
        <v>853300</v>
      </c>
    </row>
    <row r="77" spans="1:12" hidden="1">
      <c r="A77" t="s">
        <v>80</v>
      </c>
      <c r="B77" t="s">
        <v>81</v>
      </c>
      <c r="C77">
        <v>1</v>
      </c>
      <c r="D77" s="53">
        <v>46235</v>
      </c>
      <c r="E77" s="53">
        <v>46295</v>
      </c>
      <c r="F77" s="56">
        <v>2</v>
      </c>
      <c r="G77">
        <v>810766</v>
      </c>
      <c r="H77">
        <v>25911.600000000002</v>
      </c>
      <c r="I77">
        <v>315652.34999999998</v>
      </c>
      <c r="J77">
        <v>0</v>
      </c>
      <c r="K77">
        <v>1152330</v>
      </c>
      <c r="L77">
        <v>1152330</v>
      </c>
    </row>
    <row r="78" spans="1:12" hidden="1">
      <c r="A78" t="s">
        <v>359</v>
      </c>
      <c r="B78" t="s">
        <v>81</v>
      </c>
      <c r="C78">
        <v>1</v>
      </c>
      <c r="D78" s="53">
        <v>46235</v>
      </c>
      <c r="E78" s="53">
        <v>46295</v>
      </c>
      <c r="F78" s="56">
        <v>2</v>
      </c>
      <c r="G78">
        <v>953988.00000000012</v>
      </c>
      <c r="H78">
        <v>25911.600000000002</v>
      </c>
      <c r="I78">
        <v>564829.19999999995</v>
      </c>
      <c r="J78">
        <v>0</v>
      </c>
      <c r="K78">
        <v>1544729</v>
      </c>
      <c r="L78">
        <v>1544729</v>
      </c>
    </row>
    <row r="79" spans="1:12" hidden="1">
      <c r="A79" t="s">
        <v>360</v>
      </c>
      <c r="B79" t="s">
        <v>81</v>
      </c>
      <c r="C79">
        <v>1</v>
      </c>
      <c r="D79" s="53">
        <v>46235</v>
      </c>
      <c r="E79" s="53">
        <v>46295</v>
      </c>
      <c r="F79" s="56">
        <v>2</v>
      </c>
      <c r="G79">
        <v>1017300.0000000001</v>
      </c>
      <c r="H79">
        <v>25911.600000000002</v>
      </c>
      <c r="I79">
        <v>533434.19999999995</v>
      </c>
      <c r="J79">
        <v>0</v>
      </c>
      <c r="K79">
        <v>1576646</v>
      </c>
      <c r="L79">
        <v>1576646</v>
      </c>
    </row>
    <row r="80" spans="1:12">
      <c r="A80" t="s">
        <v>89</v>
      </c>
      <c r="B80" t="s">
        <v>81</v>
      </c>
      <c r="C80">
        <v>1</v>
      </c>
      <c r="D80" s="53">
        <v>46235</v>
      </c>
      <c r="E80" s="53">
        <v>46295</v>
      </c>
      <c r="F80" s="56">
        <v>2</v>
      </c>
      <c r="G80">
        <v>847696</v>
      </c>
      <c r="H80">
        <v>25911.600000000002</v>
      </c>
      <c r="I80">
        <v>315652.34999999998</v>
      </c>
      <c r="J80">
        <v>0</v>
      </c>
      <c r="K80">
        <v>1189260</v>
      </c>
      <c r="L80">
        <v>1189260</v>
      </c>
    </row>
    <row r="81" spans="1:12" hidden="1">
      <c r="A81" t="s">
        <v>361</v>
      </c>
      <c r="B81" t="s">
        <v>81</v>
      </c>
      <c r="C81">
        <v>1</v>
      </c>
      <c r="D81" s="53">
        <v>46235</v>
      </c>
      <c r="E81" s="53">
        <v>46295</v>
      </c>
      <c r="F81" s="56">
        <v>2</v>
      </c>
      <c r="G81">
        <v>810766</v>
      </c>
      <c r="H81">
        <v>25911.600000000002</v>
      </c>
      <c r="I81">
        <v>315652.34999999998</v>
      </c>
      <c r="J81">
        <v>0</v>
      </c>
      <c r="K81">
        <v>1152330</v>
      </c>
      <c r="L81">
        <v>1152330</v>
      </c>
    </row>
    <row r="82" spans="1:12" hidden="1">
      <c r="A82" t="s">
        <v>362</v>
      </c>
      <c r="B82" t="s">
        <v>81</v>
      </c>
      <c r="C82">
        <v>1</v>
      </c>
      <c r="D82" s="53">
        <v>46235</v>
      </c>
      <c r="E82" s="53">
        <v>46295</v>
      </c>
      <c r="F82" s="56">
        <v>2</v>
      </c>
      <c r="G82">
        <v>1339048.9333333333</v>
      </c>
      <c r="H82">
        <v>0</v>
      </c>
      <c r="I82">
        <v>0</v>
      </c>
      <c r="J82">
        <v>0</v>
      </c>
      <c r="K82">
        <v>1339049</v>
      </c>
      <c r="L82">
        <v>1339049</v>
      </c>
    </row>
    <row r="83" spans="1:12" hidden="1">
      <c r="A83" t="s">
        <v>118</v>
      </c>
      <c r="B83" t="s">
        <v>81</v>
      </c>
      <c r="C83">
        <v>1</v>
      </c>
      <c r="D83" s="53">
        <v>46235</v>
      </c>
      <c r="E83" s="53">
        <v>46295</v>
      </c>
      <c r="F83" s="56">
        <v>2</v>
      </c>
      <c r="G83">
        <v>588042.00000000012</v>
      </c>
      <c r="H83">
        <v>9190.35</v>
      </c>
      <c r="I83">
        <v>379166</v>
      </c>
      <c r="J83">
        <v>0</v>
      </c>
      <c r="K83">
        <v>976398</v>
      </c>
      <c r="L83">
        <v>976398</v>
      </c>
    </row>
    <row r="84" spans="1:12" hidden="1">
      <c r="A84" t="s">
        <v>363</v>
      </c>
      <c r="B84" t="s">
        <v>81</v>
      </c>
      <c r="C84">
        <v>1</v>
      </c>
      <c r="D84" s="53">
        <v>46235</v>
      </c>
      <c r="E84" s="53">
        <v>46295</v>
      </c>
      <c r="F84" s="56">
        <v>2</v>
      </c>
      <c r="G84">
        <v>606844.00000000012</v>
      </c>
      <c r="H84">
        <v>9190.35</v>
      </c>
      <c r="I84">
        <v>379166</v>
      </c>
      <c r="J84">
        <v>0</v>
      </c>
      <c r="K84">
        <v>995200</v>
      </c>
      <c r="L84">
        <v>995200</v>
      </c>
    </row>
    <row r="85" spans="1:12" ht="15.6" hidden="1">
      <c r="A85" s="61" t="s">
        <v>86</v>
      </c>
      <c r="B85" t="s">
        <v>81</v>
      </c>
      <c r="C85">
        <v>1</v>
      </c>
      <c r="D85" s="53">
        <v>46235</v>
      </c>
      <c r="E85" s="53">
        <v>46295</v>
      </c>
      <c r="F85" s="56">
        <v>2</v>
      </c>
      <c r="G85">
        <v>423100.00000000012</v>
      </c>
      <c r="H85">
        <v>9180.6</v>
      </c>
      <c r="I85">
        <v>395852</v>
      </c>
      <c r="J85">
        <v>0</v>
      </c>
      <c r="K85">
        <v>828133</v>
      </c>
      <c r="L85">
        <v>828133</v>
      </c>
    </row>
    <row r="86" spans="1:12" hidden="1">
      <c r="A86" t="s">
        <v>364</v>
      </c>
      <c r="B86" t="s">
        <v>81</v>
      </c>
      <c r="C86">
        <v>1</v>
      </c>
      <c r="D86" s="53">
        <v>46235</v>
      </c>
      <c r="E86" s="53">
        <v>46295</v>
      </c>
      <c r="F86" s="56">
        <v>2</v>
      </c>
      <c r="G86">
        <v>423100.00000000012</v>
      </c>
      <c r="H86">
        <v>9180.6</v>
      </c>
      <c r="I86">
        <v>602928</v>
      </c>
      <c r="J86">
        <v>0</v>
      </c>
      <c r="K86">
        <v>1035209</v>
      </c>
      <c r="L86">
        <v>1035209</v>
      </c>
    </row>
    <row r="87" spans="1:12" hidden="1">
      <c r="A87" t="s">
        <v>365</v>
      </c>
      <c r="B87" t="s">
        <v>81</v>
      </c>
      <c r="C87">
        <v>1</v>
      </c>
      <c r="D87" s="53">
        <v>46235</v>
      </c>
      <c r="E87" s="53">
        <v>46295</v>
      </c>
      <c r="F87" s="56">
        <v>2</v>
      </c>
      <c r="G87">
        <v>423100</v>
      </c>
      <c r="H87">
        <v>58353.75</v>
      </c>
      <c r="I87">
        <v>587160</v>
      </c>
      <c r="J87">
        <v>0</v>
      </c>
      <c r="K87">
        <v>1068614</v>
      </c>
      <c r="L87">
        <v>1068614</v>
      </c>
    </row>
    <row r="88" spans="1:12" hidden="1">
      <c r="A88" t="s">
        <v>366</v>
      </c>
      <c r="B88" t="s">
        <v>81</v>
      </c>
      <c r="C88">
        <v>1</v>
      </c>
      <c r="D88" s="53">
        <v>46235</v>
      </c>
      <c r="E88" s="53">
        <v>46295</v>
      </c>
      <c r="F88" s="56">
        <v>2</v>
      </c>
      <c r="G88">
        <v>423100</v>
      </c>
      <c r="H88">
        <v>58353.75</v>
      </c>
      <c r="I88">
        <v>477104</v>
      </c>
      <c r="J88">
        <v>0</v>
      </c>
      <c r="K88">
        <v>958558</v>
      </c>
      <c r="L88">
        <v>958558</v>
      </c>
    </row>
    <row r="89" spans="1:12" hidden="1">
      <c r="A89" t="s">
        <v>328</v>
      </c>
      <c r="B89" t="s">
        <v>81</v>
      </c>
      <c r="C89">
        <v>1</v>
      </c>
      <c r="D89" s="53">
        <v>46235</v>
      </c>
      <c r="E89" s="53">
        <v>46295</v>
      </c>
      <c r="F89" s="56">
        <v>2</v>
      </c>
      <c r="G89">
        <v>755267.99999999977</v>
      </c>
      <c r="H89">
        <v>21060</v>
      </c>
      <c r="I89">
        <v>324507.30000000005</v>
      </c>
      <c r="J89">
        <v>0</v>
      </c>
      <c r="K89">
        <v>1100835</v>
      </c>
      <c r="L89">
        <v>1100835</v>
      </c>
    </row>
    <row r="90" spans="1:12" hidden="1">
      <c r="A90" t="s">
        <v>180</v>
      </c>
      <c r="B90" t="s">
        <v>81</v>
      </c>
      <c r="C90">
        <v>1</v>
      </c>
      <c r="D90" s="53">
        <v>46235</v>
      </c>
      <c r="E90" s="53">
        <v>46295</v>
      </c>
      <c r="F90" s="56">
        <v>2</v>
      </c>
      <c r="G90">
        <v>572004</v>
      </c>
      <c r="H90">
        <v>21060</v>
      </c>
      <c r="I90">
        <v>369154</v>
      </c>
      <c r="J90">
        <v>0</v>
      </c>
      <c r="K90">
        <v>962218</v>
      </c>
      <c r="L90">
        <v>962218</v>
      </c>
    </row>
    <row r="91" spans="1:12" hidden="1">
      <c r="A91" t="s">
        <v>96</v>
      </c>
      <c r="B91" t="s">
        <v>81</v>
      </c>
      <c r="C91">
        <v>1</v>
      </c>
      <c r="D91" s="53">
        <v>46235</v>
      </c>
      <c r="E91" s="53">
        <v>46295</v>
      </c>
      <c r="F91" s="56">
        <v>2</v>
      </c>
      <c r="G91">
        <v>810766</v>
      </c>
      <c r="H91">
        <v>25911.600000000002</v>
      </c>
      <c r="I91">
        <v>315652.34999999998</v>
      </c>
      <c r="J91">
        <v>0</v>
      </c>
      <c r="K91">
        <v>1152330</v>
      </c>
      <c r="L91">
        <v>1152330</v>
      </c>
    </row>
    <row r="92" spans="1:12" hidden="1">
      <c r="A92" t="s">
        <v>196</v>
      </c>
      <c r="B92" t="s">
        <v>81</v>
      </c>
      <c r="C92">
        <v>1</v>
      </c>
      <c r="D92" s="53">
        <v>46235</v>
      </c>
      <c r="E92" s="53">
        <v>46295</v>
      </c>
      <c r="F92" s="56">
        <v>2</v>
      </c>
      <c r="G92">
        <v>711441.48999999987</v>
      </c>
      <c r="H92">
        <v>25938.9</v>
      </c>
      <c r="I92">
        <v>324507.30000000005</v>
      </c>
      <c r="J92">
        <v>0</v>
      </c>
      <c r="K92">
        <v>1061888</v>
      </c>
      <c r="L92">
        <v>1061888</v>
      </c>
    </row>
    <row r="93" spans="1:12" hidden="1">
      <c r="A93" t="s">
        <v>367</v>
      </c>
      <c r="B93" t="s">
        <v>81</v>
      </c>
      <c r="C93">
        <v>1</v>
      </c>
      <c r="D93" s="53">
        <v>46235</v>
      </c>
      <c r="E93" s="53">
        <v>46295</v>
      </c>
      <c r="F93" s="56">
        <v>2</v>
      </c>
      <c r="G93">
        <v>711442.00000000012</v>
      </c>
      <c r="H93">
        <v>25938.9</v>
      </c>
      <c r="I93">
        <v>564829.19999999995</v>
      </c>
      <c r="J93">
        <v>0</v>
      </c>
      <c r="K93">
        <v>1302210</v>
      </c>
      <c r="L93">
        <v>1302210</v>
      </c>
    </row>
    <row r="94" spans="1:12" hidden="1">
      <c r="A94" t="s">
        <v>368</v>
      </c>
      <c r="B94" t="s">
        <v>81</v>
      </c>
      <c r="C94">
        <v>1</v>
      </c>
      <c r="D94" s="53">
        <v>46235</v>
      </c>
      <c r="E94" s="53">
        <v>46295</v>
      </c>
      <c r="F94" s="56">
        <v>2</v>
      </c>
      <c r="G94">
        <v>1069488</v>
      </c>
      <c r="H94">
        <v>0</v>
      </c>
      <c r="I94">
        <v>0</v>
      </c>
      <c r="J94">
        <v>0</v>
      </c>
      <c r="K94">
        <v>1069488</v>
      </c>
      <c r="L94">
        <v>1069488</v>
      </c>
    </row>
    <row r="95" spans="1:12" hidden="1">
      <c r="A95" t="s">
        <v>369</v>
      </c>
      <c r="B95" t="s">
        <v>81</v>
      </c>
      <c r="C95">
        <v>1</v>
      </c>
      <c r="D95" s="53">
        <v>46235</v>
      </c>
      <c r="E95" s="53">
        <v>46295</v>
      </c>
      <c r="F95" s="56">
        <v>2</v>
      </c>
      <c r="G95">
        <v>1275980.1005813954</v>
      </c>
      <c r="H95">
        <v>0</v>
      </c>
      <c r="I95">
        <v>0</v>
      </c>
      <c r="J95">
        <v>0</v>
      </c>
      <c r="K95">
        <v>1275980</v>
      </c>
      <c r="L95">
        <v>1275980</v>
      </c>
    </row>
    <row r="96" spans="1:12" hidden="1">
      <c r="A96" t="s">
        <v>370</v>
      </c>
      <c r="B96" t="s">
        <v>81</v>
      </c>
      <c r="C96">
        <v>1</v>
      </c>
      <c r="D96" s="53">
        <v>46235</v>
      </c>
      <c r="E96" s="53">
        <v>46295</v>
      </c>
      <c r="F96" s="56">
        <v>2</v>
      </c>
      <c r="G96">
        <v>891060.63669250649</v>
      </c>
      <c r="H96">
        <v>0</v>
      </c>
      <c r="I96">
        <v>0</v>
      </c>
      <c r="J96">
        <v>0</v>
      </c>
      <c r="K96">
        <v>891061</v>
      </c>
      <c r="L96">
        <v>891061</v>
      </c>
    </row>
    <row r="97" spans="1:12" hidden="1">
      <c r="A97" t="s">
        <v>371</v>
      </c>
      <c r="B97" t="s">
        <v>81</v>
      </c>
      <c r="C97">
        <v>1</v>
      </c>
      <c r="D97" s="53">
        <v>46235</v>
      </c>
      <c r="E97" s="53">
        <v>46295</v>
      </c>
      <c r="F97" s="56">
        <v>2</v>
      </c>
      <c r="G97">
        <v>1535680</v>
      </c>
      <c r="H97">
        <v>0</v>
      </c>
      <c r="I97">
        <v>0</v>
      </c>
      <c r="J97">
        <v>0</v>
      </c>
      <c r="K97">
        <v>1535680</v>
      </c>
      <c r="L97">
        <v>1535680</v>
      </c>
    </row>
    <row r="98" spans="1:12" hidden="1">
      <c r="A98" t="s">
        <v>372</v>
      </c>
      <c r="B98" t="s">
        <v>81</v>
      </c>
      <c r="C98">
        <v>1</v>
      </c>
      <c r="D98" s="53">
        <v>46235</v>
      </c>
      <c r="E98" s="53">
        <v>46295</v>
      </c>
      <c r="F98" s="56">
        <v>2</v>
      </c>
      <c r="G98">
        <v>1294922</v>
      </c>
      <c r="H98">
        <v>0</v>
      </c>
      <c r="I98">
        <v>0</v>
      </c>
      <c r="J98">
        <v>0</v>
      </c>
      <c r="K98">
        <v>1294922</v>
      </c>
      <c r="L98">
        <v>1294922</v>
      </c>
    </row>
    <row r="99" spans="1:12" hidden="1">
      <c r="A99" t="s">
        <v>373</v>
      </c>
      <c r="B99" t="s">
        <v>81</v>
      </c>
      <c r="C99">
        <v>1</v>
      </c>
      <c r="D99" s="53">
        <v>46235</v>
      </c>
      <c r="E99" s="53">
        <v>46295</v>
      </c>
      <c r="F99" s="56">
        <v>2</v>
      </c>
      <c r="G99">
        <v>1519556</v>
      </c>
      <c r="H99">
        <v>0</v>
      </c>
      <c r="I99">
        <v>0</v>
      </c>
      <c r="J99">
        <v>0</v>
      </c>
      <c r="K99">
        <v>1519556</v>
      </c>
      <c r="L99">
        <v>1519556</v>
      </c>
    </row>
    <row r="100" spans="1:12" hidden="1">
      <c r="A100" t="s">
        <v>374</v>
      </c>
      <c r="B100" t="s">
        <v>81</v>
      </c>
      <c r="C100">
        <v>1</v>
      </c>
      <c r="D100" s="53">
        <v>46235</v>
      </c>
      <c r="E100" s="53">
        <v>46295</v>
      </c>
      <c r="F100" s="56">
        <v>2</v>
      </c>
      <c r="G100">
        <v>1255858</v>
      </c>
      <c r="H100">
        <v>0</v>
      </c>
      <c r="I100">
        <v>0</v>
      </c>
      <c r="J100">
        <v>0</v>
      </c>
      <c r="K100">
        <v>1255858</v>
      </c>
      <c r="L100">
        <v>1255858</v>
      </c>
    </row>
    <row r="101" spans="1:12" hidden="1">
      <c r="A101" t="s">
        <v>375</v>
      </c>
      <c r="B101" t="s">
        <v>81</v>
      </c>
      <c r="C101">
        <v>1</v>
      </c>
      <c r="D101" s="53">
        <v>46235</v>
      </c>
      <c r="E101" s="53">
        <v>46295</v>
      </c>
      <c r="F101" s="56">
        <v>2</v>
      </c>
      <c r="G101">
        <v>810766</v>
      </c>
      <c r="H101">
        <v>25911.600000000002</v>
      </c>
      <c r="I101">
        <v>315652.34999999998</v>
      </c>
      <c r="J101">
        <v>0</v>
      </c>
      <c r="K101">
        <v>1152330</v>
      </c>
      <c r="L101">
        <v>1152330</v>
      </c>
    </row>
    <row r="102" spans="1:12" hidden="1">
      <c r="A102" t="s">
        <v>80</v>
      </c>
      <c r="B102" t="s">
        <v>81</v>
      </c>
      <c r="C102">
        <v>1</v>
      </c>
      <c r="D102" s="53">
        <v>46235</v>
      </c>
      <c r="E102" s="53">
        <v>46310</v>
      </c>
      <c r="F102" s="56">
        <v>2.5</v>
      </c>
      <c r="G102">
        <v>1013457.5</v>
      </c>
      <c r="H102">
        <v>28569.200000000004</v>
      </c>
      <c r="I102">
        <v>348026.94999999995</v>
      </c>
      <c r="J102">
        <v>0</v>
      </c>
      <c r="K102">
        <v>1390054</v>
      </c>
      <c r="L102">
        <v>1390054</v>
      </c>
    </row>
    <row r="103" spans="1:12" hidden="1">
      <c r="A103" t="s">
        <v>359</v>
      </c>
      <c r="B103" t="s">
        <v>81</v>
      </c>
      <c r="C103">
        <v>1</v>
      </c>
      <c r="D103" s="53">
        <v>46235</v>
      </c>
      <c r="E103" s="53">
        <v>46310</v>
      </c>
      <c r="F103" s="56">
        <v>2.5</v>
      </c>
      <c r="G103">
        <v>1192485.0000000002</v>
      </c>
      <c r="H103">
        <v>28569.200000000004</v>
      </c>
      <c r="I103">
        <v>622760.39999999991</v>
      </c>
      <c r="J103">
        <v>0</v>
      </c>
      <c r="K103">
        <v>1843815</v>
      </c>
      <c r="L103">
        <v>1843815</v>
      </c>
    </row>
    <row r="104" spans="1:12" hidden="1">
      <c r="A104" t="s">
        <v>360</v>
      </c>
      <c r="B104" t="s">
        <v>81</v>
      </c>
      <c r="C104">
        <v>1</v>
      </c>
      <c r="D104" s="53">
        <v>46235</v>
      </c>
      <c r="E104" s="53">
        <v>46310</v>
      </c>
      <c r="F104" s="56">
        <v>2.5</v>
      </c>
      <c r="G104">
        <v>1271625.0000000002</v>
      </c>
      <c r="H104">
        <v>28569.200000000004</v>
      </c>
      <c r="I104">
        <v>588145.39999999991</v>
      </c>
      <c r="J104">
        <v>0</v>
      </c>
      <c r="K104">
        <v>1888340</v>
      </c>
      <c r="L104">
        <v>1888340</v>
      </c>
    </row>
    <row r="105" spans="1:12">
      <c r="A105" t="s">
        <v>89</v>
      </c>
      <c r="B105" t="s">
        <v>81</v>
      </c>
      <c r="C105">
        <v>1</v>
      </c>
      <c r="D105" s="53">
        <v>46235</v>
      </c>
      <c r="E105" s="53">
        <v>46310</v>
      </c>
      <c r="F105" s="56">
        <v>2.5</v>
      </c>
      <c r="G105">
        <v>1059620</v>
      </c>
      <c r="H105">
        <v>28569.200000000004</v>
      </c>
      <c r="I105">
        <v>348026.94999999995</v>
      </c>
      <c r="J105">
        <v>0</v>
      </c>
      <c r="K105">
        <v>1436216</v>
      </c>
      <c r="L105">
        <v>1436216</v>
      </c>
    </row>
    <row r="106" spans="1:12" hidden="1">
      <c r="A106" t="s">
        <v>361</v>
      </c>
      <c r="B106" t="s">
        <v>81</v>
      </c>
      <c r="C106">
        <v>1</v>
      </c>
      <c r="D106" s="53">
        <v>46235</v>
      </c>
      <c r="E106" s="53">
        <v>46310</v>
      </c>
      <c r="F106" s="56">
        <v>2.5</v>
      </c>
      <c r="G106">
        <v>1013457.5</v>
      </c>
      <c r="H106">
        <v>28569.200000000004</v>
      </c>
      <c r="I106">
        <v>348026.94999999995</v>
      </c>
      <c r="J106">
        <v>0</v>
      </c>
      <c r="K106">
        <v>1390054</v>
      </c>
      <c r="L106">
        <v>1390054</v>
      </c>
    </row>
    <row r="107" spans="1:12" hidden="1">
      <c r="A107" t="s">
        <v>362</v>
      </c>
      <c r="B107" t="s">
        <v>81</v>
      </c>
      <c r="C107">
        <v>1</v>
      </c>
      <c r="D107" s="53">
        <v>46235</v>
      </c>
      <c r="E107" s="53">
        <v>46310</v>
      </c>
      <c r="F107" s="56">
        <v>2.5</v>
      </c>
      <c r="G107">
        <v>1673811.1666666667</v>
      </c>
      <c r="H107">
        <v>0</v>
      </c>
      <c r="I107">
        <v>0</v>
      </c>
      <c r="J107">
        <v>0</v>
      </c>
      <c r="K107">
        <v>1673811</v>
      </c>
      <c r="L107">
        <v>1673811</v>
      </c>
    </row>
    <row r="108" spans="1:12" hidden="1">
      <c r="A108" t="s">
        <v>118</v>
      </c>
      <c r="B108" t="s">
        <v>81</v>
      </c>
      <c r="C108">
        <v>1</v>
      </c>
      <c r="D108" s="53">
        <v>46235</v>
      </c>
      <c r="E108" s="53">
        <v>46310</v>
      </c>
      <c r="F108" s="56">
        <v>2.5</v>
      </c>
      <c r="G108">
        <v>735052.50000000023</v>
      </c>
      <c r="H108">
        <v>10132.950000000001</v>
      </c>
      <c r="I108">
        <v>568749</v>
      </c>
      <c r="J108">
        <v>0</v>
      </c>
      <c r="K108">
        <v>1313934</v>
      </c>
      <c r="L108">
        <v>1313934</v>
      </c>
    </row>
    <row r="109" spans="1:12" hidden="1">
      <c r="A109" t="s">
        <v>363</v>
      </c>
      <c r="B109" t="s">
        <v>81</v>
      </c>
      <c r="C109">
        <v>1</v>
      </c>
      <c r="D109" s="53">
        <v>46235</v>
      </c>
      <c r="E109" s="53">
        <v>46310</v>
      </c>
      <c r="F109" s="56">
        <v>2.5</v>
      </c>
      <c r="G109">
        <v>758555.00000000023</v>
      </c>
      <c r="H109">
        <v>10132.950000000001</v>
      </c>
      <c r="I109">
        <v>568749</v>
      </c>
      <c r="J109">
        <v>0</v>
      </c>
      <c r="K109">
        <v>1337437</v>
      </c>
      <c r="L109">
        <v>1337437</v>
      </c>
    </row>
    <row r="110" spans="1:12" ht="15.6" hidden="1">
      <c r="A110" s="61" t="s">
        <v>86</v>
      </c>
      <c r="B110" t="s">
        <v>81</v>
      </c>
      <c r="C110">
        <v>1</v>
      </c>
      <c r="D110" s="53">
        <v>46235</v>
      </c>
      <c r="E110" s="53">
        <v>46310</v>
      </c>
      <c r="F110" s="56">
        <v>2.5</v>
      </c>
      <c r="G110">
        <v>528875.00000000023</v>
      </c>
      <c r="H110">
        <v>10122.200000000001</v>
      </c>
      <c r="I110">
        <v>590440.75</v>
      </c>
      <c r="J110">
        <v>0</v>
      </c>
      <c r="K110">
        <v>1129438</v>
      </c>
      <c r="L110">
        <v>1129438</v>
      </c>
    </row>
    <row r="111" spans="1:12" hidden="1">
      <c r="A111" t="s">
        <v>364</v>
      </c>
      <c r="B111" t="s">
        <v>81</v>
      </c>
      <c r="C111">
        <v>1</v>
      </c>
      <c r="D111" s="53">
        <v>46235</v>
      </c>
      <c r="E111" s="53">
        <v>46310</v>
      </c>
      <c r="F111" s="56">
        <v>2.5</v>
      </c>
      <c r="G111">
        <v>528875.00000000023</v>
      </c>
      <c r="H111">
        <v>10122.200000000001</v>
      </c>
      <c r="I111">
        <v>899490.25</v>
      </c>
      <c r="J111">
        <v>0</v>
      </c>
      <c r="K111">
        <v>1438487</v>
      </c>
      <c r="L111">
        <v>1438487</v>
      </c>
    </row>
    <row r="112" spans="1:12" hidden="1">
      <c r="A112" t="s">
        <v>365</v>
      </c>
      <c r="B112" t="s">
        <v>81</v>
      </c>
      <c r="C112">
        <v>1</v>
      </c>
      <c r="D112" s="53">
        <v>46235</v>
      </c>
      <c r="E112" s="53">
        <v>46310</v>
      </c>
      <c r="F112" s="56">
        <v>2.5</v>
      </c>
      <c r="G112">
        <v>528875</v>
      </c>
      <c r="H112">
        <v>64338.75</v>
      </c>
      <c r="I112">
        <v>867761.5</v>
      </c>
      <c r="J112">
        <v>0</v>
      </c>
      <c r="K112">
        <v>1460975</v>
      </c>
      <c r="L112">
        <v>1460975</v>
      </c>
    </row>
    <row r="113" spans="1:12" hidden="1">
      <c r="A113" t="s">
        <v>366</v>
      </c>
      <c r="B113" t="s">
        <v>81</v>
      </c>
      <c r="C113">
        <v>1</v>
      </c>
      <c r="D113" s="53">
        <v>46235</v>
      </c>
      <c r="E113" s="53">
        <v>46310</v>
      </c>
      <c r="F113" s="56">
        <v>2.5</v>
      </c>
      <c r="G113">
        <v>528875</v>
      </c>
      <c r="H113">
        <v>64338.75</v>
      </c>
      <c r="I113">
        <v>711217.75</v>
      </c>
      <c r="J113">
        <v>0</v>
      </c>
      <c r="K113">
        <v>1304432</v>
      </c>
      <c r="L113">
        <v>1304432</v>
      </c>
    </row>
    <row r="114" spans="1:12" hidden="1">
      <c r="A114" t="s">
        <v>328</v>
      </c>
      <c r="B114" t="s">
        <v>81</v>
      </c>
      <c r="C114">
        <v>1</v>
      </c>
      <c r="D114" s="53">
        <v>46235</v>
      </c>
      <c r="E114" s="53">
        <v>46310</v>
      </c>
      <c r="F114" s="56">
        <v>2.5</v>
      </c>
      <c r="G114">
        <v>944084.99999999977</v>
      </c>
      <c r="H114">
        <v>23220</v>
      </c>
      <c r="I114">
        <v>357790.10000000003</v>
      </c>
      <c r="J114">
        <v>0</v>
      </c>
      <c r="K114">
        <v>1325095</v>
      </c>
      <c r="L114">
        <v>1325095</v>
      </c>
    </row>
    <row r="115" spans="1:12" hidden="1">
      <c r="A115" t="s">
        <v>180</v>
      </c>
      <c r="B115" t="s">
        <v>81</v>
      </c>
      <c r="C115">
        <v>1</v>
      </c>
      <c r="D115" s="53">
        <v>46235</v>
      </c>
      <c r="E115" s="53">
        <v>46310</v>
      </c>
      <c r="F115" s="56">
        <v>2.5</v>
      </c>
      <c r="G115">
        <v>715005</v>
      </c>
      <c r="H115">
        <v>23220</v>
      </c>
      <c r="I115">
        <v>553731</v>
      </c>
      <c r="J115">
        <v>0</v>
      </c>
      <c r="K115">
        <v>1291956</v>
      </c>
      <c r="L115">
        <v>1291956</v>
      </c>
    </row>
    <row r="116" spans="1:12" hidden="1">
      <c r="A116" t="s">
        <v>96</v>
      </c>
      <c r="B116" t="s">
        <v>81</v>
      </c>
      <c r="C116">
        <v>1</v>
      </c>
      <c r="D116" s="53">
        <v>46235</v>
      </c>
      <c r="E116" s="53">
        <v>46310</v>
      </c>
      <c r="F116" s="56">
        <v>2.5</v>
      </c>
      <c r="G116">
        <v>1013457.5</v>
      </c>
      <c r="H116">
        <v>28569.200000000004</v>
      </c>
      <c r="I116">
        <v>348026.94999999995</v>
      </c>
      <c r="J116">
        <v>0</v>
      </c>
      <c r="K116">
        <v>1390054</v>
      </c>
      <c r="L116">
        <v>1390054</v>
      </c>
    </row>
    <row r="117" spans="1:12" hidden="1">
      <c r="A117" t="s">
        <v>196</v>
      </c>
      <c r="B117" t="s">
        <v>81</v>
      </c>
      <c r="C117">
        <v>1</v>
      </c>
      <c r="D117" s="53">
        <v>46235</v>
      </c>
      <c r="E117" s="53">
        <v>46310</v>
      </c>
      <c r="F117" s="56">
        <v>2.5</v>
      </c>
      <c r="G117">
        <v>889301.86249999981</v>
      </c>
      <c r="H117">
        <v>28599.300000000003</v>
      </c>
      <c r="I117">
        <v>357790.10000000003</v>
      </c>
      <c r="J117">
        <v>0</v>
      </c>
      <c r="K117">
        <v>1275691</v>
      </c>
      <c r="L117">
        <v>1275691</v>
      </c>
    </row>
    <row r="118" spans="1:12" hidden="1">
      <c r="A118" t="s">
        <v>367</v>
      </c>
      <c r="B118" t="s">
        <v>81</v>
      </c>
      <c r="C118">
        <v>1</v>
      </c>
      <c r="D118" s="53">
        <v>46235</v>
      </c>
      <c r="E118" s="53">
        <v>46310</v>
      </c>
      <c r="F118" s="56">
        <v>2.5</v>
      </c>
      <c r="G118">
        <v>889302.50000000023</v>
      </c>
      <c r="H118">
        <v>28599.300000000003</v>
      </c>
      <c r="I118">
        <v>622760.39999999991</v>
      </c>
      <c r="J118">
        <v>0</v>
      </c>
      <c r="K118">
        <v>1540662</v>
      </c>
      <c r="L118">
        <v>1540662</v>
      </c>
    </row>
    <row r="119" spans="1:12" hidden="1">
      <c r="A119" t="s">
        <v>368</v>
      </c>
      <c r="B119" t="s">
        <v>81</v>
      </c>
      <c r="C119">
        <v>1</v>
      </c>
      <c r="D119" s="53">
        <v>46235</v>
      </c>
      <c r="E119" s="53">
        <v>46310</v>
      </c>
      <c r="F119" s="56">
        <v>2.5</v>
      </c>
      <c r="G119">
        <v>1336860</v>
      </c>
      <c r="H119">
        <v>0</v>
      </c>
      <c r="I119">
        <v>0</v>
      </c>
      <c r="J119">
        <v>0</v>
      </c>
      <c r="K119">
        <v>1336860</v>
      </c>
      <c r="L119">
        <v>1336860</v>
      </c>
    </row>
    <row r="120" spans="1:12" hidden="1">
      <c r="A120" t="s">
        <v>369</v>
      </c>
      <c r="B120" t="s">
        <v>81</v>
      </c>
      <c r="C120">
        <v>1</v>
      </c>
      <c r="D120" s="53">
        <v>46235</v>
      </c>
      <c r="E120" s="53">
        <v>46310</v>
      </c>
      <c r="F120" s="56">
        <v>2.5</v>
      </c>
      <c r="G120">
        <v>1594975.1257267443</v>
      </c>
      <c r="H120">
        <v>0</v>
      </c>
      <c r="I120">
        <v>0</v>
      </c>
      <c r="J120">
        <v>0</v>
      </c>
      <c r="K120">
        <v>1594975</v>
      </c>
      <c r="L120">
        <v>1594975</v>
      </c>
    </row>
    <row r="121" spans="1:12" hidden="1">
      <c r="A121" t="s">
        <v>370</v>
      </c>
      <c r="B121" t="s">
        <v>81</v>
      </c>
      <c r="C121">
        <v>1</v>
      </c>
      <c r="D121" s="53">
        <v>46235</v>
      </c>
      <c r="E121" s="53">
        <v>46310</v>
      </c>
      <c r="F121" s="56">
        <v>2.5</v>
      </c>
      <c r="G121">
        <v>1113825.7958656331</v>
      </c>
      <c r="H121">
        <v>0</v>
      </c>
      <c r="I121">
        <v>0</v>
      </c>
      <c r="J121">
        <v>0</v>
      </c>
      <c r="K121">
        <v>1113826</v>
      </c>
      <c r="L121">
        <v>1113826</v>
      </c>
    </row>
    <row r="122" spans="1:12" hidden="1">
      <c r="A122" t="s">
        <v>371</v>
      </c>
      <c r="B122" t="s">
        <v>81</v>
      </c>
      <c r="C122">
        <v>1</v>
      </c>
      <c r="D122" s="53">
        <v>46235</v>
      </c>
      <c r="E122" s="53">
        <v>46310</v>
      </c>
      <c r="F122" s="56">
        <v>2.5</v>
      </c>
      <c r="G122">
        <v>1919600</v>
      </c>
      <c r="H122">
        <v>0</v>
      </c>
      <c r="I122">
        <v>0</v>
      </c>
      <c r="J122">
        <v>0</v>
      </c>
      <c r="K122">
        <v>1919600</v>
      </c>
      <c r="L122">
        <v>1919600</v>
      </c>
    </row>
    <row r="123" spans="1:12" hidden="1">
      <c r="A123" t="s">
        <v>372</v>
      </c>
      <c r="B123" t="s">
        <v>81</v>
      </c>
      <c r="C123">
        <v>1</v>
      </c>
      <c r="D123" s="53">
        <v>46235</v>
      </c>
      <c r="E123" s="53">
        <v>46310</v>
      </c>
      <c r="F123" s="56">
        <v>2.5</v>
      </c>
      <c r="G123">
        <v>1618652.5</v>
      </c>
      <c r="H123">
        <v>0</v>
      </c>
      <c r="I123">
        <v>0</v>
      </c>
      <c r="J123">
        <v>0</v>
      </c>
      <c r="K123">
        <v>1618653</v>
      </c>
      <c r="L123">
        <v>1618653</v>
      </c>
    </row>
    <row r="124" spans="1:12" hidden="1">
      <c r="A124" t="s">
        <v>373</v>
      </c>
      <c r="B124" t="s">
        <v>81</v>
      </c>
      <c r="C124">
        <v>1</v>
      </c>
      <c r="D124" s="53">
        <v>46235</v>
      </c>
      <c r="E124" s="53">
        <v>46310</v>
      </c>
      <c r="F124" s="56">
        <v>2.5</v>
      </c>
      <c r="G124">
        <v>1899445</v>
      </c>
      <c r="H124">
        <v>0</v>
      </c>
      <c r="I124">
        <v>0</v>
      </c>
      <c r="J124">
        <v>0</v>
      </c>
      <c r="K124">
        <v>1899445</v>
      </c>
      <c r="L124">
        <v>1899445</v>
      </c>
    </row>
    <row r="125" spans="1:12" hidden="1">
      <c r="A125" t="s">
        <v>374</v>
      </c>
      <c r="B125" t="s">
        <v>81</v>
      </c>
      <c r="C125">
        <v>1</v>
      </c>
      <c r="D125" s="53">
        <v>46235</v>
      </c>
      <c r="E125" s="53">
        <v>46310</v>
      </c>
      <c r="F125" s="56">
        <v>2.5</v>
      </c>
      <c r="G125">
        <v>1569822.5</v>
      </c>
      <c r="H125">
        <v>0</v>
      </c>
      <c r="I125">
        <v>0</v>
      </c>
      <c r="J125">
        <v>0</v>
      </c>
      <c r="K125">
        <v>1569823</v>
      </c>
      <c r="L125">
        <v>1569823</v>
      </c>
    </row>
    <row r="126" spans="1:12" hidden="1">
      <c r="A126" t="s">
        <v>375</v>
      </c>
      <c r="B126" t="s">
        <v>81</v>
      </c>
      <c r="C126">
        <v>1</v>
      </c>
      <c r="D126" s="53">
        <v>46235</v>
      </c>
      <c r="E126" s="53">
        <v>46310</v>
      </c>
      <c r="F126" s="56">
        <v>2.5</v>
      </c>
      <c r="G126">
        <v>1013457.5</v>
      </c>
      <c r="H126">
        <v>28569.200000000004</v>
      </c>
      <c r="I126">
        <v>348026.94999999995</v>
      </c>
      <c r="J126">
        <v>0</v>
      </c>
      <c r="K126">
        <v>1390054</v>
      </c>
      <c r="L126">
        <v>1390054</v>
      </c>
    </row>
    <row r="127" spans="1:12" hidden="1">
      <c r="A127" t="s">
        <v>80</v>
      </c>
      <c r="B127" t="s">
        <v>81</v>
      </c>
      <c r="C127">
        <v>1</v>
      </c>
      <c r="D127" s="53">
        <v>46235</v>
      </c>
      <c r="E127" s="53">
        <v>46326</v>
      </c>
      <c r="F127" s="56">
        <v>3</v>
      </c>
      <c r="G127">
        <v>1216149</v>
      </c>
      <c r="H127">
        <v>35877.600000000006</v>
      </c>
      <c r="I127">
        <v>437057.1</v>
      </c>
      <c r="J127">
        <v>0</v>
      </c>
      <c r="K127" s="47">
        <v>1689084</v>
      </c>
      <c r="L127">
        <v>1689084</v>
      </c>
    </row>
    <row r="128" spans="1:12" hidden="1">
      <c r="A128" t="s">
        <v>359</v>
      </c>
      <c r="B128" t="s">
        <v>81</v>
      </c>
      <c r="C128">
        <v>1</v>
      </c>
      <c r="D128" s="53">
        <v>46235</v>
      </c>
      <c r="E128" s="53">
        <v>46326</v>
      </c>
      <c r="F128" s="56">
        <v>3</v>
      </c>
      <c r="G128">
        <v>1430981.9999999998</v>
      </c>
      <c r="H128">
        <v>35877.600000000006</v>
      </c>
      <c r="I128">
        <v>782071.2</v>
      </c>
      <c r="J128">
        <v>0</v>
      </c>
      <c r="K128">
        <v>2248931</v>
      </c>
      <c r="L128">
        <v>2248931</v>
      </c>
    </row>
    <row r="129" spans="1:12" hidden="1">
      <c r="A129" t="s">
        <v>360</v>
      </c>
      <c r="B129" t="s">
        <v>81</v>
      </c>
      <c r="C129">
        <v>1</v>
      </c>
      <c r="D129" s="53">
        <v>46235</v>
      </c>
      <c r="E129" s="53">
        <v>46326</v>
      </c>
      <c r="F129" s="56">
        <v>3</v>
      </c>
      <c r="G129">
        <v>1525949.9999999998</v>
      </c>
      <c r="H129">
        <v>35877.600000000006</v>
      </c>
      <c r="I129">
        <v>738601.2</v>
      </c>
      <c r="J129">
        <v>0</v>
      </c>
      <c r="K129">
        <v>2300429</v>
      </c>
      <c r="L129">
        <v>2300429</v>
      </c>
    </row>
    <row r="130" spans="1:12">
      <c r="A130" t="s">
        <v>89</v>
      </c>
      <c r="B130" t="s">
        <v>81</v>
      </c>
      <c r="C130">
        <v>1</v>
      </c>
      <c r="D130" s="53">
        <v>46235</v>
      </c>
      <c r="E130" s="53">
        <v>46326</v>
      </c>
      <c r="F130" s="56">
        <v>3</v>
      </c>
      <c r="G130">
        <v>1271544</v>
      </c>
      <c r="H130">
        <v>35877.600000000006</v>
      </c>
      <c r="I130">
        <v>437057.1</v>
      </c>
      <c r="J130">
        <v>0</v>
      </c>
      <c r="K130">
        <v>1744479</v>
      </c>
      <c r="L130">
        <v>1744479</v>
      </c>
    </row>
    <row r="131" spans="1:12" hidden="1">
      <c r="A131" t="s">
        <v>361</v>
      </c>
      <c r="B131" t="s">
        <v>81</v>
      </c>
      <c r="C131">
        <v>1</v>
      </c>
      <c r="D131" s="53">
        <v>46235</v>
      </c>
      <c r="E131" s="53">
        <v>46326</v>
      </c>
      <c r="F131" s="56">
        <v>3</v>
      </c>
      <c r="G131">
        <v>1216149</v>
      </c>
      <c r="H131">
        <v>35877.600000000006</v>
      </c>
      <c r="I131">
        <v>437057.1</v>
      </c>
      <c r="J131">
        <v>0</v>
      </c>
      <c r="K131">
        <v>1689084</v>
      </c>
      <c r="L131">
        <v>1689084</v>
      </c>
    </row>
    <row r="132" spans="1:12" hidden="1">
      <c r="A132" t="s">
        <v>362</v>
      </c>
      <c r="B132" t="s">
        <v>81</v>
      </c>
      <c r="C132">
        <v>1</v>
      </c>
      <c r="D132" s="53">
        <v>46235</v>
      </c>
      <c r="E132" s="53">
        <v>46326</v>
      </c>
      <c r="F132" s="56">
        <v>3</v>
      </c>
      <c r="G132">
        <v>2008573.4</v>
      </c>
      <c r="H132">
        <v>0</v>
      </c>
      <c r="I132">
        <v>0</v>
      </c>
      <c r="J132">
        <v>0</v>
      </c>
      <c r="K132">
        <v>2008573</v>
      </c>
      <c r="L132">
        <v>2008573</v>
      </c>
    </row>
    <row r="133" spans="1:12" hidden="1">
      <c r="A133" t="s">
        <v>118</v>
      </c>
      <c r="B133" t="s">
        <v>81</v>
      </c>
      <c r="C133">
        <v>1</v>
      </c>
      <c r="D133" s="53">
        <v>46235</v>
      </c>
      <c r="E133" s="53">
        <v>46326</v>
      </c>
      <c r="F133" s="56">
        <v>3</v>
      </c>
      <c r="G133">
        <v>882063.00000000012</v>
      </c>
      <c r="H133">
        <v>12725.1</v>
      </c>
      <c r="I133">
        <v>568749</v>
      </c>
      <c r="J133">
        <v>0</v>
      </c>
      <c r="K133">
        <v>1463537</v>
      </c>
      <c r="L133">
        <v>1463537</v>
      </c>
    </row>
    <row r="134" spans="1:12" hidden="1">
      <c r="A134" t="s">
        <v>363</v>
      </c>
      <c r="B134" t="s">
        <v>81</v>
      </c>
      <c r="C134">
        <v>1</v>
      </c>
      <c r="D134" s="53">
        <v>46235</v>
      </c>
      <c r="E134" s="53">
        <v>46326</v>
      </c>
      <c r="F134" s="56">
        <v>3</v>
      </c>
      <c r="G134">
        <v>910266.00000000012</v>
      </c>
      <c r="H134">
        <v>12725.1</v>
      </c>
      <c r="I134">
        <v>568749</v>
      </c>
      <c r="J134">
        <v>0</v>
      </c>
      <c r="K134">
        <v>1491740</v>
      </c>
      <c r="L134">
        <v>1491740</v>
      </c>
    </row>
    <row r="135" spans="1:12" ht="15.6" hidden="1">
      <c r="A135" s="61" t="s">
        <v>86</v>
      </c>
      <c r="B135" t="s">
        <v>81</v>
      </c>
      <c r="C135">
        <v>1</v>
      </c>
      <c r="D135" s="53">
        <v>46235</v>
      </c>
      <c r="E135" s="53">
        <v>46326</v>
      </c>
      <c r="F135" s="56">
        <v>3</v>
      </c>
      <c r="G135">
        <v>634650.00000000012</v>
      </c>
      <c r="H135">
        <v>12711.6</v>
      </c>
      <c r="I135">
        <v>590440.75</v>
      </c>
      <c r="J135">
        <v>0</v>
      </c>
      <c r="K135">
        <v>1237802</v>
      </c>
      <c r="L135">
        <v>1237802</v>
      </c>
    </row>
    <row r="136" spans="1:12" hidden="1">
      <c r="A136" t="s">
        <v>364</v>
      </c>
      <c r="B136" t="s">
        <v>81</v>
      </c>
      <c r="C136">
        <v>1</v>
      </c>
      <c r="D136" s="53">
        <v>46235</v>
      </c>
      <c r="E136" s="53">
        <v>46326</v>
      </c>
      <c r="F136" s="56">
        <v>3</v>
      </c>
      <c r="G136">
        <v>634650.00000000012</v>
      </c>
      <c r="H136">
        <v>12711.6</v>
      </c>
      <c r="I136">
        <v>899490.25</v>
      </c>
      <c r="J136">
        <v>0</v>
      </c>
      <c r="K136">
        <v>1546852</v>
      </c>
      <c r="L136">
        <v>1546852</v>
      </c>
    </row>
    <row r="137" spans="1:12" hidden="1">
      <c r="A137" t="s">
        <v>365</v>
      </c>
      <c r="B137" t="s">
        <v>81</v>
      </c>
      <c r="C137">
        <v>1</v>
      </c>
      <c r="D137" s="53">
        <v>46235</v>
      </c>
      <c r="E137" s="53">
        <v>46326</v>
      </c>
      <c r="F137" s="56">
        <v>3</v>
      </c>
      <c r="G137">
        <v>634650</v>
      </c>
      <c r="H137">
        <v>80797.5</v>
      </c>
      <c r="I137">
        <v>867761.5</v>
      </c>
      <c r="J137">
        <v>0</v>
      </c>
      <c r="K137">
        <v>1583209</v>
      </c>
      <c r="L137">
        <v>1583209</v>
      </c>
    </row>
    <row r="138" spans="1:12" hidden="1">
      <c r="A138" t="s">
        <v>366</v>
      </c>
      <c r="B138" t="s">
        <v>81</v>
      </c>
      <c r="C138">
        <v>1</v>
      </c>
      <c r="D138" s="53">
        <v>46235</v>
      </c>
      <c r="E138" s="53">
        <v>46326</v>
      </c>
      <c r="F138" s="56">
        <v>3</v>
      </c>
      <c r="G138">
        <v>634650</v>
      </c>
      <c r="H138">
        <v>80797.5</v>
      </c>
      <c r="I138">
        <v>711217.75</v>
      </c>
      <c r="J138">
        <v>0</v>
      </c>
      <c r="K138">
        <v>1426665</v>
      </c>
      <c r="L138">
        <v>1426665</v>
      </c>
    </row>
    <row r="139" spans="1:12" hidden="1">
      <c r="A139" t="s">
        <v>328</v>
      </c>
      <c r="B139" t="s">
        <v>81</v>
      </c>
      <c r="C139">
        <v>1</v>
      </c>
      <c r="D139" s="53">
        <v>46235</v>
      </c>
      <c r="E139" s="53">
        <v>46326</v>
      </c>
      <c r="F139" s="56">
        <v>3</v>
      </c>
      <c r="G139">
        <v>1132901.9999999998</v>
      </c>
      <c r="H139">
        <v>29160</v>
      </c>
      <c r="I139">
        <v>449317.80000000005</v>
      </c>
      <c r="J139">
        <v>0</v>
      </c>
      <c r="K139">
        <v>1611380</v>
      </c>
      <c r="L139">
        <v>1611380</v>
      </c>
    </row>
    <row r="140" spans="1:12" hidden="1">
      <c r="A140" t="s">
        <v>180</v>
      </c>
      <c r="B140" t="s">
        <v>81</v>
      </c>
      <c r="C140">
        <v>1</v>
      </c>
      <c r="D140" s="53">
        <v>46235</v>
      </c>
      <c r="E140" s="53">
        <v>46326</v>
      </c>
      <c r="F140" s="56">
        <v>3</v>
      </c>
      <c r="G140">
        <v>858006</v>
      </c>
      <c r="H140">
        <v>29160</v>
      </c>
      <c r="I140">
        <v>553731</v>
      </c>
      <c r="J140">
        <v>0</v>
      </c>
      <c r="K140">
        <v>1440897</v>
      </c>
      <c r="L140">
        <v>1440897</v>
      </c>
    </row>
    <row r="141" spans="1:12" hidden="1">
      <c r="A141" t="s">
        <v>96</v>
      </c>
      <c r="B141" t="s">
        <v>81</v>
      </c>
      <c r="C141">
        <v>1</v>
      </c>
      <c r="D141" s="53">
        <v>46235</v>
      </c>
      <c r="E141" s="53">
        <v>46326</v>
      </c>
      <c r="F141" s="56">
        <v>3</v>
      </c>
      <c r="G141">
        <v>1216149</v>
      </c>
      <c r="H141">
        <v>35877.600000000006</v>
      </c>
      <c r="I141">
        <v>437057.1</v>
      </c>
      <c r="J141">
        <v>0</v>
      </c>
      <c r="K141">
        <v>1689084</v>
      </c>
      <c r="L141">
        <v>1689084</v>
      </c>
    </row>
    <row r="142" spans="1:12" hidden="1">
      <c r="A142" t="s">
        <v>196</v>
      </c>
      <c r="B142" t="s">
        <v>81</v>
      </c>
      <c r="C142">
        <v>1</v>
      </c>
      <c r="D142" s="53">
        <v>46235</v>
      </c>
      <c r="E142" s="53">
        <v>46326</v>
      </c>
      <c r="F142" s="56">
        <v>3</v>
      </c>
      <c r="G142">
        <v>1067162.2350000001</v>
      </c>
      <c r="H142">
        <v>35915.4</v>
      </c>
      <c r="I142">
        <v>449317.80000000005</v>
      </c>
      <c r="J142">
        <v>0</v>
      </c>
      <c r="K142">
        <v>1552395</v>
      </c>
      <c r="L142">
        <v>1552395</v>
      </c>
    </row>
    <row r="143" spans="1:12" hidden="1">
      <c r="A143" t="s">
        <v>367</v>
      </c>
      <c r="B143" t="s">
        <v>81</v>
      </c>
      <c r="C143">
        <v>1</v>
      </c>
      <c r="D143" s="53">
        <v>46235</v>
      </c>
      <c r="E143" s="53">
        <v>46326</v>
      </c>
      <c r="F143" s="56">
        <v>3</v>
      </c>
      <c r="G143">
        <v>1067163.0000000002</v>
      </c>
      <c r="H143">
        <v>35915.4</v>
      </c>
      <c r="I143">
        <v>782071.2</v>
      </c>
      <c r="J143">
        <v>0</v>
      </c>
      <c r="K143">
        <v>1885150</v>
      </c>
      <c r="L143">
        <v>1885150</v>
      </c>
    </row>
    <row r="144" spans="1:12" hidden="1">
      <c r="A144" t="s">
        <v>368</v>
      </c>
      <c r="B144" t="s">
        <v>81</v>
      </c>
      <c r="C144">
        <v>1</v>
      </c>
      <c r="D144" s="53">
        <v>46235</v>
      </c>
      <c r="E144" s="53">
        <v>46326</v>
      </c>
      <c r="F144" s="56">
        <v>3</v>
      </c>
      <c r="G144">
        <v>1604232</v>
      </c>
      <c r="H144">
        <v>0</v>
      </c>
      <c r="I144">
        <v>0</v>
      </c>
      <c r="J144">
        <v>0</v>
      </c>
      <c r="K144">
        <v>1604232</v>
      </c>
      <c r="L144">
        <v>1604232</v>
      </c>
    </row>
    <row r="145" spans="1:12" hidden="1">
      <c r="A145" t="s">
        <v>369</v>
      </c>
      <c r="B145" t="s">
        <v>81</v>
      </c>
      <c r="C145">
        <v>1</v>
      </c>
      <c r="D145" s="53">
        <v>46235</v>
      </c>
      <c r="E145" s="53">
        <v>46326</v>
      </c>
      <c r="F145" s="56">
        <v>3</v>
      </c>
      <c r="G145">
        <v>1913970.1508720932</v>
      </c>
      <c r="H145">
        <v>0</v>
      </c>
      <c r="I145">
        <v>0</v>
      </c>
      <c r="J145">
        <v>0</v>
      </c>
      <c r="K145">
        <v>1913970</v>
      </c>
      <c r="L145">
        <v>1913970</v>
      </c>
    </row>
    <row r="146" spans="1:12" hidden="1">
      <c r="A146" t="s">
        <v>370</v>
      </c>
      <c r="B146" t="s">
        <v>81</v>
      </c>
      <c r="C146">
        <v>1</v>
      </c>
      <c r="D146" s="53">
        <v>46235</v>
      </c>
      <c r="E146" s="53">
        <v>46326</v>
      </c>
      <c r="F146" s="56">
        <v>3</v>
      </c>
      <c r="G146">
        <v>1336590.9550387599</v>
      </c>
      <c r="H146">
        <v>0</v>
      </c>
      <c r="I146">
        <v>0</v>
      </c>
      <c r="J146">
        <v>0</v>
      </c>
      <c r="K146">
        <v>1336591</v>
      </c>
      <c r="L146">
        <v>1336591</v>
      </c>
    </row>
    <row r="147" spans="1:12" hidden="1">
      <c r="A147" t="s">
        <v>371</v>
      </c>
      <c r="B147" t="s">
        <v>81</v>
      </c>
      <c r="C147">
        <v>1</v>
      </c>
      <c r="D147" s="53">
        <v>46235</v>
      </c>
      <c r="E147" s="53">
        <v>46326</v>
      </c>
      <c r="F147" s="56">
        <v>3</v>
      </c>
      <c r="G147">
        <v>2303520</v>
      </c>
      <c r="H147">
        <v>0</v>
      </c>
      <c r="I147">
        <v>0</v>
      </c>
      <c r="J147">
        <v>0</v>
      </c>
      <c r="K147">
        <v>2303520</v>
      </c>
      <c r="L147">
        <v>2303520</v>
      </c>
    </row>
    <row r="148" spans="1:12" hidden="1">
      <c r="A148" t="s">
        <v>372</v>
      </c>
      <c r="B148" t="s">
        <v>81</v>
      </c>
      <c r="C148">
        <v>1</v>
      </c>
      <c r="D148" s="53">
        <v>46235</v>
      </c>
      <c r="E148" s="53">
        <v>46326</v>
      </c>
      <c r="F148" s="56">
        <v>3</v>
      </c>
      <c r="G148">
        <v>1942383</v>
      </c>
      <c r="H148">
        <v>0</v>
      </c>
      <c r="I148">
        <v>0</v>
      </c>
      <c r="J148">
        <v>0</v>
      </c>
      <c r="K148">
        <v>1942383</v>
      </c>
      <c r="L148">
        <v>1942383</v>
      </c>
    </row>
    <row r="149" spans="1:12" hidden="1">
      <c r="A149" t="s">
        <v>373</v>
      </c>
      <c r="B149" t="s">
        <v>81</v>
      </c>
      <c r="C149">
        <v>1</v>
      </c>
      <c r="D149" s="53">
        <v>46235</v>
      </c>
      <c r="E149" s="53">
        <v>46326</v>
      </c>
      <c r="F149" s="56">
        <v>3</v>
      </c>
      <c r="G149">
        <v>2279334</v>
      </c>
      <c r="H149">
        <v>0</v>
      </c>
      <c r="I149">
        <v>0</v>
      </c>
      <c r="J149">
        <v>0</v>
      </c>
      <c r="K149">
        <v>2279334</v>
      </c>
      <c r="L149">
        <v>2279334</v>
      </c>
    </row>
    <row r="150" spans="1:12" hidden="1">
      <c r="A150" t="s">
        <v>374</v>
      </c>
      <c r="B150" t="s">
        <v>81</v>
      </c>
      <c r="C150">
        <v>1</v>
      </c>
      <c r="D150" s="53">
        <v>46235</v>
      </c>
      <c r="E150" s="53">
        <v>46326</v>
      </c>
      <c r="F150" s="56">
        <v>3</v>
      </c>
      <c r="G150">
        <v>1883787</v>
      </c>
      <c r="H150">
        <v>0</v>
      </c>
      <c r="I150">
        <v>0</v>
      </c>
      <c r="J150">
        <v>0</v>
      </c>
      <c r="K150">
        <v>1883787</v>
      </c>
      <c r="L150">
        <v>1883787</v>
      </c>
    </row>
    <row r="151" spans="1:12" hidden="1">
      <c r="A151" t="s">
        <v>375</v>
      </c>
      <c r="B151" t="s">
        <v>81</v>
      </c>
      <c r="C151">
        <v>1</v>
      </c>
      <c r="D151" s="53">
        <v>46235</v>
      </c>
      <c r="E151" s="53">
        <v>46326</v>
      </c>
      <c r="F151" s="56">
        <v>3</v>
      </c>
      <c r="G151">
        <v>1216149</v>
      </c>
      <c r="H151">
        <v>35877.600000000006</v>
      </c>
      <c r="I151">
        <v>437057.1</v>
      </c>
      <c r="J151">
        <v>0</v>
      </c>
      <c r="K151">
        <v>1689084</v>
      </c>
      <c r="L151">
        <v>1689084</v>
      </c>
    </row>
    <row r="152" spans="1:12" hidden="1">
      <c r="A152" t="s">
        <v>80</v>
      </c>
      <c r="B152" t="s">
        <v>327</v>
      </c>
      <c r="C152">
        <v>1</v>
      </c>
      <c r="D152" s="53">
        <v>46235</v>
      </c>
      <c r="E152" s="53">
        <v>46249</v>
      </c>
      <c r="F152" s="56">
        <v>0.5</v>
      </c>
      <c r="G152">
        <v>405382.99999999994</v>
      </c>
      <c r="H152">
        <v>11959.2</v>
      </c>
      <c r="I152">
        <v>0</v>
      </c>
      <c r="J152">
        <v>0</v>
      </c>
      <c r="K152">
        <v>417342</v>
      </c>
      <c r="L152">
        <v>417342</v>
      </c>
    </row>
    <row r="153" spans="1:12" hidden="1">
      <c r="A153" t="s">
        <v>359</v>
      </c>
      <c r="B153" t="s">
        <v>327</v>
      </c>
      <c r="C153">
        <v>1</v>
      </c>
      <c r="D153" s="53">
        <v>46235</v>
      </c>
      <c r="E153" s="53">
        <v>46249</v>
      </c>
      <c r="F153" s="56">
        <v>0.5</v>
      </c>
      <c r="G153">
        <v>476993.99999999994</v>
      </c>
      <c r="H153">
        <v>11959.2</v>
      </c>
      <c r="I153">
        <v>0</v>
      </c>
      <c r="J153">
        <v>0</v>
      </c>
      <c r="K153">
        <v>488953</v>
      </c>
      <c r="L153">
        <v>488953</v>
      </c>
    </row>
    <row r="154" spans="1:12" hidden="1">
      <c r="A154" t="s">
        <v>360</v>
      </c>
      <c r="B154" t="s">
        <v>327</v>
      </c>
      <c r="C154">
        <v>1</v>
      </c>
      <c r="D154" s="53">
        <v>46235</v>
      </c>
      <c r="E154" s="53">
        <v>46249</v>
      </c>
      <c r="F154" s="56">
        <v>0.5</v>
      </c>
      <c r="G154">
        <v>508649.99999999994</v>
      </c>
      <c r="H154">
        <v>11959.2</v>
      </c>
      <c r="I154">
        <v>0</v>
      </c>
      <c r="J154">
        <v>0</v>
      </c>
      <c r="K154">
        <v>520609</v>
      </c>
      <c r="L154">
        <v>520609</v>
      </c>
    </row>
    <row r="155" spans="1:12">
      <c r="A155" t="s">
        <v>89</v>
      </c>
      <c r="B155" t="s">
        <v>327</v>
      </c>
      <c r="C155">
        <v>1</v>
      </c>
      <c r="D155" s="53">
        <v>46235</v>
      </c>
      <c r="E155" s="53">
        <v>46249</v>
      </c>
      <c r="F155" s="56">
        <v>0.5</v>
      </c>
      <c r="G155">
        <v>423847.99999999994</v>
      </c>
      <c r="H155">
        <v>11959.2</v>
      </c>
      <c r="I155">
        <v>0</v>
      </c>
      <c r="J155">
        <v>0</v>
      </c>
      <c r="K155">
        <v>435807</v>
      </c>
      <c r="L155">
        <v>435807</v>
      </c>
    </row>
    <row r="156" spans="1:12" hidden="1">
      <c r="A156" t="s">
        <v>361</v>
      </c>
      <c r="B156" t="s">
        <v>327</v>
      </c>
      <c r="C156">
        <v>1</v>
      </c>
      <c r="D156" s="53">
        <v>46235</v>
      </c>
      <c r="E156" s="53">
        <v>46249</v>
      </c>
      <c r="F156" s="56">
        <v>0.5</v>
      </c>
      <c r="G156">
        <v>405382.99999999994</v>
      </c>
      <c r="H156">
        <v>11959.2</v>
      </c>
      <c r="I156">
        <v>0</v>
      </c>
      <c r="J156">
        <v>0</v>
      </c>
      <c r="K156">
        <v>417342</v>
      </c>
      <c r="L156">
        <v>417342</v>
      </c>
    </row>
    <row r="157" spans="1:12" hidden="1">
      <c r="A157" t="s">
        <v>362</v>
      </c>
      <c r="B157" t="s">
        <v>327</v>
      </c>
      <c r="C157">
        <v>1</v>
      </c>
      <c r="D157" s="53">
        <v>46235</v>
      </c>
      <c r="E157" s="53">
        <v>46249</v>
      </c>
      <c r="F157" s="56">
        <v>0.5</v>
      </c>
      <c r="G157">
        <v>669524.46666666667</v>
      </c>
      <c r="H157">
        <v>0</v>
      </c>
      <c r="I157">
        <v>0</v>
      </c>
      <c r="J157">
        <v>0</v>
      </c>
      <c r="K157">
        <v>669524</v>
      </c>
      <c r="L157">
        <v>669524</v>
      </c>
    </row>
    <row r="158" spans="1:12" hidden="1">
      <c r="A158" t="s">
        <v>118</v>
      </c>
      <c r="B158" t="s">
        <v>327</v>
      </c>
      <c r="C158">
        <v>1</v>
      </c>
      <c r="D158" s="53">
        <v>46235</v>
      </c>
      <c r="E158" s="53">
        <v>46249</v>
      </c>
      <c r="F158" s="56">
        <v>0.5</v>
      </c>
      <c r="G158">
        <v>294021</v>
      </c>
      <c r="H158">
        <v>4241.7</v>
      </c>
      <c r="I158">
        <v>0</v>
      </c>
      <c r="J158">
        <v>0</v>
      </c>
      <c r="K158">
        <v>298263</v>
      </c>
      <c r="L158">
        <v>298263</v>
      </c>
    </row>
    <row r="159" spans="1:12" hidden="1">
      <c r="A159" t="s">
        <v>363</v>
      </c>
      <c r="B159" t="s">
        <v>327</v>
      </c>
      <c r="C159">
        <v>1</v>
      </c>
      <c r="D159" s="53">
        <v>46235</v>
      </c>
      <c r="E159" s="53">
        <v>46249</v>
      </c>
      <c r="F159" s="56">
        <v>0.5</v>
      </c>
      <c r="G159">
        <v>303422</v>
      </c>
      <c r="H159">
        <v>4241.7</v>
      </c>
      <c r="I159">
        <v>0</v>
      </c>
      <c r="J159">
        <v>0</v>
      </c>
      <c r="K159">
        <v>307664</v>
      </c>
      <c r="L159">
        <v>307664</v>
      </c>
    </row>
    <row r="160" spans="1:12" hidden="1">
      <c r="A160" t="s">
        <v>86</v>
      </c>
      <c r="B160" t="s">
        <v>327</v>
      </c>
      <c r="C160">
        <v>1</v>
      </c>
      <c r="D160" s="53">
        <v>46235</v>
      </c>
      <c r="E160" s="53">
        <v>46249</v>
      </c>
      <c r="F160" s="56">
        <v>0.5</v>
      </c>
      <c r="G160">
        <v>211550</v>
      </c>
      <c r="H160">
        <v>4237.2</v>
      </c>
      <c r="I160">
        <v>0</v>
      </c>
      <c r="J160">
        <v>0</v>
      </c>
      <c r="K160">
        <v>215787</v>
      </c>
      <c r="L160">
        <v>215787</v>
      </c>
    </row>
    <row r="161" spans="1:12" hidden="1">
      <c r="A161" t="s">
        <v>364</v>
      </c>
      <c r="B161" t="s">
        <v>327</v>
      </c>
      <c r="C161">
        <v>1</v>
      </c>
      <c r="D161" s="53">
        <v>46235</v>
      </c>
      <c r="E161" s="53">
        <v>46249</v>
      </c>
      <c r="F161" s="56">
        <v>0.5</v>
      </c>
      <c r="G161">
        <v>211550</v>
      </c>
      <c r="H161">
        <v>4237.2</v>
      </c>
      <c r="I161">
        <v>0</v>
      </c>
      <c r="J161">
        <v>0</v>
      </c>
      <c r="K161">
        <v>215787</v>
      </c>
      <c r="L161">
        <v>215787</v>
      </c>
    </row>
    <row r="162" spans="1:12" hidden="1">
      <c r="A162" t="s">
        <v>365</v>
      </c>
      <c r="B162" t="s">
        <v>327</v>
      </c>
      <c r="C162">
        <v>1</v>
      </c>
      <c r="D162" s="53">
        <v>46235</v>
      </c>
      <c r="E162" s="53">
        <v>46249</v>
      </c>
      <c r="F162" s="56">
        <v>0.5</v>
      </c>
      <c r="G162">
        <v>211550</v>
      </c>
      <c r="H162">
        <v>26932.5</v>
      </c>
      <c r="I162">
        <v>0</v>
      </c>
      <c r="J162">
        <v>0</v>
      </c>
      <c r="K162">
        <v>238483</v>
      </c>
      <c r="L162">
        <v>238483</v>
      </c>
    </row>
    <row r="163" spans="1:12" hidden="1">
      <c r="A163" t="s">
        <v>366</v>
      </c>
      <c r="B163" t="s">
        <v>327</v>
      </c>
      <c r="C163">
        <v>1</v>
      </c>
      <c r="D163" s="53">
        <v>46235</v>
      </c>
      <c r="E163" s="53">
        <v>46249</v>
      </c>
      <c r="F163" s="56">
        <v>0.5</v>
      </c>
      <c r="G163">
        <v>211550</v>
      </c>
      <c r="H163">
        <v>26932.5</v>
      </c>
      <c r="I163">
        <v>0</v>
      </c>
      <c r="J163">
        <v>0</v>
      </c>
      <c r="K163">
        <v>238483</v>
      </c>
      <c r="L163">
        <v>238483</v>
      </c>
    </row>
    <row r="164" spans="1:12" hidden="1">
      <c r="A164" t="s">
        <v>328</v>
      </c>
      <c r="B164" t="s">
        <v>327</v>
      </c>
      <c r="C164">
        <v>1</v>
      </c>
      <c r="D164" s="53">
        <v>46235</v>
      </c>
      <c r="E164" s="53">
        <v>46249</v>
      </c>
      <c r="F164" s="56">
        <v>0.5</v>
      </c>
      <c r="G164">
        <v>377634</v>
      </c>
      <c r="H164">
        <v>9720</v>
      </c>
      <c r="I164">
        <v>0</v>
      </c>
      <c r="J164">
        <v>0</v>
      </c>
      <c r="K164">
        <v>387354</v>
      </c>
      <c r="L164">
        <v>387354</v>
      </c>
    </row>
    <row r="165" spans="1:12" hidden="1">
      <c r="A165" t="s">
        <v>180</v>
      </c>
      <c r="B165" t="s">
        <v>327</v>
      </c>
      <c r="C165">
        <v>1</v>
      </c>
      <c r="D165" s="53">
        <v>46235</v>
      </c>
      <c r="E165" s="53">
        <v>46249</v>
      </c>
      <c r="F165" s="56">
        <v>0.5</v>
      </c>
      <c r="G165">
        <v>286002</v>
      </c>
      <c r="H165">
        <v>9720</v>
      </c>
      <c r="I165">
        <v>0</v>
      </c>
      <c r="J165">
        <v>0</v>
      </c>
      <c r="K165">
        <v>295722</v>
      </c>
      <c r="L165">
        <v>295722</v>
      </c>
    </row>
    <row r="166" spans="1:12" hidden="1">
      <c r="A166" t="s">
        <v>96</v>
      </c>
      <c r="B166" t="s">
        <v>327</v>
      </c>
      <c r="C166">
        <v>1</v>
      </c>
      <c r="D166" s="53">
        <v>46235</v>
      </c>
      <c r="E166" s="53">
        <v>46249</v>
      </c>
      <c r="F166" s="56">
        <v>0.5</v>
      </c>
      <c r="G166">
        <v>405382.99999999994</v>
      </c>
      <c r="H166">
        <v>11959.2</v>
      </c>
      <c r="I166">
        <v>0</v>
      </c>
      <c r="J166">
        <v>0</v>
      </c>
      <c r="K166">
        <v>417342</v>
      </c>
      <c r="L166">
        <v>417342</v>
      </c>
    </row>
    <row r="167" spans="1:12" hidden="1">
      <c r="A167" t="s">
        <v>196</v>
      </c>
      <c r="B167" t="s">
        <v>327</v>
      </c>
      <c r="C167">
        <v>1</v>
      </c>
      <c r="D167" s="53">
        <v>46235</v>
      </c>
      <c r="E167" s="53">
        <v>46249</v>
      </c>
      <c r="F167" s="56">
        <v>0.5</v>
      </c>
      <c r="G167">
        <v>355720.74499999994</v>
      </c>
      <c r="H167">
        <v>11971.800000000001</v>
      </c>
      <c r="I167">
        <v>0</v>
      </c>
      <c r="J167">
        <v>0</v>
      </c>
      <c r="K167">
        <v>367693</v>
      </c>
      <c r="L167">
        <v>367693</v>
      </c>
    </row>
    <row r="168" spans="1:12" hidden="1">
      <c r="A168" t="s">
        <v>367</v>
      </c>
      <c r="B168" t="s">
        <v>327</v>
      </c>
      <c r="C168">
        <v>1</v>
      </c>
      <c r="D168" s="53">
        <v>46235</v>
      </c>
      <c r="E168" s="53">
        <v>46249</v>
      </c>
      <c r="F168" s="56">
        <v>0.5</v>
      </c>
      <c r="G168">
        <v>355721.00000000006</v>
      </c>
      <c r="H168">
        <v>11971.800000000001</v>
      </c>
      <c r="I168">
        <v>0</v>
      </c>
      <c r="J168">
        <v>0</v>
      </c>
      <c r="K168">
        <v>367693</v>
      </c>
      <c r="L168">
        <v>367693</v>
      </c>
    </row>
    <row r="169" spans="1:12" hidden="1">
      <c r="A169" t="s">
        <v>368</v>
      </c>
      <c r="B169" t="s">
        <v>327</v>
      </c>
      <c r="C169">
        <v>1</v>
      </c>
      <c r="D169" s="53">
        <v>46235</v>
      </c>
      <c r="E169" s="53">
        <v>46249</v>
      </c>
      <c r="F169" s="56">
        <v>0.5</v>
      </c>
      <c r="G169">
        <v>534744</v>
      </c>
      <c r="H169">
        <v>0</v>
      </c>
      <c r="I169">
        <v>0</v>
      </c>
      <c r="J169">
        <v>0</v>
      </c>
      <c r="K169">
        <v>534744</v>
      </c>
      <c r="L169">
        <v>534744</v>
      </c>
    </row>
    <row r="170" spans="1:12" hidden="1">
      <c r="A170" t="s">
        <v>369</v>
      </c>
      <c r="B170" t="s">
        <v>327</v>
      </c>
      <c r="C170">
        <v>1</v>
      </c>
      <c r="D170" s="53">
        <v>46235</v>
      </c>
      <c r="E170" s="53">
        <v>46249</v>
      </c>
      <c r="F170" s="56">
        <v>0.5</v>
      </c>
      <c r="G170">
        <v>637990.05029069772</v>
      </c>
      <c r="H170">
        <v>0</v>
      </c>
      <c r="I170">
        <v>0</v>
      </c>
      <c r="J170">
        <v>0</v>
      </c>
      <c r="K170">
        <v>637990</v>
      </c>
      <c r="L170">
        <v>637990</v>
      </c>
    </row>
    <row r="171" spans="1:12" hidden="1">
      <c r="A171" t="s">
        <v>370</v>
      </c>
      <c r="B171" t="s">
        <v>327</v>
      </c>
      <c r="C171">
        <v>1</v>
      </c>
      <c r="D171" s="53">
        <v>46235</v>
      </c>
      <c r="E171" s="53">
        <v>46249</v>
      </c>
      <c r="F171" s="56">
        <v>0.5</v>
      </c>
      <c r="G171">
        <v>445530.31834625325</v>
      </c>
      <c r="H171">
        <v>0</v>
      </c>
      <c r="I171">
        <v>0</v>
      </c>
      <c r="J171">
        <v>0</v>
      </c>
      <c r="K171">
        <v>445530</v>
      </c>
      <c r="L171">
        <v>445530</v>
      </c>
    </row>
    <row r="172" spans="1:12" hidden="1">
      <c r="A172" t="s">
        <v>371</v>
      </c>
      <c r="B172" t="s">
        <v>327</v>
      </c>
      <c r="C172">
        <v>1</v>
      </c>
      <c r="D172" s="53">
        <v>46235</v>
      </c>
      <c r="E172" s="53">
        <v>46249</v>
      </c>
      <c r="F172" s="56">
        <v>0.5</v>
      </c>
      <c r="G172">
        <v>767840</v>
      </c>
      <c r="H172">
        <v>0</v>
      </c>
      <c r="I172">
        <v>0</v>
      </c>
      <c r="J172">
        <v>0</v>
      </c>
      <c r="K172">
        <v>767840</v>
      </c>
      <c r="L172">
        <v>767840</v>
      </c>
    </row>
    <row r="173" spans="1:12" hidden="1">
      <c r="A173" t="s">
        <v>372</v>
      </c>
      <c r="B173" t="s">
        <v>327</v>
      </c>
      <c r="C173">
        <v>1</v>
      </c>
      <c r="D173" s="53">
        <v>46235</v>
      </c>
      <c r="E173" s="53">
        <v>46249</v>
      </c>
      <c r="F173" s="56">
        <v>0.5</v>
      </c>
      <c r="G173">
        <v>647461</v>
      </c>
      <c r="H173">
        <v>0</v>
      </c>
      <c r="I173">
        <v>0</v>
      </c>
      <c r="J173">
        <v>0</v>
      </c>
      <c r="K173">
        <v>647461</v>
      </c>
      <c r="L173">
        <v>647461</v>
      </c>
    </row>
    <row r="174" spans="1:12" hidden="1">
      <c r="A174" t="s">
        <v>373</v>
      </c>
      <c r="B174" t="s">
        <v>327</v>
      </c>
      <c r="C174">
        <v>1</v>
      </c>
      <c r="D174" s="53">
        <v>46235</v>
      </c>
      <c r="E174" s="53">
        <v>46249</v>
      </c>
      <c r="F174" s="56">
        <v>0.5</v>
      </c>
      <c r="G174">
        <v>759778</v>
      </c>
      <c r="H174">
        <v>0</v>
      </c>
      <c r="I174">
        <v>0</v>
      </c>
      <c r="J174">
        <v>0</v>
      </c>
      <c r="K174">
        <v>759778</v>
      </c>
      <c r="L174">
        <v>759778</v>
      </c>
    </row>
    <row r="175" spans="1:12" hidden="1">
      <c r="A175" t="s">
        <v>374</v>
      </c>
      <c r="B175" t="s">
        <v>327</v>
      </c>
      <c r="C175">
        <v>1</v>
      </c>
      <c r="D175" s="53">
        <v>46235</v>
      </c>
      <c r="E175" s="53">
        <v>46249</v>
      </c>
      <c r="F175" s="56">
        <v>0.5</v>
      </c>
      <c r="G175">
        <v>627929</v>
      </c>
      <c r="H175">
        <v>0</v>
      </c>
      <c r="I175">
        <v>0</v>
      </c>
      <c r="J175">
        <v>0</v>
      </c>
      <c r="K175">
        <v>627929</v>
      </c>
      <c r="L175">
        <v>627929</v>
      </c>
    </row>
    <row r="176" spans="1:12" hidden="1">
      <c r="A176" t="s">
        <v>375</v>
      </c>
      <c r="B176" t="s">
        <v>327</v>
      </c>
      <c r="C176">
        <v>1</v>
      </c>
      <c r="D176" s="53">
        <v>46235</v>
      </c>
      <c r="E176" s="53">
        <v>46249</v>
      </c>
      <c r="F176" s="56">
        <v>0.5</v>
      </c>
      <c r="G176">
        <v>405382.99999999994</v>
      </c>
      <c r="H176">
        <v>11959.2</v>
      </c>
      <c r="I176">
        <v>0</v>
      </c>
      <c r="J176">
        <v>0</v>
      </c>
      <c r="K176">
        <v>417342</v>
      </c>
      <c r="L176">
        <v>417342</v>
      </c>
    </row>
    <row r="177" spans="1:12" hidden="1">
      <c r="A177" t="s">
        <v>80</v>
      </c>
      <c r="B177" t="s">
        <v>327</v>
      </c>
      <c r="C177">
        <v>1</v>
      </c>
      <c r="D177" s="53">
        <v>46235</v>
      </c>
      <c r="E177" s="53">
        <v>46265</v>
      </c>
      <c r="F177" s="56">
        <v>1</v>
      </c>
      <c r="G177">
        <v>405382.99999999994</v>
      </c>
      <c r="H177">
        <v>11959.2</v>
      </c>
      <c r="I177">
        <v>0</v>
      </c>
      <c r="J177">
        <v>0</v>
      </c>
      <c r="K177">
        <v>417342</v>
      </c>
      <c r="L177">
        <v>417342</v>
      </c>
    </row>
    <row r="178" spans="1:12" hidden="1">
      <c r="A178" t="s">
        <v>359</v>
      </c>
      <c r="B178" t="s">
        <v>327</v>
      </c>
      <c r="C178">
        <v>1</v>
      </c>
      <c r="D178" s="53">
        <v>46235</v>
      </c>
      <c r="E178" s="53">
        <v>46265</v>
      </c>
      <c r="F178" s="56">
        <v>1</v>
      </c>
      <c r="G178">
        <v>476993.99999999994</v>
      </c>
      <c r="H178">
        <v>11959.2</v>
      </c>
      <c r="I178">
        <v>0</v>
      </c>
      <c r="J178">
        <v>0</v>
      </c>
      <c r="K178">
        <v>488953</v>
      </c>
      <c r="L178">
        <v>488953</v>
      </c>
    </row>
    <row r="179" spans="1:12" hidden="1">
      <c r="A179" t="s">
        <v>360</v>
      </c>
      <c r="B179" t="s">
        <v>327</v>
      </c>
      <c r="C179">
        <v>1</v>
      </c>
      <c r="D179" s="53">
        <v>46235</v>
      </c>
      <c r="E179" s="53">
        <v>46265</v>
      </c>
      <c r="F179" s="56">
        <v>1</v>
      </c>
      <c r="G179">
        <v>508649.99999999994</v>
      </c>
      <c r="H179">
        <v>11959.2</v>
      </c>
      <c r="I179">
        <v>0</v>
      </c>
      <c r="J179">
        <v>0</v>
      </c>
      <c r="K179">
        <v>520609</v>
      </c>
      <c r="L179">
        <v>520609</v>
      </c>
    </row>
    <row r="180" spans="1:12">
      <c r="A180" t="s">
        <v>89</v>
      </c>
      <c r="B180" t="s">
        <v>327</v>
      </c>
      <c r="C180">
        <v>1</v>
      </c>
      <c r="D180" s="53">
        <v>46235</v>
      </c>
      <c r="E180" s="53">
        <v>46265</v>
      </c>
      <c r="F180" s="56">
        <v>1</v>
      </c>
      <c r="G180">
        <v>423847.99999999994</v>
      </c>
      <c r="H180">
        <v>11959.2</v>
      </c>
      <c r="I180">
        <v>0</v>
      </c>
      <c r="J180">
        <v>0</v>
      </c>
      <c r="K180">
        <v>435807</v>
      </c>
      <c r="L180">
        <v>435807</v>
      </c>
    </row>
    <row r="181" spans="1:12" hidden="1">
      <c r="A181" t="s">
        <v>361</v>
      </c>
      <c r="B181" t="s">
        <v>327</v>
      </c>
      <c r="C181">
        <v>1</v>
      </c>
      <c r="D181" s="53">
        <v>46235</v>
      </c>
      <c r="E181" s="53">
        <v>46265</v>
      </c>
      <c r="F181" s="56">
        <v>1</v>
      </c>
      <c r="G181">
        <v>405382.99999999994</v>
      </c>
      <c r="H181">
        <v>11959.2</v>
      </c>
      <c r="I181">
        <v>0</v>
      </c>
      <c r="J181">
        <v>0</v>
      </c>
      <c r="K181">
        <v>417342</v>
      </c>
      <c r="L181">
        <v>417342</v>
      </c>
    </row>
    <row r="182" spans="1:12" hidden="1">
      <c r="A182" t="s">
        <v>362</v>
      </c>
      <c r="B182" t="s">
        <v>327</v>
      </c>
      <c r="C182">
        <v>1</v>
      </c>
      <c r="D182" s="53">
        <v>46235</v>
      </c>
      <c r="E182" s="53">
        <v>46265</v>
      </c>
      <c r="F182" s="56">
        <v>1</v>
      </c>
      <c r="G182">
        <v>669524.46666666667</v>
      </c>
      <c r="H182">
        <v>0</v>
      </c>
      <c r="I182">
        <v>0</v>
      </c>
      <c r="J182">
        <v>0</v>
      </c>
      <c r="K182">
        <v>669524</v>
      </c>
      <c r="L182">
        <v>669524</v>
      </c>
    </row>
    <row r="183" spans="1:12" hidden="1">
      <c r="A183" t="s">
        <v>118</v>
      </c>
      <c r="B183" t="s">
        <v>327</v>
      </c>
      <c r="C183">
        <v>1</v>
      </c>
      <c r="D183" s="53">
        <v>46235</v>
      </c>
      <c r="E183" s="53">
        <v>46265</v>
      </c>
      <c r="F183" s="56">
        <v>1</v>
      </c>
      <c r="G183">
        <v>294021</v>
      </c>
      <c r="H183">
        <v>4241.7</v>
      </c>
      <c r="I183">
        <v>0</v>
      </c>
      <c r="J183">
        <v>0</v>
      </c>
      <c r="K183">
        <v>298263</v>
      </c>
      <c r="L183">
        <v>298263</v>
      </c>
    </row>
    <row r="184" spans="1:12" hidden="1">
      <c r="A184" t="s">
        <v>363</v>
      </c>
      <c r="B184" t="s">
        <v>327</v>
      </c>
      <c r="C184">
        <v>1</v>
      </c>
      <c r="D184" s="53">
        <v>46235</v>
      </c>
      <c r="E184" s="53">
        <v>46265</v>
      </c>
      <c r="F184" s="56">
        <v>1</v>
      </c>
      <c r="G184">
        <v>303422</v>
      </c>
      <c r="H184">
        <v>4241.7</v>
      </c>
      <c r="I184">
        <v>0</v>
      </c>
      <c r="J184">
        <v>0</v>
      </c>
      <c r="K184">
        <v>307664</v>
      </c>
      <c r="L184">
        <v>307664</v>
      </c>
    </row>
    <row r="185" spans="1:12" ht="15.6" hidden="1">
      <c r="A185" s="61" t="s">
        <v>86</v>
      </c>
      <c r="B185" t="s">
        <v>327</v>
      </c>
      <c r="C185">
        <v>1</v>
      </c>
      <c r="D185" s="53">
        <v>46235</v>
      </c>
      <c r="E185" s="53">
        <v>46265</v>
      </c>
      <c r="F185" s="56">
        <v>1</v>
      </c>
      <c r="G185">
        <v>211550</v>
      </c>
      <c r="H185">
        <v>4237.2</v>
      </c>
      <c r="I185">
        <v>0</v>
      </c>
      <c r="J185">
        <v>0</v>
      </c>
      <c r="K185">
        <v>215787</v>
      </c>
      <c r="L185">
        <v>215787</v>
      </c>
    </row>
    <row r="186" spans="1:12" hidden="1">
      <c r="A186" t="s">
        <v>364</v>
      </c>
      <c r="B186" t="s">
        <v>327</v>
      </c>
      <c r="C186">
        <v>1</v>
      </c>
      <c r="D186" s="53">
        <v>46235</v>
      </c>
      <c r="E186" s="53">
        <v>46265</v>
      </c>
      <c r="F186" s="56">
        <v>1</v>
      </c>
      <c r="G186">
        <v>211550</v>
      </c>
      <c r="H186">
        <v>4237.2</v>
      </c>
      <c r="I186">
        <v>0</v>
      </c>
      <c r="J186">
        <v>0</v>
      </c>
      <c r="K186">
        <v>215787</v>
      </c>
      <c r="L186">
        <v>215787</v>
      </c>
    </row>
    <row r="187" spans="1:12" hidden="1">
      <c r="A187" t="s">
        <v>365</v>
      </c>
      <c r="B187" t="s">
        <v>327</v>
      </c>
      <c r="C187">
        <v>1</v>
      </c>
      <c r="D187" s="53">
        <v>46235</v>
      </c>
      <c r="E187" s="53">
        <v>46265</v>
      </c>
      <c r="F187" s="56">
        <v>1</v>
      </c>
      <c r="G187">
        <v>211550</v>
      </c>
      <c r="H187">
        <v>26932.5</v>
      </c>
      <c r="I187">
        <v>0</v>
      </c>
      <c r="J187">
        <v>0</v>
      </c>
      <c r="K187">
        <v>238483</v>
      </c>
      <c r="L187">
        <v>238483</v>
      </c>
    </row>
    <row r="188" spans="1:12" hidden="1">
      <c r="A188" t="s">
        <v>366</v>
      </c>
      <c r="B188" t="s">
        <v>327</v>
      </c>
      <c r="C188">
        <v>1</v>
      </c>
      <c r="D188" s="53">
        <v>46235</v>
      </c>
      <c r="E188" s="53">
        <v>46265</v>
      </c>
      <c r="F188" s="56">
        <v>1</v>
      </c>
      <c r="G188">
        <v>211550</v>
      </c>
      <c r="H188">
        <v>26932.5</v>
      </c>
      <c r="I188">
        <v>0</v>
      </c>
      <c r="J188">
        <v>0</v>
      </c>
      <c r="K188">
        <v>238483</v>
      </c>
      <c r="L188">
        <v>238483</v>
      </c>
    </row>
    <row r="189" spans="1:12" hidden="1">
      <c r="A189" t="s">
        <v>328</v>
      </c>
      <c r="B189" t="s">
        <v>327</v>
      </c>
      <c r="C189">
        <v>1</v>
      </c>
      <c r="D189" s="53">
        <v>46235</v>
      </c>
      <c r="E189" s="53">
        <v>46265</v>
      </c>
      <c r="F189" s="56">
        <v>1</v>
      </c>
      <c r="G189">
        <v>377634</v>
      </c>
      <c r="H189">
        <v>9720</v>
      </c>
      <c r="I189">
        <v>0</v>
      </c>
      <c r="J189">
        <v>0</v>
      </c>
      <c r="K189">
        <v>387354</v>
      </c>
      <c r="L189">
        <v>387354</v>
      </c>
    </row>
    <row r="190" spans="1:12" hidden="1">
      <c r="A190" t="s">
        <v>180</v>
      </c>
      <c r="B190" t="s">
        <v>327</v>
      </c>
      <c r="C190">
        <v>1</v>
      </c>
      <c r="D190" s="53">
        <v>46235</v>
      </c>
      <c r="E190" s="53">
        <v>46265</v>
      </c>
      <c r="F190" s="56">
        <v>1</v>
      </c>
      <c r="G190">
        <v>286002</v>
      </c>
      <c r="H190">
        <v>9720</v>
      </c>
      <c r="I190">
        <v>0</v>
      </c>
      <c r="J190">
        <v>0</v>
      </c>
      <c r="K190">
        <v>295722</v>
      </c>
      <c r="L190">
        <v>295722</v>
      </c>
    </row>
    <row r="191" spans="1:12" hidden="1">
      <c r="A191" t="s">
        <v>96</v>
      </c>
      <c r="B191" t="s">
        <v>327</v>
      </c>
      <c r="C191">
        <v>1</v>
      </c>
      <c r="D191" s="53">
        <v>46235</v>
      </c>
      <c r="E191" s="53">
        <v>46265</v>
      </c>
      <c r="F191" s="56">
        <v>1</v>
      </c>
      <c r="G191">
        <v>405382.99999999994</v>
      </c>
      <c r="H191">
        <v>11959.2</v>
      </c>
      <c r="I191">
        <v>0</v>
      </c>
      <c r="J191">
        <v>0</v>
      </c>
      <c r="K191">
        <v>417342</v>
      </c>
      <c r="L191">
        <v>417342</v>
      </c>
    </row>
    <row r="192" spans="1:12" hidden="1">
      <c r="A192" t="s">
        <v>196</v>
      </c>
      <c r="B192" t="s">
        <v>327</v>
      </c>
      <c r="C192">
        <v>1</v>
      </c>
      <c r="D192" s="53">
        <v>46235</v>
      </c>
      <c r="E192" s="53">
        <v>46265</v>
      </c>
      <c r="F192" s="56">
        <v>1</v>
      </c>
      <c r="G192">
        <v>355720.74499999994</v>
      </c>
      <c r="H192">
        <v>11971.800000000001</v>
      </c>
      <c r="I192">
        <v>0</v>
      </c>
      <c r="J192">
        <v>0</v>
      </c>
      <c r="K192">
        <v>367693</v>
      </c>
      <c r="L192">
        <v>367693</v>
      </c>
    </row>
    <row r="193" spans="1:12" hidden="1">
      <c r="A193" t="s">
        <v>367</v>
      </c>
      <c r="B193" t="s">
        <v>327</v>
      </c>
      <c r="C193">
        <v>1</v>
      </c>
      <c r="D193" s="53">
        <v>46235</v>
      </c>
      <c r="E193" s="53">
        <v>46265</v>
      </c>
      <c r="F193" s="56">
        <v>1</v>
      </c>
      <c r="G193">
        <v>355721.00000000006</v>
      </c>
      <c r="H193">
        <v>11971.800000000001</v>
      </c>
      <c r="I193">
        <v>0</v>
      </c>
      <c r="J193">
        <v>0</v>
      </c>
      <c r="K193">
        <v>367693</v>
      </c>
      <c r="L193">
        <v>367693</v>
      </c>
    </row>
    <row r="194" spans="1:12" hidden="1">
      <c r="A194" t="s">
        <v>368</v>
      </c>
      <c r="B194" t="s">
        <v>327</v>
      </c>
      <c r="C194">
        <v>1</v>
      </c>
      <c r="D194" s="53">
        <v>46235</v>
      </c>
      <c r="E194" s="53">
        <v>46265</v>
      </c>
      <c r="F194" s="56">
        <v>1</v>
      </c>
      <c r="G194">
        <v>534744</v>
      </c>
      <c r="H194">
        <v>0</v>
      </c>
      <c r="I194">
        <v>0</v>
      </c>
      <c r="J194">
        <v>0</v>
      </c>
      <c r="K194">
        <v>534744</v>
      </c>
      <c r="L194">
        <v>534744</v>
      </c>
    </row>
    <row r="195" spans="1:12" hidden="1">
      <c r="A195" t="s">
        <v>369</v>
      </c>
      <c r="B195" t="s">
        <v>327</v>
      </c>
      <c r="C195">
        <v>1</v>
      </c>
      <c r="D195" s="53">
        <v>46235</v>
      </c>
      <c r="E195" s="53">
        <v>46265</v>
      </c>
      <c r="F195" s="56">
        <v>1</v>
      </c>
      <c r="G195">
        <v>637990.05029069772</v>
      </c>
      <c r="H195">
        <v>0</v>
      </c>
      <c r="I195">
        <v>0</v>
      </c>
      <c r="J195">
        <v>0</v>
      </c>
      <c r="K195">
        <v>637990</v>
      </c>
      <c r="L195">
        <v>637990</v>
      </c>
    </row>
    <row r="196" spans="1:12" hidden="1">
      <c r="A196" t="s">
        <v>370</v>
      </c>
      <c r="B196" t="s">
        <v>327</v>
      </c>
      <c r="C196">
        <v>1</v>
      </c>
      <c r="D196" s="53">
        <v>46235</v>
      </c>
      <c r="E196" s="53">
        <v>46265</v>
      </c>
      <c r="F196" s="56">
        <v>1</v>
      </c>
      <c r="G196">
        <v>445530.31834625325</v>
      </c>
      <c r="H196">
        <v>0</v>
      </c>
      <c r="I196">
        <v>0</v>
      </c>
      <c r="J196">
        <v>0</v>
      </c>
      <c r="K196">
        <v>445530</v>
      </c>
      <c r="L196">
        <v>445530</v>
      </c>
    </row>
    <row r="197" spans="1:12" hidden="1">
      <c r="A197" t="s">
        <v>371</v>
      </c>
      <c r="B197" t="s">
        <v>327</v>
      </c>
      <c r="C197">
        <v>1</v>
      </c>
      <c r="D197" s="53">
        <v>46235</v>
      </c>
      <c r="E197" s="53">
        <v>46265</v>
      </c>
      <c r="F197" s="56">
        <v>1</v>
      </c>
      <c r="G197">
        <v>767840</v>
      </c>
      <c r="H197">
        <v>0</v>
      </c>
      <c r="I197">
        <v>0</v>
      </c>
      <c r="J197">
        <v>0</v>
      </c>
      <c r="K197">
        <v>767840</v>
      </c>
      <c r="L197">
        <v>767840</v>
      </c>
    </row>
    <row r="198" spans="1:12" hidden="1">
      <c r="A198" t="s">
        <v>372</v>
      </c>
      <c r="B198" t="s">
        <v>327</v>
      </c>
      <c r="C198">
        <v>1</v>
      </c>
      <c r="D198" s="53">
        <v>46235</v>
      </c>
      <c r="E198" s="53">
        <v>46265</v>
      </c>
      <c r="F198" s="56">
        <v>1</v>
      </c>
      <c r="G198">
        <v>647461</v>
      </c>
      <c r="H198">
        <v>0</v>
      </c>
      <c r="I198">
        <v>0</v>
      </c>
      <c r="J198">
        <v>0</v>
      </c>
      <c r="K198">
        <v>647461</v>
      </c>
      <c r="L198">
        <v>647461</v>
      </c>
    </row>
    <row r="199" spans="1:12" hidden="1">
      <c r="A199" t="s">
        <v>373</v>
      </c>
      <c r="B199" t="s">
        <v>327</v>
      </c>
      <c r="C199">
        <v>1</v>
      </c>
      <c r="D199" s="53">
        <v>46235</v>
      </c>
      <c r="E199" s="53">
        <v>46265</v>
      </c>
      <c r="F199" s="56">
        <v>1</v>
      </c>
      <c r="G199">
        <v>759778</v>
      </c>
      <c r="H199">
        <v>0</v>
      </c>
      <c r="I199">
        <v>0</v>
      </c>
      <c r="J199">
        <v>0</v>
      </c>
      <c r="K199">
        <v>759778</v>
      </c>
      <c r="L199">
        <v>759778</v>
      </c>
    </row>
    <row r="200" spans="1:12" hidden="1">
      <c r="A200" t="s">
        <v>374</v>
      </c>
      <c r="B200" t="s">
        <v>327</v>
      </c>
      <c r="C200">
        <v>1</v>
      </c>
      <c r="D200" s="53">
        <v>46235</v>
      </c>
      <c r="E200" s="53">
        <v>46265</v>
      </c>
      <c r="F200" s="56">
        <v>1</v>
      </c>
      <c r="G200">
        <v>627929</v>
      </c>
      <c r="H200">
        <v>0</v>
      </c>
      <c r="I200">
        <v>0</v>
      </c>
      <c r="J200">
        <v>0</v>
      </c>
      <c r="K200">
        <v>627929</v>
      </c>
      <c r="L200">
        <v>627929</v>
      </c>
    </row>
    <row r="201" spans="1:12" hidden="1">
      <c r="A201" t="s">
        <v>375</v>
      </c>
      <c r="B201" t="s">
        <v>327</v>
      </c>
      <c r="C201">
        <v>1</v>
      </c>
      <c r="D201" s="53">
        <v>46235</v>
      </c>
      <c r="E201" s="53">
        <v>46265</v>
      </c>
      <c r="F201" s="56">
        <v>1</v>
      </c>
      <c r="G201">
        <v>405382.99999999994</v>
      </c>
      <c r="H201">
        <v>11959.2</v>
      </c>
      <c r="I201">
        <v>0</v>
      </c>
      <c r="J201">
        <v>0</v>
      </c>
      <c r="K201">
        <v>417342</v>
      </c>
      <c r="L201">
        <v>417342</v>
      </c>
    </row>
    <row r="202" spans="1:12" hidden="1">
      <c r="A202" t="s">
        <v>80</v>
      </c>
      <c r="B202" t="s">
        <v>327</v>
      </c>
      <c r="C202">
        <v>1</v>
      </c>
      <c r="D202" s="53">
        <v>46235</v>
      </c>
      <c r="E202" s="53">
        <v>46280</v>
      </c>
      <c r="F202" s="56">
        <v>1.5</v>
      </c>
      <c r="G202">
        <v>608074.5</v>
      </c>
      <c r="H202">
        <v>18603.2</v>
      </c>
      <c r="I202">
        <v>0</v>
      </c>
      <c r="J202">
        <v>0</v>
      </c>
      <c r="K202">
        <v>626678</v>
      </c>
      <c r="L202">
        <v>626678</v>
      </c>
    </row>
    <row r="203" spans="1:12" hidden="1">
      <c r="A203" t="s">
        <v>359</v>
      </c>
      <c r="B203" t="s">
        <v>327</v>
      </c>
      <c r="C203">
        <v>1</v>
      </c>
      <c r="D203" s="53">
        <v>46235</v>
      </c>
      <c r="E203" s="53">
        <v>46280</v>
      </c>
      <c r="F203" s="56">
        <v>1.5</v>
      </c>
      <c r="G203">
        <v>715491.00000000012</v>
      </c>
      <c r="H203">
        <v>18603.2</v>
      </c>
      <c r="I203">
        <v>0</v>
      </c>
      <c r="J203">
        <v>0</v>
      </c>
      <c r="K203">
        <v>734094</v>
      </c>
      <c r="L203">
        <v>734094</v>
      </c>
    </row>
    <row r="204" spans="1:12" hidden="1">
      <c r="A204" t="s">
        <v>360</v>
      </c>
      <c r="B204" t="s">
        <v>327</v>
      </c>
      <c r="C204">
        <v>1</v>
      </c>
      <c r="D204" s="53">
        <v>46235</v>
      </c>
      <c r="E204" s="53">
        <v>46280</v>
      </c>
      <c r="F204" s="56">
        <v>1.5</v>
      </c>
      <c r="G204">
        <v>762975.00000000012</v>
      </c>
      <c r="H204">
        <v>18603.2</v>
      </c>
      <c r="I204">
        <v>0</v>
      </c>
      <c r="J204">
        <v>0</v>
      </c>
      <c r="K204">
        <v>781578</v>
      </c>
      <c r="L204">
        <v>781578</v>
      </c>
    </row>
    <row r="205" spans="1:12">
      <c r="A205" t="s">
        <v>89</v>
      </c>
      <c r="B205" t="s">
        <v>327</v>
      </c>
      <c r="C205">
        <v>1</v>
      </c>
      <c r="D205" s="53">
        <v>46235</v>
      </c>
      <c r="E205" s="53">
        <v>46280</v>
      </c>
      <c r="F205" s="56">
        <v>1.5</v>
      </c>
      <c r="G205">
        <v>635772</v>
      </c>
      <c r="H205">
        <v>18603.2</v>
      </c>
      <c r="I205">
        <v>0</v>
      </c>
      <c r="J205">
        <v>0</v>
      </c>
      <c r="K205">
        <v>654375</v>
      </c>
      <c r="L205">
        <v>654375</v>
      </c>
    </row>
    <row r="206" spans="1:12" hidden="1">
      <c r="A206" t="s">
        <v>361</v>
      </c>
      <c r="B206" t="s">
        <v>327</v>
      </c>
      <c r="C206">
        <v>1</v>
      </c>
      <c r="D206" s="53">
        <v>46235</v>
      </c>
      <c r="E206" s="53">
        <v>46280</v>
      </c>
      <c r="F206" s="56">
        <v>1.5</v>
      </c>
      <c r="G206">
        <v>608074.5</v>
      </c>
      <c r="H206">
        <v>18603.2</v>
      </c>
      <c r="I206">
        <v>0</v>
      </c>
      <c r="J206">
        <v>0</v>
      </c>
      <c r="K206">
        <v>626678</v>
      </c>
      <c r="L206">
        <v>626678</v>
      </c>
    </row>
    <row r="207" spans="1:12" hidden="1">
      <c r="A207" t="s">
        <v>362</v>
      </c>
      <c r="B207" t="s">
        <v>327</v>
      </c>
      <c r="C207">
        <v>1</v>
      </c>
      <c r="D207" s="53">
        <v>46235</v>
      </c>
      <c r="E207" s="53">
        <v>46280</v>
      </c>
      <c r="F207" s="56">
        <v>1.5</v>
      </c>
      <c r="G207">
        <v>1004286.7</v>
      </c>
      <c r="H207">
        <v>0</v>
      </c>
      <c r="I207">
        <v>0</v>
      </c>
      <c r="J207">
        <v>0</v>
      </c>
      <c r="K207">
        <v>1004287</v>
      </c>
      <c r="L207">
        <v>1004287</v>
      </c>
    </row>
    <row r="208" spans="1:12" hidden="1">
      <c r="A208" t="s">
        <v>118</v>
      </c>
      <c r="B208" t="s">
        <v>327</v>
      </c>
      <c r="C208">
        <v>1</v>
      </c>
      <c r="D208" s="53">
        <v>46235</v>
      </c>
      <c r="E208" s="53">
        <v>46280</v>
      </c>
      <c r="F208" s="56">
        <v>1.5</v>
      </c>
      <c r="G208">
        <v>441031.49999999994</v>
      </c>
      <c r="H208">
        <v>6598.2</v>
      </c>
      <c r="I208">
        <v>0</v>
      </c>
      <c r="J208">
        <v>0</v>
      </c>
      <c r="K208">
        <v>447630</v>
      </c>
      <c r="L208">
        <v>447630</v>
      </c>
    </row>
    <row r="209" spans="1:12" hidden="1">
      <c r="A209" t="s">
        <v>363</v>
      </c>
      <c r="B209" t="s">
        <v>327</v>
      </c>
      <c r="C209">
        <v>1</v>
      </c>
      <c r="D209" s="53">
        <v>46235</v>
      </c>
      <c r="E209" s="53">
        <v>46280</v>
      </c>
      <c r="F209" s="56">
        <v>1.5</v>
      </c>
      <c r="G209">
        <v>455132.99999999994</v>
      </c>
      <c r="H209">
        <v>6598.2</v>
      </c>
      <c r="I209">
        <v>0</v>
      </c>
      <c r="J209">
        <v>0</v>
      </c>
      <c r="K209">
        <v>461731</v>
      </c>
      <c r="L209">
        <v>461731</v>
      </c>
    </row>
    <row r="210" spans="1:12" ht="15.6" hidden="1">
      <c r="A210" s="61" t="s">
        <v>86</v>
      </c>
      <c r="B210" t="s">
        <v>327</v>
      </c>
      <c r="C210">
        <v>1</v>
      </c>
      <c r="D210" s="53">
        <v>46235</v>
      </c>
      <c r="E210" s="53">
        <v>46280</v>
      </c>
      <c r="F210" s="56">
        <v>1.5</v>
      </c>
      <c r="G210">
        <v>317324.99999999994</v>
      </c>
      <c r="H210">
        <v>6591.2</v>
      </c>
      <c r="I210">
        <v>0</v>
      </c>
      <c r="J210">
        <v>0</v>
      </c>
      <c r="K210">
        <v>323916</v>
      </c>
      <c r="L210">
        <v>323916</v>
      </c>
    </row>
    <row r="211" spans="1:12" hidden="1">
      <c r="A211" t="s">
        <v>364</v>
      </c>
      <c r="B211" t="s">
        <v>327</v>
      </c>
      <c r="C211">
        <v>1</v>
      </c>
      <c r="D211" s="53">
        <v>46235</v>
      </c>
      <c r="E211" s="53">
        <v>46280</v>
      </c>
      <c r="F211" s="56">
        <v>1.5</v>
      </c>
      <c r="G211">
        <v>317324.99999999994</v>
      </c>
      <c r="H211">
        <v>6591.2</v>
      </c>
      <c r="I211">
        <v>0</v>
      </c>
      <c r="J211">
        <v>0</v>
      </c>
      <c r="K211">
        <v>323916</v>
      </c>
      <c r="L211">
        <v>323916</v>
      </c>
    </row>
    <row r="212" spans="1:12" hidden="1">
      <c r="A212" t="s">
        <v>365</v>
      </c>
      <c r="B212" t="s">
        <v>327</v>
      </c>
      <c r="C212">
        <v>1</v>
      </c>
      <c r="D212" s="53">
        <v>46235</v>
      </c>
      <c r="E212" s="53">
        <v>46280</v>
      </c>
      <c r="F212" s="56">
        <v>1.5</v>
      </c>
      <c r="G212">
        <v>317325</v>
      </c>
      <c r="H212">
        <v>41895</v>
      </c>
      <c r="I212">
        <v>0</v>
      </c>
      <c r="J212">
        <v>0</v>
      </c>
      <c r="K212">
        <v>359220</v>
      </c>
      <c r="L212">
        <v>359220</v>
      </c>
    </row>
    <row r="213" spans="1:12" hidden="1">
      <c r="A213" t="s">
        <v>366</v>
      </c>
      <c r="B213" t="s">
        <v>327</v>
      </c>
      <c r="C213">
        <v>1</v>
      </c>
      <c r="D213" s="53">
        <v>46235</v>
      </c>
      <c r="E213" s="53">
        <v>46280</v>
      </c>
      <c r="F213" s="56">
        <v>1.5</v>
      </c>
      <c r="G213">
        <v>317325</v>
      </c>
      <c r="H213">
        <v>41895</v>
      </c>
      <c r="I213">
        <v>0</v>
      </c>
      <c r="J213">
        <v>0</v>
      </c>
      <c r="K213">
        <v>359220</v>
      </c>
      <c r="L213">
        <v>359220</v>
      </c>
    </row>
    <row r="214" spans="1:12" hidden="1">
      <c r="A214" t="s">
        <v>328</v>
      </c>
      <c r="B214" t="s">
        <v>327</v>
      </c>
      <c r="C214">
        <v>1</v>
      </c>
      <c r="D214" s="53">
        <v>46235</v>
      </c>
      <c r="E214" s="53">
        <v>46280</v>
      </c>
      <c r="F214" s="56">
        <v>1.5</v>
      </c>
      <c r="G214">
        <v>566451</v>
      </c>
      <c r="H214">
        <v>15120</v>
      </c>
      <c r="I214">
        <v>0</v>
      </c>
      <c r="J214">
        <v>0</v>
      </c>
      <c r="K214">
        <v>581571</v>
      </c>
      <c r="L214">
        <v>581571</v>
      </c>
    </row>
    <row r="215" spans="1:12" hidden="1">
      <c r="A215" t="s">
        <v>180</v>
      </c>
      <c r="B215" t="s">
        <v>327</v>
      </c>
      <c r="C215">
        <v>1</v>
      </c>
      <c r="D215" s="53">
        <v>46235</v>
      </c>
      <c r="E215" s="53">
        <v>46280</v>
      </c>
      <c r="F215" s="56">
        <v>1.5</v>
      </c>
      <c r="G215">
        <v>429003</v>
      </c>
      <c r="H215">
        <v>15120</v>
      </c>
      <c r="I215">
        <v>0</v>
      </c>
      <c r="J215">
        <v>0</v>
      </c>
      <c r="K215">
        <v>444123</v>
      </c>
      <c r="L215">
        <v>444123</v>
      </c>
    </row>
    <row r="216" spans="1:12" hidden="1">
      <c r="A216" t="s">
        <v>96</v>
      </c>
      <c r="B216" t="s">
        <v>327</v>
      </c>
      <c r="C216">
        <v>1</v>
      </c>
      <c r="D216" s="53">
        <v>46235</v>
      </c>
      <c r="E216" s="53">
        <v>46280</v>
      </c>
      <c r="F216" s="56">
        <v>1.5</v>
      </c>
      <c r="G216">
        <v>608074.5</v>
      </c>
      <c r="H216">
        <v>18603.2</v>
      </c>
      <c r="I216">
        <v>0</v>
      </c>
      <c r="J216">
        <v>0</v>
      </c>
      <c r="K216">
        <v>626678</v>
      </c>
      <c r="L216">
        <v>626678</v>
      </c>
    </row>
    <row r="217" spans="1:12" hidden="1">
      <c r="A217" t="s">
        <v>196</v>
      </c>
      <c r="B217" t="s">
        <v>327</v>
      </c>
      <c r="C217">
        <v>1</v>
      </c>
      <c r="D217" s="53">
        <v>46235</v>
      </c>
      <c r="E217" s="53">
        <v>46280</v>
      </c>
      <c r="F217" s="56">
        <v>1.5</v>
      </c>
      <c r="G217">
        <v>533581.11749999993</v>
      </c>
      <c r="H217">
        <v>18622.800000000003</v>
      </c>
      <c r="I217">
        <v>0</v>
      </c>
      <c r="J217">
        <v>0</v>
      </c>
      <c r="K217">
        <v>552204</v>
      </c>
      <c r="L217">
        <v>552204</v>
      </c>
    </row>
    <row r="218" spans="1:12" hidden="1">
      <c r="A218" t="s">
        <v>367</v>
      </c>
      <c r="B218" t="s">
        <v>327</v>
      </c>
      <c r="C218">
        <v>1</v>
      </c>
      <c r="D218" s="53">
        <v>46235</v>
      </c>
      <c r="E218" s="53">
        <v>46280</v>
      </c>
      <c r="F218" s="56">
        <v>1.5</v>
      </c>
      <c r="G218">
        <v>533581.5</v>
      </c>
      <c r="H218">
        <v>18622.800000000003</v>
      </c>
      <c r="I218">
        <v>0</v>
      </c>
      <c r="J218">
        <v>0</v>
      </c>
      <c r="K218">
        <v>552204</v>
      </c>
      <c r="L218">
        <v>552204</v>
      </c>
    </row>
    <row r="219" spans="1:12" hidden="1">
      <c r="A219" t="s">
        <v>368</v>
      </c>
      <c r="B219" t="s">
        <v>327</v>
      </c>
      <c r="C219">
        <v>1</v>
      </c>
      <c r="D219" s="53">
        <v>46235</v>
      </c>
      <c r="E219" s="53">
        <v>46280</v>
      </c>
      <c r="F219" s="56">
        <v>1.5</v>
      </c>
      <c r="G219">
        <v>802116</v>
      </c>
      <c r="H219">
        <v>0</v>
      </c>
      <c r="I219">
        <v>0</v>
      </c>
      <c r="J219">
        <v>0</v>
      </c>
      <c r="K219">
        <v>802116</v>
      </c>
      <c r="L219">
        <v>802116</v>
      </c>
    </row>
    <row r="220" spans="1:12" hidden="1">
      <c r="A220" t="s">
        <v>369</v>
      </c>
      <c r="B220" t="s">
        <v>327</v>
      </c>
      <c r="C220">
        <v>1</v>
      </c>
      <c r="D220" s="53">
        <v>46235</v>
      </c>
      <c r="E220" s="53">
        <v>46280</v>
      </c>
      <c r="F220" s="56">
        <v>1.5</v>
      </c>
      <c r="G220">
        <v>956985.07543604658</v>
      </c>
      <c r="H220">
        <v>0</v>
      </c>
      <c r="I220">
        <v>0</v>
      </c>
      <c r="J220">
        <v>0</v>
      </c>
      <c r="K220">
        <v>956985</v>
      </c>
      <c r="L220">
        <v>956985</v>
      </c>
    </row>
    <row r="221" spans="1:12" hidden="1">
      <c r="A221" t="s">
        <v>370</v>
      </c>
      <c r="B221" t="s">
        <v>327</v>
      </c>
      <c r="C221">
        <v>1</v>
      </c>
      <c r="D221" s="53">
        <v>46235</v>
      </c>
      <c r="E221" s="53">
        <v>46280</v>
      </c>
      <c r="F221" s="56">
        <v>1.5</v>
      </c>
      <c r="G221">
        <v>668295.47751937993</v>
      </c>
      <c r="H221">
        <v>0</v>
      </c>
      <c r="I221">
        <v>0</v>
      </c>
      <c r="J221">
        <v>0</v>
      </c>
      <c r="K221">
        <v>668295</v>
      </c>
      <c r="L221">
        <v>668295</v>
      </c>
    </row>
    <row r="222" spans="1:12" hidden="1">
      <c r="A222" t="s">
        <v>371</v>
      </c>
      <c r="B222" t="s">
        <v>327</v>
      </c>
      <c r="C222">
        <v>1</v>
      </c>
      <c r="D222" s="53">
        <v>46235</v>
      </c>
      <c r="E222" s="53">
        <v>46280</v>
      </c>
      <c r="F222" s="56">
        <v>1.5</v>
      </c>
      <c r="G222">
        <v>1151760</v>
      </c>
      <c r="H222">
        <v>0</v>
      </c>
      <c r="I222">
        <v>0</v>
      </c>
      <c r="J222">
        <v>0</v>
      </c>
      <c r="K222">
        <v>1151760</v>
      </c>
      <c r="L222">
        <v>1151760</v>
      </c>
    </row>
    <row r="223" spans="1:12" hidden="1">
      <c r="A223" t="s">
        <v>372</v>
      </c>
      <c r="B223" t="s">
        <v>327</v>
      </c>
      <c r="C223">
        <v>1</v>
      </c>
      <c r="D223" s="53">
        <v>46235</v>
      </c>
      <c r="E223" s="53">
        <v>46280</v>
      </c>
      <c r="F223" s="56">
        <v>1.5</v>
      </c>
      <c r="G223">
        <v>971191.5</v>
      </c>
      <c r="H223">
        <v>0</v>
      </c>
      <c r="I223">
        <v>0</v>
      </c>
      <c r="J223">
        <v>0</v>
      </c>
      <c r="K223">
        <v>971192</v>
      </c>
      <c r="L223">
        <v>971192</v>
      </c>
    </row>
    <row r="224" spans="1:12" hidden="1">
      <c r="A224" t="s">
        <v>373</v>
      </c>
      <c r="B224" t="s">
        <v>327</v>
      </c>
      <c r="C224">
        <v>1</v>
      </c>
      <c r="D224" s="53">
        <v>46235</v>
      </c>
      <c r="E224" s="53">
        <v>46280</v>
      </c>
      <c r="F224" s="56">
        <v>1.5</v>
      </c>
      <c r="G224">
        <v>1139667</v>
      </c>
      <c r="H224">
        <v>0</v>
      </c>
      <c r="I224">
        <v>0</v>
      </c>
      <c r="J224">
        <v>0</v>
      </c>
      <c r="K224">
        <v>1139667</v>
      </c>
      <c r="L224">
        <v>1139667</v>
      </c>
    </row>
    <row r="225" spans="1:12" hidden="1">
      <c r="A225" t="s">
        <v>374</v>
      </c>
      <c r="B225" t="s">
        <v>327</v>
      </c>
      <c r="C225">
        <v>1</v>
      </c>
      <c r="D225" s="53">
        <v>46235</v>
      </c>
      <c r="E225" s="53">
        <v>46280</v>
      </c>
      <c r="F225" s="56">
        <v>1.5</v>
      </c>
      <c r="G225">
        <v>941893.5</v>
      </c>
      <c r="H225">
        <v>0</v>
      </c>
      <c r="I225">
        <v>0</v>
      </c>
      <c r="J225">
        <v>0</v>
      </c>
      <c r="K225">
        <v>941894</v>
      </c>
      <c r="L225">
        <v>941894</v>
      </c>
    </row>
    <row r="226" spans="1:12" hidden="1">
      <c r="A226" t="s">
        <v>375</v>
      </c>
      <c r="B226" t="s">
        <v>327</v>
      </c>
      <c r="C226">
        <v>1</v>
      </c>
      <c r="D226" s="53">
        <v>46235</v>
      </c>
      <c r="E226" s="53">
        <v>46280</v>
      </c>
      <c r="F226" s="56">
        <v>1.5</v>
      </c>
      <c r="G226">
        <v>608074.5</v>
      </c>
      <c r="H226">
        <v>18603.2</v>
      </c>
      <c r="I226">
        <v>0</v>
      </c>
      <c r="J226">
        <v>0</v>
      </c>
      <c r="K226">
        <v>626678</v>
      </c>
      <c r="L226">
        <v>626678</v>
      </c>
    </row>
    <row r="227" spans="1:12" hidden="1">
      <c r="A227" t="s">
        <v>80</v>
      </c>
      <c r="B227" t="s">
        <v>327</v>
      </c>
      <c r="C227">
        <v>1</v>
      </c>
      <c r="D227" s="53">
        <v>46235</v>
      </c>
      <c r="E227" s="53">
        <v>46295</v>
      </c>
      <c r="F227" s="56">
        <v>2</v>
      </c>
      <c r="G227">
        <v>810766</v>
      </c>
      <c r="H227">
        <v>25911.600000000002</v>
      </c>
      <c r="I227">
        <v>0</v>
      </c>
      <c r="J227">
        <v>0</v>
      </c>
      <c r="K227">
        <v>836678</v>
      </c>
      <c r="L227">
        <v>836678</v>
      </c>
    </row>
    <row r="228" spans="1:12" hidden="1">
      <c r="A228" t="s">
        <v>359</v>
      </c>
      <c r="B228" t="s">
        <v>327</v>
      </c>
      <c r="C228">
        <v>1</v>
      </c>
      <c r="D228" s="53">
        <v>46235</v>
      </c>
      <c r="E228" s="53">
        <v>46295</v>
      </c>
      <c r="F228" s="56">
        <v>2</v>
      </c>
      <c r="G228">
        <v>953988.00000000012</v>
      </c>
      <c r="H228">
        <v>25911.600000000002</v>
      </c>
      <c r="I228">
        <v>0</v>
      </c>
      <c r="J228">
        <v>0</v>
      </c>
      <c r="K228">
        <v>979900</v>
      </c>
      <c r="L228">
        <v>979900</v>
      </c>
    </row>
    <row r="229" spans="1:12" hidden="1">
      <c r="A229" t="s">
        <v>360</v>
      </c>
      <c r="B229" t="s">
        <v>327</v>
      </c>
      <c r="C229">
        <v>1</v>
      </c>
      <c r="D229" s="53">
        <v>46235</v>
      </c>
      <c r="E229" s="53">
        <v>46295</v>
      </c>
      <c r="F229" s="56">
        <v>2</v>
      </c>
      <c r="G229">
        <v>1017300.0000000001</v>
      </c>
      <c r="H229">
        <v>25911.600000000002</v>
      </c>
      <c r="I229">
        <v>0</v>
      </c>
      <c r="J229">
        <v>0</v>
      </c>
      <c r="K229">
        <v>1043212</v>
      </c>
      <c r="L229">
        <v>1043212</v>
      </c>
    </row>
    <row r="230" spans="1:12">
      <c r="A230" t="s">
        <v>89</v>
      </c>
      <c r="B230" t="s">
        <v>327</v>
      </c>
      <c r="C230">
        <v>1</v>
      </c>
      <c r="D230" s="53">
        <v>46235</v>
      </c>
      <c r="E230" s="53">
        <v>46295</v>
      </c>
      <c r="F230" s="56">
        <v>2</v>
      </c>
      <c r="G230">
        <v>847696</v>
      </c>
      <c r="H230">
        <v>25911.600000000002</v>
      </c>
      <c r="I230">
        <v>0</v>
      </c>
      <c r="J230">
        <v>0</v>
      </c>
      <c r="K230">
        <v>873608</v>
      </c>
      <c r="L230">
        <v>873608</v>
      </c>
    </row>
    <row r="231" spans="1:12" hidden="1">
      <c r="A231" t="s">
        <v>361</v>
      </c>
      <c r="B231" t="s">
        <v>327</v>
      </c>
      <c r="C231">
        <v>1</v>
      </c>
      <c r="D231" s="53">
        <v>46235</v>
      </c>
      <c r="E231" s="53">
        <v>46295</v>
      </c>
      <c r="F231" s="56">
        <v>2</v>
      </c>
      <c r="G231">
        <v>810766</v>
      </c>
      <c r="H231">
        <v>25911.600000000002</v>
      </c>
      <c r="I231">
        <v>0</v>
      </c>
      <c r="J231">
        <v>0</v>
      </c>
      <c r="K231">
        <v>836678</v>
      </c>
      <c r="L231">
        <v>836678</v>
      </c>
    </row>
    <row r="232" spans="1:12" hidden="1">
      <c r="A232" t="s">
        <v>362</v>
      </c>
      <c r="B232" t="s">
        <v>327</v>
      </c>
      <c r="C232">
        <v>1</v>
      </c>
      <c r="D232" s="53">
        <v>46235</v>
      </c>
      <c r="E232" s="53">
        <v>46295</v>
      </c>
      <c r="F232" s="56">
        <v>2</v>
      </c>
      <c r="G232">
        <v>1339048.9333333333</v>
      </c>
      <c r="H232">
        <v>0</v>
      </c>
      <c r="I232">
        <v>0</v>
      </c>
      <c r="J232">
        <v>0</v>
      </c>
      <c r="K232">
        <v>1339049</v>
      </c>
      <c r="L232">
        <v>1339049</v>
      </c>
    </row>
    <row r="233" spans="1:12" hidden="1">
      <c r="A233" t="s">
        <v>118</v>
      </c>
      <c r="B233" t="s">
        <v>327</v>
      </c>
      <c r="C233">
        <v>1</v>
      </c>
      <c r="D233" s="53">
        <v>46235</v>
      </c>
      <c r="E233" s="53">
        <v>46295</v>
      </c>
      <c r="F233" s="56">
        <v>2</v>
      </c>
      <c r="G233">
        <v>588042.00000000012</v>
      </c>
      <c r="H233">
        <v>9190.35</v>
      </c>
      <c r="I233">
        <v>0</v>
      </c>
      <c r="J233">
        <v>0</v>
      </c>
      <c r="K233">
        <v>597232</v>
      </c>
      <c r="L233">
        <v>597232</v>
      </c>
    </row>
    <row r="234" spans="1:12" hidden="1">
      <c r="A234" t="s">
        <v>363</v>
      </c>
      <c r="B234" t="s">
        <v>327</v>
      </c>
      <c r="C234">
        <v>1</v>
      </c>
      <c r="D234" s="53">
        <v>46235</v>
      </c>
      <c r="E234" s="53">
        <v>46295</v>
      </c>
      <c r="F234" s="56">
        <v>2</v>
      </c>
      <c r="G234">
        <v>606844.00000000012</v>
      </c>
      <c r="H234">
        <v>9190.35</v>
      </c>
      <c r="I234">
        <v>0</v>
      </c>
      <c r="J234">
        <v>0</v>
      </c>
      <c r="K234">
        <v>616034</v>
      </c>
      <c r="L234">
        <v>616034</v>
      </c>
    </row>
    <row r="235" spans="1:12" ht="15.6" hidden="1">
      <c r="A235" s="61" t="s">
        <v>86</v>
      </c>
      <c r="B235" t="s">
        <v>327</v>
      </c>
      <c r="C235">
        <v>1</v>
      </c>
      <c r="D235" s="53">
        <v>46235</v>
      </c>
      <c r="E235" s="53">
        <v>46295</v>
      </c>
      <c r="F235" s="56">
        <v>2</v>
      </c>
      <c r="G235">
        <v>423100.00000000012</v>
      </c>
      <c r="H235">
        <v>9180.6</v>
      </c>
      <c r="I235">
        <v>0</v>
      </c>
      <c r="J235">
        <v>0</v>
      </c>
      <c r="K235">
        <v>432281</v>
      </c>
      <c r="L235">
        <v>432281</v>
      </c>
    </row>
    <row r="236" spans="1:12" hidden="1">
      <c r="A236" t="s">
        <v>364</v>
      </c>
      <c r="B236" t="s">
        <v>327</v>
      </c>
      <c r="C236">
        <v>1</v>
      </c>
      <c r="D236" s="53">
        <v>46235</v>
      </c>
      <c r="E236" s="53">
        <v>46295</v>
      </c>
      <c r="F236" s="56">
        <v>2</v>
      </c>
      <c r="G236">
        <v>423100.00000000012</v>
      </c>
      <c r="H236">
        <v>9180.6</v>
      </c>
      <c r="I236">
        <v>0</v>
      </c>
      <c r="J236">
        <v>0</v>
      </c>
      <c r="K236">
        <v>432281</v>
      </c>
      <c r="L236">
        <v>432281</v>
      </c>
    </row>
    <row r="237" spans="1:12" hidden="1">
      <c r="A237" t="s">
        <v>365</v>
      </c>
      <c r="B237" t="s">
        <v>327</v>
      </c>
      <c r="C237">
        <v>1</v>
      </c>
      <c r="D237" s="53">
        <v>46235</v>
      </c>
      <c r="E237" s="53">
        <v>46295</v>
      </c>
      <c r="F237" s="56">
        <v>2</v>
      </c>
      <c r="G237">
        <v>423100</v>
      </c>
      <c r="H237">
        <v>58353.75</v>
      </c>
      <c r="I237">
        <v>0</v>
      </c>
      <c r="J237">
        <v>0</v>
      </c>
      <c r="K237">
        <v>481454</v>
      </c>
      <c r="L237">
        <v>481454</v>
      </c>
    </row>
    <row r="238" spans="1:12" hidden="1">
      <c r="A238" t="s">
        <v>366</v>
      </c>
      <c r="B238" t="s">
        <v>327</v>
      </c>
      <c r="C238">
        <v>1</v>
      </c>
      <c r="D238" s="53">
        <v>46235</v>
      </c>
      <c r="E238" s="53">
        <v>46295</v>
      </c>
      <c r="F238" s="56">
        <v>2</v>
      </c>
      <c r="G238">
        <v>423100</v>
      </c>
      <c r="H238">
        <v>58353.75</v>
      </c>
      <c r="I238">
        <v>0</v>
      </c>
      <c r="J238">
        <v>0</v>
      </c>
      <c r="K238">
        <v>481454</v>
      </c>
      <c r="L238">
        <v>481454</v>
      </c>
    </row>
    <row r="239" spans="1:12" hidden="1">
      <c r="A239" t="s">
        <v>328</v>
      </c>
      <c r="B239" t="s">
        <v>327</v>
      </c>
      <c r="C239">
        <v>1</v>
      </c>
      <c r="D239" s="53">
        <v>46235</v>
      </c>
      <c r="E239" s="53">
        <v>46295</v>
      </c>
      <c r="F239" s="56">
        <v>2</v>
      </c>
      <c r="G239">
        <v>755267.99999999977</v>
      </c>
      <c r="H239">
        <v>21060</v>
      </c>
      <c r="I239">
        <v>0</v>
      </c>
      <c r="J239">
        <v>0</v>
      </c>
      <c r="K239">
        <v>776328</v>
      </c>
      <c r="L239">
        <v>776328</v>
      </c>
    </row>
    <row r="240" spans="1:12" hidden="1">
      <c r="A240" t="s">
        <v>180</v>
      </c>
      <c r="B240" t="s">
        <v>327</v>
      </c>
      <c r="C240">
        <v>1</v>
      </c>
      <c r="D240" s="53">
        <v>46235</v>
      </c>
      <c r="E240" s="53">
        <v>46295</v>
      </c>
      <c r="F240" s="56">
        <v>2</v>
      </c>
      <c r="G240">
        <v>572004</v>
      </c>
      <c r="H240">
        <v>21060</v>
      </c>
      <c r="I240">
        <v>0</v>
      </c>
      <c r="J240">
        <v>0</v>
      </c>
      <c r="K240">
        <v>593064</v>
      </c>
      <c r="L240">
        <v>593064</v>
      </c>
    </row>
    <row r="241" spans="1:12" hidden="1">
      <c r="A241" t="s">
        <v>96</v>
      </c>
      <c r="B241" t="s">
        <v>327</v>
      </c>
      <c r="C241">
        <v>1</v>
      </c>
      <c r="D241" s="53">
        <v>46235</v>
      </c>
      <c r="E241" s="53">
        <v>46295</v>
      </c>
      <c r="F241" s="56">
        <v>2</v>
      </c>
      <c r="G241">
        <v>810766</v>
      </c>
      <c r="H241">
        <v>25911.600000000002</v>
      </c>
      <c r="I241">
        <v>0</v>
      </c>
      <c r="J241">
        <v>0</v>
      </c>
      <c r="K241">
        <v>836678</v>
      </c>
      <c r="L241">
        <v>836678</v>
      </c>
    </row>
    <row r="242" spans="1:12" hidden="1">
      <c r="A242" t="s">
        <v>196</v>
      </c>
      <c r="B242" t="s">
        <v>327</v>
      </c>
      <c r="C242">
        <v>1</v>
      </c>
      <c r="D242" s="53">
        <v>46235</v>
      </c>
      <c r="E242" s="53">
        <v>46295</v>
      </c>
      <c r="F242" s="56">
        <v>2</v>
      </c>
      <c r="G242">
        <v>711441.48999999987</v>
      </c>
      <c r="H242">
        <v>25938.9</v>
      </c>
      <c r="I242">
        <v>0</v>
      </c>
      <c r="J242">
        <v>0</v>
      </c>
      <c r="K242">
        <v>737380</v>
      </c>
      <c r="L242">
        <v>737380</v>
      </c>
    </row>
    <row r="243" spans="1:12" hidden="1">
      <c r="A243" t="s">
        <v>367</v>
      </c>
      <c r="B243" t="s">
        <v>327</v>
      </c>
      <c r="C243">
        <v>1</v>
      </c>
      <c r="D243" s="53">
        <v>46235</v>
      </c>
      <c r="E243" s="53">
        <v>46295</v>
      </c>
      <c r="F243" s="56">
        <v>2</v>
      </c>
      <c r="G243">
        <v>711442.00000000012</v>
      </c>
      <c r="H243">
        <v>25938.9</v>
      </c>
      <c r="I243">
        <v>0</v>
      </c>
      <c r="J243">
        <v>0</v>
      </c>
      <c r="K243">
        <v>737381</v>
      </c>
      <c r="L243">
        <v>737381</v>
      </c>
    </row>
    <row r="244" spans="1:12" hidden="1">
      <c r="A244" t="s">
        <v>368</v>
      </c>
      <c r="B244" t="s">
        <v>327</v>
      </c>
      <c r="C244">
        <v>1</v>
      </c>
      <c r="D244" s="53">
        <v>46235</v>
      </c>
      <c r="E244" s="53">
        <v>46295</v>
      </c>
      <c r="F244" s="56">
        <v>2</v>
      </c>
      <c r="G244">
        <v>1069488</v>
      </c>
      <c r="H244">
        <v>0</v>
      </c>
      <c r="I244">
        <v>0</v>
      </c>
      <c r="J244">
        <v>0</v>
      </c>
      <c r="K244">
        <v>1069488</v>
      </c>
      <c r="L244">
        <v>1069488</v>
      </c>
    </row>
    <row r="245" spans="1:12" hidden="1">
      <c r="A245" t="s">
        <v>369</v>
      </c>
      <c r="B245" t="s">
        <v>327</v>
      </c>
      <c r="C245">
        <v>1</v>
      </c>
      <c r="D245" s="53">
        <v>46235</v>
      </c>
      <c r="E245" s="53">
        <v>46295</v>
      </c>
      <c r="F245" s="56">
        <v>2</v>
      </c>
      <c r="G245">
        <v>1275980.1005813954</v>
      </c>
      <c r="H245">
        <v>0</v>
      </c>
      <c r="I245">
        <v>0</v>
      </c>
      <c r="J245">
        <v>0</v>
      </c>
      <c r="K245">
        <v>1275980</v>
      </c>
      <c r="L245">
        <v>1275980</v>
      </c>
    </row>
    <row r="246" spans="1:12" hidden="1">
      <c r="A246" t="s">
        <v>370</v>
      </c>
      <c r="B246" t="s">
        <v>327</v>
      </c>
      <c r="C246">
        <v>1</v>
      </c>
      <c r="D246" s="53">
        <v>46235</v>
      </c>
      <c r="E246" s="53">
        <v>46295</v>
      </c>
      <c r="F246" s="56">
        <v>2</v>
      </c>
      <c r="G246">
        <v>891060.63669250649</v>
      </c>
      <c r="H246">
        <v>0</v>
      </c>
      <c r="I246">
        <v>0</v>
      </c>
      <c r="J246">
        <v>0</v>
      </c>
      <c r="K246">
        <v>891061</v>
      </c>
      <c r="L246">
        <v>891061</v>
      </c>
    </row>
    <row r="247" spans="1:12" hidden="1">
      <c r="A247" t="s">
        <v>371</v>
      </c>
      <c r="B247" t="s">
        <v>327</v>
      </c>
      <c r="C247">
        <v>1</v>
      </c>
      <c r="D247" s="53">
        <v>46235</v>
      </c>
      <c r="E247" s="53">
        <v>46295</v>
      </c>
      <c r="F247" s="56">
        <v>2</v>
      </c>
      <c r="G247">
        <v>1535680</v>
      </c>
      <c r="H247">
        <v>0</v>
      </c>
      <c r="I247">
        <v>0</v>
      </c>
      <c r="J247">
        <v>0</v>
      </c>
      <c r="K247">
        <v>1535680</v>
      </c>
      <c r="L247">
        <v>1535680</v>
      </c>
    </row>
    <row r="248" spans="1:12" hidden="1">
      <c r="A248" t="s">
        <v>372</v>
      </c>
      <c r="B248" t="s">
        <v>327</v>
      </c>
      <c r="C248">
        <v>1</v>
      </c>
      <c r="D248" s="53">
        <v>46235</v>
      </c>
      <c r="E248" s="53">
        <v>46295</v>
      </c>
      <c r="F248" s="56">
        <v>2</v>
      </c>
      <c r="G248">
        <v>1294922</v>
      </c>
      <c r="H248">
        <v>0</v>
      </c>
      <c r="I248">
        <v>0</v>
      </c>
      <c r="J248">
        <v>0</v>
      </c>
      <c r="K248">
        <v>1294922</v>
      </c>
      <c r="L248">
        <v>1294922</v>
      </c>
    </row>
    <row r="249" spans="1:12" hidden="1">
      <c r="A249" t="s">
        <v>373</v>
      </c>
      <c r="B249" t="s">
        <v>327</v>
      </c>
      <c r="C249">
        <v>1</v>
      </c>
      <c r="D249" s="53">
        <v>46235</v>
      </c>
      <c r="E249" s="53">
        <v>46295</v>
      </c>
      <c r="F249" s="56">
        <v>2</v>
      </c>
      <c r="G249">
        <v>1519556</v>
      </c>
      <c r="H249">
        <v>0</v>
      </c>
      <c r="I249">
        <v>0</v>
      </c>
      <c r="J249">
        <v>0</v>
      </c>
      <c r="K249">
        <v>1519556</v>
      </c>
      <c r="L249">
        <v>1519556</v>
      </c>
    </row>
    <row r="250" spans="1:12" hidden="1">
      <c r="A250" t="s">
        <v>374</v>
      </c>
      <c r="B250" t="s">
        <v>327</v>
      </c>
      <c r="C250">
        <v>1</v>
      </c>
      <c r="D250" s="53">
        <v>46235</v>
      </c>
      <c r="E250" s="53">
        <v>46295</v>
      </c>
      <c r="F250" s="56">
        <v>2</v>
      </c>
      <c r="G250">
        <v>1255858</v>
      </c>
      <c r="H250">
        <v>0</v>
      </c>
      <c r="I250">
        <v>0</v>
      </c>
      <c r="J250">
        <v>0</v>
      </c>
      <c r="K250">
        <v>1255858</v>
      </c>
      <c r="L250">
        <v>1255858</v>
      </c>
    </row>
    <row r="251" spans="1:12" hidden="1">
      <c r="A251" t="s">
        <v>375</v>
      </c>
      <c r="B251" t="s">
        <v>327</v>
      </c>
      <c r="C251">
        <v>1</v>
      </c>
      <c r="D251" s="53">
        <v>46235</v>
      </c>
      <c r="E251" s="53">
        <v>46295</v>
      </c>
      <c r="F251" s="56">
        <v>2</v>
      </c>
      <c r="G251">
        <v>810766</v>
      </c>
      <c r="H251">
        <v>25911.600000000002</v>
      </c>
      <c r="I251">
        <v>0</v>
      </c>
      <c r="J251">
        <v>0</v>
      </c>
      <c r="K251">
        <v>836678</v>
      </c>
      <c r="L251">
        <v>836678</v>
      </c>
    </row>
    <row r="252" spans="1:12" hidden="1">
      <c r="A252" t="s">
        <v>80</v>
      </c>
      <c r="B252" t="s">
        <v>327</v>
      </c>
      <c r="C252">
        <v>1</v>
      </c>
      <c r="D252" s="53">
        <v>46235</v>
      </c>
      <c r="E252" s="53">
        <v>46310</v>
      </c>
      <c r="F252" s="56">
        <v>2.5</v>
      </c>
      <c r="G252">
        <v>1013457.5</v>
      </c>
      <c r="H252">
        <v>28569.200000000004</v>
      </c>
      <c r="I252">
        <v>0</v>
      </c>
      <c r="J252">
        <v>0</v>
      </c>
      <c r="K252">
        <v>1042027</v>
      </c>
      <c r="L252">
        <v>1042027</v>
      </c>
    </row>
    <row r="253" spans="1:12" hidden="1">
      <c r="A253" t="s">
        <v>359</v>
      </c>
      <c r="B253" t="s">
        <v>327</v>
      </c>
      <c r="C253">
        <v>1</v>
      </c>
      <c r="D253" s="53">
        <v>46235</v>
      </c>
      <c r="E253" s="53">
        <v>46310</v>
      </c>
      <c r="F253" s="56">
        <v>2.5</v>
      </c>
      <c r="G253">
        <v>1192485.0000000002</v>
      </c>
      <c r="H253">
        <v>28569.200000000004</v>
      </c>
      <c r="I253">
        <v>0</v>
      </c>
      <c r="J253">
        <v>0</v>
      </c>
      <c r="K253">
        <v>1221054</v>
      </c>
      <c r="L253">
        <v>1221054</v>
      </c>
    </row>
    <row r="254" spans="1:12" hidden="1">
      <c r="A254" t="s">
        <v>360</v>
      </c>
      <c r="B254" t="s">
        <v>327</v>
      </c>
      <c r="C254">
        <v>1</v>
      </c>
      <c r="D254" s="53">
        <v>46235</v>
      </c>
      <c r="E254" s="53">
        <v>46310</v>
      </c>
      <c r="F254" s="56">
        <v>2.5</v>
      </c>
      <c r="G254">
        <v>1271625.0000000002</v>
      </c>
      <c r="H254">
        <v>28569.200000000004</v>
      </c>
      <c r="I254">
        <v>0</v>
      </c>
      <c r="J254">
        <v>0</v>
      </c>
      <c r="K254">
        <v>1300194</v>
      </c>
      <c r="L254">
        <v>1300194</v>
      </c>
    </row>
    <row r="255" spans="1:12">
      <c r="A255" t="s">
        <v>89</v>
      </c>
      <c r="B255" t="s">
        <v>327</v>
      </c>
      <c r="C255">
        <v>1</v>
      </c>
      <c r="D255" s="53">
        <v>46235</v>
      </c>
      <c r="E255" s="53">
        <v>46310</v>
      </c>
      <c r="F255" s="56">
        <v>2.5</v>
      </c>
      <c r="G255">
        <v>1059620</v>
      </c>
      <c r="H255">
        <v>28569.200000000004</v>
      </c>
      <c r="I255">
        <v>0</v>
      </c>
      <c r="J255">
        <v>0</v>
      </c>
      <c r="K255">
        <v>1088189</v>
      </c>
      <c r="L255">
        <v>1088189</v>
      </c>
    </row>
    <row r="256" spans="1:12" hidden="1">
      <c r="A256" t="s">
        <v>361</v>
      </c>
      <c r="B256" t="s">
        <v>327</v>
      </c>
      <c r="C256">
        <v>1</v>
      </c>
      <c r="D256" s="53">
        <v>46235</v>
      </c>
      <c r="E256" s="53">
        <v>46310</v>
      </c>
      <c r="F256" s="56">
        <v>2.5</v>
      </c>
      <c r="G256">
        <v>1013457.5</v>
      </c>
      <c r="H256">
        <v>28569.200000000004</v>
      </c>
      <c r="I256">
        <v>0</v>
      </c>
      <c r="J256">
        <v>0</v>
      </c>
      <c r="K256">
        <v>1042027</v>
      </c>
      <c r="L256">
        <v>1042027</v>
      </c>
    </row>
    <row r="257" spans="1:12" hidden="1">
      <c r="A257" t="s">
        <v>362</v>
      </c>
      <c r="B257" t="s">
        <v>327</v>
      </c>
      <c r="C257">
        <v>1</v>
      </c>
      <c r="D257" s="53">
        <v>46235</v>
      </c>
      <c r="E257" s="53">
        <v>46310</v>
      </c>
      <c r="F257" s="56">
        <v>2.5</v>
      </c>
      <c r="G257">
        <v>1673811.1666666667</v>
      </c>
      <c r="H257">
        <v>0</v>
      </c>
      <c r="I257">
        <v>0</v>
      </c>
      <c r="J257">
        <v>0</v>
      </c>
      <c r="K257">
        <v>1673811</v>
      </c>
      <c r="L257">
        <v>1673811</v>
      </c>
    </row>
    <row r="258" spans="1:12" hidden="1">
      <c r="A258" t="s">
        <v>118</v>
      </c>
      <c r="B258" t="s">
        <v>327</v>
      </c>
      <c r="C258">
        <v>1</v>
      </c>
      <c r="D258" s="53">
        <v>46235</v>
      </c>
      <c r="E258" s="53">
        <v>46310</v>
      </c>
      <c r="F258" s="56">
        <v>2.5</v>
      </c>
      <c r="G258">
        <v>735052.50000000023</v>
      </c>
      <c r="H258">
        <v>10132.950000000001</v>
      </c>
      <c r="I258">
        <v>0</v>
      </c>
      <c r="J258">
        <v>0</v>
      </c>
      <c r="K258">
        <v>745185</v>
      </c>
      <c r="L258">
        <v>745185</v>
      </c>
    </row>
    <row r="259" spans="1:12" hidden="1">
      <c r="A259" t="s">
        <v>363</v>
      </c>
      <c r="B259" t="s">
        <v>327</v>
      </c>
      <c r="C259">
        <v>1</v>
      </c>
      <c r="D259" s="53">
        <v>46235</v>
      </c>
      <c r="E259" s="53">
        <v>46310</v>
      </c>
      <c r="F259" s="56">
        <v>2.5</v>
      </c>
      <c r="G259">
        <v>758555.00000000023</v>
      </c>
      <c r="H259">
        <v>10132.950000000001</v>
      </c>
      <c r="I259">
        <v>0</v>
      </c>
      <c r="J259">
        <v>0</v>
      </c>
      <c r="K259">
        <v>768688</v>
      </c>
      <c r="L259">
        <v>768688</v>
      </c>
    </row>
    <row r="260" spans="1:12" ht="15.6" hidden="1">
      <c r="A260" s="61" t="s">
        <v>86</v>
      </c>
      <c r="B260" t="s">
        <v>327</v>
      </c>
      <c r="C260">
        <v>1</v>
      </c>
      <c r="D260" s="53">
        <v>46235</v>
      </c>
      <c r="E260" s="53">
        <v>46310</v>
      </c>
      <c r="F260" s="56">
        <v>2.5</v>
      </c>
      <c r="G260">
        <v>528875.00000000023</v>
      </c>
      <c r="H260">
        <v>10122.200000000001</v>
      </c>
      <c r="I260">
        <v>0</v>
      </c>
      <c r="J260">
        <v>0</v>
      </c>
      <c r="K260">
        <v>538997</v>
      </c>
      <c r="L260">
        <v>538997</v>
      </c>
    </row>
    <row r="261" spans="1:12" hidden="1">
      <c r="A261" t="s">
        <v>364</v>
      </c>
      <c r="B261" t="s">
        <v>327</v>
      </c>
      <c r="C261">
        <v>1</v>
      </c>
      <c r="D261" s="53">
        <v>46235</v>
      </c>
      <c r="E261" s="53">
        <v>46310</v>
      </c>
      <c r="F261" s="56">
        <v>2.5</v>
      </c>
      <c r="G261">
        <v>528875.00000000023</v>
      </c>
      <c r="H261">
        <v>10122.200000000001</v>
      </c>
      <c r="I261">
        <v>0</v>
      </c>
      <c r="J261">
        <v>0</v>
      </c>
      <c r="K261">
        <v>538997</v>
      </c>
      <c r="L261">
        <v>538997</v>
      </c>
    </row>
    <row r="262" spans="1:12" hidden="1">
      <c r="A262" t="s">
        <v>365</v>
      </c>
      <c r="B262" t="s">
        <v>327</v>
      </c>
      <c r="C262">
        <v>1</v>
      </c>
      <c r="D262" s="53">
        <v>46235</v>
      </c>
      <c r="E262" s="53">
        <v>46310</v>
      </c>
      <c r="F262" s="56">
        <v>2.5</v>
      </c>
      <c r="G262">
        <v>528875</v>
      </c>
      <c r="H262">
        <v>64338.75</v>
      </c>
      <c r="I262">
        <v>0</v>
      </c>
      <c r="J262">
        <v>0</v>
      </c>
      <c r="K262">
        <v>593214</v>
      </c>
      <c r="L262">
        <v>593214</v>
      </c>
    </row>
    <row r="263" spans="1:12" hidden="1">
      <c r="A263" t="s">
        <v>366</v>
      </c>
      <c r="B263" t="s">
        <v>327</v>
      </c>
      <c r="C263">
        <v>1</v>
      </c>
      <c r="D263" s="53">
        <v>46235</v>
      </c>
      <c r="E263" s="53">
        <v>46310</v>
      </c>
      <c r="F263" s="56">
        <v>2.5</v>
      </c>
      <c r="G263">
        <v>528875</v>
      </c>
      <c r="H263">
        <v>64338.75</v>
      </c>
      <c r="I263">
        <v>0</v>
      </c>
      <c r="J263">
        <v>0</v>
      </c>
      <c r="K263">
        <v>593214</v>
      </c>
      <c r="L263">
        <v>593214</v>
      </c>
    </row>
    <row r="264" spans="1:12" hidden="1">
      <c r="A264" t="s">
        <v>328</v>
      </c>
      <c r="B264" t="s">
        <v>327</v>
      </c>
      <c r="C264">
        <v>1</v>
      </c>
      <c r="D264" s="53">
        <v>46235</v>
      </c>
      <c r="E264" s="53">
        <v>46310</v>
      </c>
      <c r="F264" s="56">
        <v>2.5</v>
      </c>
      <c r="G264">
        <v>944084.99999999977</v>
      </c>
      <c r="H264">
        <v>23220</v>
      </c>
      <c r="I264">
        <v>0</v>
      </c>
      <c r="J264">
        <v>0</v>
      </c>
      <c r="K264">
        <v>967305</v>
      </c>
      <c r="L264">
        <v>967305</v>
      </c>
    </row>
    <row r="265" spans="1:12" hidden="1">
      <c r="A265" t="s">
        <v>180</v>
      </c>
      <c r="B265" t="s">
        <v>327</v>
      </c>
      <c r="C265">
        <v>1</v>
      </c>
      <c r="D265" s="53">
        <v>46235</v>
      </c>
      <c r="E265" s="53">
        <v>46310</v>
      </c>
      <c r="F265" s="56">
        <v>2.5</v>
      </c>
      <c r="G265">
        <v>715005</v>
      </c>
      <c r="H265">
        <v>23220</v>
      </c>
      <c r="I265">
        <v>0</v>
      </c>
      <c r="J265">
        <v>0</v>
      </c>
      <c r="K265">
        <v>738225</v>
      </c>
      <c r="L265">
        <v>738225</v>
      </c>
    </row>
    <row r="266" spans="1:12" hidden="1">
      <c r="A266" t="s">
        <v>96</v>
      </c>
      <c r="B266" t="s">
        <v>327</v>
      </c>
      <c r="C266">
        <v>1</v>
      </c>
      <c r="D266" s="53">
        <v>46235</v>
      </c>
      <c r="E266" s="53">
        <v>46310</v>
      </c>
      <c r="F266" s="56">
        <v>2.5</v>
      </c>
      <c r="G266">
        <v>1013457.5</v>
      </c>
      <c r="H266">
        <v>28569.200000000004</v>
      </c>
      <c r="I266">
        <v>0</v>
      </c>
      <c r="J266">
        <v>0</v>
      </c>
      <c r="K266">
        <v>1042027</v>
      </c>
      <c r="L266">
        <v>1042027</v>
      </c>
    </row>
    <row r="267" spans="1:12" hidden="1">
      <c r="A267" t="s">
        <v>196</v>
      </c>
      <c r="B267" t="s">
        <v>327</v>
      </c>
      <c r="C267">
        <v>1</v>
      </c>
      <c r="D267" s="53">
        <v>46235</v>
      </c>
      <c r="E267" s="53">
        <v>46310</v>
      </c>
      <c r="F267" s="56">
        <v>2.5</v>
      </c>
      <c r="G267">
        <v>889301.86249999981</v>
      </c>
      <c r="H267">
        <v>28599.300000000003</v>
      </c>
      <c r="I267">
        <v>0</v>
      </c>
      <c r="J267">
        <v>0</v>
      </c>
      <c r="K267">
        <v>917901</v>
      </c>
      <c r="L267">
        <v>917901</v>
      </c>
    </row>
    <row r="268" spans="1:12" hidden="1">
      <c r="A268" t="s">
        <v>367</v>
      </c>
      <c r="B268" t="s">
        <v>327</v>
      </c>
      <c r="C268">
        <v>1</v>
      </c>
      <c r="D268" s="53">
        <v>46235</v>
      </c>
      <c r="E268" s="53">
        <v>46310</v>
      </c>
      <c r="F268" s="56">
        <v>2.5</v>
      </c>
      <c r="G268">
        <v>889302.50000000023</v>
      </c>
      <c r="H268">
        <v>28599.300000000003</v>
      </c>
      <c r="I268">
        <v>0</v>
      </c>
      <c r="J268">
        <v>0</v>
      </c>
      <c r="K268">
        <v>917902</v>
      </c>
      <c r="L268">
        <v>917902</v>
      </c>
    </row>
    <row r="269" spans="1:12" hidden="1">
      <c r="A269" t="s">
        <v>368</v>
      </c>
      <c r="B269" t="s">
        <v>327</v>
      </c>
      <c r="C269">
        <v>1</v>
      </c>
      <c r="D269" s="53">
        <v>46235</v>
      </c>
      <c r="E269" s="53">
        <v>46310</v>
      </c>
      <c r="F269" s="56">
        <v>2.5</v>
      </c>
      <c r="G269">
        <v>1336860</v>
      </c>
      <c r="H269">
        <v>0</v>
      </c>
      <c r="I269">
        <v>0</v>
      </c>
      <c r="J269">
        <v>0</v>
      </c>
      <c r="K269">
        <v>1336860</v>
      </c>
      <c r="L269">
        <v>1336860</v>
      </c>
    </row>
    <row r="270" spans="1:12" hidden="1">
      <c r="A270" t="s">
        <v>369</v>
      </c>
      <c r="B270" t="s">
        <v>327</v>
      </c>
      <c r="C270">
        <v>1</v>
      </c>
      <c r="D270" s="53">
        <v>46235</v>
      </c>
      <c r="E270" s="53">
        <v>46310</v>
      </c>
      <c r="F270" s="56">
        <v>2.5</v>
      </c>
      <c r="G270">
        <v>1594975.1257267443</v>
      </c>
      <c r="H270">
        <v>0</v>
      </c>
      <c r="I270">
        <v>0</v>
      </c>
      <c r="J270">
        <v>0</v>
      </c>
      <c r="K270">
        <v>1594975</v>
      </c>
      <c r="L270">
        <v>1594975</v>
      </c>
    </row>
    <row r="271" spans="1:12" hidden="1">
      <c r="A271" t="s">
        <v>370</v>
      </c>
      <c r="B271" t="s">
        <v>327</v>
      </c>
      <c r="C271">
        <v>1</v>
      </c>
      <c r="D271" s="53">
        <v>46235</v>
      </c>
      <c r="E271" s="53">
        <v>46310</v>
      </c>
      <c r="F271" s="56">
        <v>2.5</v>
      </c>
      <c r="G271">
        <v>1113825.7958656331</v>
      </c>
      <c r="H271">
        <v>0</v>
      </c>
      <c r="I271">
        <v>0</v>
      </c>
      <c r="J271">
        <v>0</v>
      </c>
      <c r="K271">
        <v>1113826</v>
      </c>
      <c r="L271">
        <v>1113826</v>
      </c>
    </row>
    <row r="272" spans="1:12" hidden="1">
      <c r="A272" t="s">
        <v>371</v>
      </c>
      <c r="B272" t="s">
        <v>327</v>
      </c>
      <c r="C272">
        <v>1</v>
      </c>
      <c r="D272" s="53">
        <v>46235</v>
      </c>
      <c r="E272" s="53">
        <v>46310</v>
      </c>
      <c r="F272" s="56">
        <v>2.5</v>
      </c>
      <c r="G272">
        <v>1919600</v>
      </c>
      <c r="H272">
        <v>0</v>
      </c>
      <c r="I272">
        <v>0</v>
      </c>
      <c r="J272">
        <v>0</v>
      </c>
      <c r="K272">
        <v>1919600</v>
      </c>
      <c r="L272">
        <v>1919600</v>
      </c>
    </row>
    <row r="273" spans="1:17" hidden="1">
      <c r="A273" t="s">
        <v>372</v>
      </c>
      <c r="B273" t="s">
        <v>327</v>
      </c>
      <c r="C273">
        <v>1</v>
      </c>
      <c r="D273" s="53">
        <v>46235</v>
      </c>
      <c r="E273" s="53">
        <v>46310</v>
      </c>
      <c r="F273" s="56">
        <v>2.5</v>
      </c>
      <c r="G273">
        <v>1618652.5</v>
      </c>
      <c r="H273">
        <v>0</v>
      </c>
      <c r="I273">
        <v>0</v>
      </c>
      <c r="J273">
        <v>0</v>
      </c>
      <c r="K273">
        <v>1618653</v>
      </c>
      <c r="L273">
        <v>1618653</v>
      </c>
    </row>
    <row r="274" spans="1:17" hidden="1">
      <c r="A274" t="s">
        <v>373</v>
      </c>
      <c r="B274" t="s">
        <v>327</v>
      </c>
      <c r="C274">
        <v>1</v>
      </c>
      <c r="D274" s="53">
        <v>46235</v>
      </c>
      <c r="E274" s="53">
        <v>46310</v>
      </c>
      <c r="F274" s="56">
        <v>2.5</v>
      </c>
      <c r="G274">
        <v>1899445</v>
      </c>
      <c r="H274">
        <v>0</v>
      </c>
      <c r="I274">
        <v>0</v>
      </c>
      <c r="J274">
        <v>0</v>
      </c>
      <c r="K274">
        <v>1899445</v>
      </c>
      <c r="L274">
        <v>1899445</v>
      </c>
    </row>
    <row r="275" spans="1:17" hidden="1">
      <c r="A275" t="s">
        <v>374</v>
      </c>
      <c r="B275" t="s">
        <v>327</v>
      </c>
      <c r="C275">
        <v>1</v>
      </c>
      <c r="D275" s="53">
        <v>46235</v>
      </c>
      <c r="E275" s="53">
        <v>46310</v>
      </c>
      <c r="F275" s="56">
        <v>2.5</v>
      </c>
      <c r="G275">
        <v>1569822.5</v>
      </c>
      <c r="H275">
        <v>0</v>
      </c>
      <c r="I275">
        <v>0</v>
      </c>
      <c r="J275">
        <v>0</v>
      </c>
      <c r="K275">
        <v>1569823</v>
      </c>
      <c r="L275">
        <v>1569823</v>
      </c>
    </row>
    <row r="276" spans="1:17" hidden="1">
      <c r="A276" t="s">
        <v>375</v>
      </c>
      <c r="B276" t="s">
        <v>327</v>
      </c>
      <c r="C276">
        <v>1</v>
      </c>
      <c r="D276" s="53">
        <v>46235</v>
      </c>
      <c r="E276" s="53">
        <v>46310</v>
      </c>
      <c r="F276" s="56">
        <v>2.5</v>
      </c>
      <c r="G276">
        <v>1013457.5</v>
      </c>
      <c r="H276">
        <v>28569.200000000004</v>
      </c>
      <c r="I276">
        <v>0</v>
      </c>
      <c r="J276">
        <v>0</v>
      </c>
      <c r="K276">
        <v>1042027</v>
      </c>
      <c r="L276">
        <v>1042027</v>
      </c>
    </row>
    <row r="277" spans="1:17" hidden="1">
      <c r="A277" t="s">
        <v>80</v>
      </c>
      <c r="B277" t="s">
        <v>327</v>
      </c>
      <c r="C277">
        <v>1</v>
      </c>
      <c r="D277" s="53">
        <v>46235</v>
      </c>
      <c r="E277" s="53">
        <v>46326</v>
      </c>
      <c r="F277" s="56">
        <v>3</v>
      </c>
      <c r="G277">
        <v>1216149</v>
      </c>
      <c r="H277">
        <v>35877.600000000006</v>
      </c>
      <c r="I277">
        <v>0</v>
      </c>
      <c r="J277">
        <v>0</v>
      </c>
      <c r="K277" s="47">
        <v>1252027</v>
      </c>
      <c r="L277">
        <v>1252027</v>
      </c>
    </row>
    <row r="278" spans="1:17" hidden="1">
      <c r="A278" t="s">
        <v>359</v>
      </c>
      <c r="B278" t="s">
        <v>327</v>
      </c>
      <c r="C278">
        <v>1</v>
      </c>
      <c r="D278" s="53">
        <v>46235</v>
      </c>
      <c r="E278" s="53">
        <v>46326</v>
      </c>
      <c r="F278" s="56">
        <v>3</v>
      </c>
      <c r="G278">
        <v>1430981.9999999998</v>
      </c>
      <c r="H278">
        <v>35877.600000000006</v>
      </c>
      <c r="I278">
        <v>0</v>
      </c>
      <c r="J278">
        <v>0</v>
      </c>
      <c r="K278">
        <v>1466860</v>
      </c>
      <c r="L278">
        <v>1466860</v>
      </c>
    </row>
    <row r="279" spans="1:17" hidden="1">
      <c r="A279" t="s">
        <v>360</v>
      </c>
      <c r="B279" t="s">
        <v>327</v>
      </c>
      <c r="C279">
        <v>1</v>
      </c>
      <c r="D279" s="53">
        <v>46235</v>
      </c>
      <c r="E279" s="53">
        <v>46326</v>
      </c>
      <c r="F279" s="56">
        <v>3</v>
      </c>
      <c r="G279">
        <v>1525949.9999999998</v>
      </c>
      <c r="H279">
        <v>35877.600000000006</v>
      </c>
      <c r="I279">
        <v>0</v>
      </c>
      <c r="J279">
        <v>0</v>
      </c>
      <c r="K279">
        <v>1561828</v>
      </c>
      <c r="L279">
        <v>1561828</v>
      </c>
    </row>
    <row r="280" spans="1:17">
      <c r="A280" t="s">
        <v>89</v>
      </c>
      <c r="B280" t="s">
        <v>327</v>
      </c>
      <c r="C280">
        <v>1</v>
      </c>
      <c r="D280" s="53">
        <v>46235</v>
      </c>
      <c r="E280" s="53">
        <v>46326</v>
      </c>
      <c r="F280" s="56">
        <v>3</v>
      </c>
      <c r="G280">
        <v>1271544</v>
      </c>
      <c r="H280">
        <v>35877.600000000006</v>
      </c>
      <c r="I280">
        <v>0</v>
      </c>
      <c r="J280">
        <v>0</v>
      </c>
      <c r="K280">
        <v>1307422</v>
      </c>
      <c r="L280">
        <v>1307422</v>
      </c>
      <c r="N280" s="96"/>
      <c r="O280" s="96"/>
      <c r="P280" s="96"/>
      <c r="Q280" s="96"/>
    </row>
    <row r="281" spans="1:17" hidden="1">
      <c r="A281" t="s">
        <v>361</v>
      </c>
      <c r="B281" t="s">
        <v>327</v>
      </c>
      <c r="C281">
        <v>1</v>
      </c>
      <c r="D281" s="53">
        <v>46235</v>
      </c>
      <c r="E281" s="53">
        <v>46326</v>
      </c>
      <c r="F281" s="56">
        <v>3</v>
      </c>
      <c r="G281">
        <v>1216149</v>
      </c>
      <c r="H281">
        <v>35877.600000000006</v>
      </c>
      <c r="I281">
        <v>0</v>
      </c>
      <c r="J281">
        <v>0</v>
      </c>
      <c r="K281">
        <v>1252027</v>
      </c>
      <c r="L281">
        <v>1252027</v>
      </c>
    </row>
    <row r="282" spans="1:17" hidden="1">
      <c r="A282" t="s">
        <v>362</v>
      </c>
      <c r="B282" t="s">
        <v>327</v>
      </c>
      <c r="C282">
        <v>1</v>
      </c>
      <c r="D282" s="53">
        <v>46235</v>
      </c>
      <c r="E282" s="53">
        <v>46326</v>
      </c>
      <c r="F282" s="56">
        <v>3</v>
      </c>
      <c r="G282">
        <v>2008573.4</v>
      </c>
      <c r="H282">
        <v>0</v>
      </c>
      <c r="I282">
        <v>0</v>
      </c>
      <c r="J282">
        <v>0</v>
      </c>
      <c r="K282">
        <v>2008573</v>
      </c>
      <c r="L282">
        <v>2008573</v>
      </c>
    </row>
    <row r="283" spans="1:17" hidden="1">
      <c r="A283" t="s">
        <v>118</v>
      </c>
      <c r="B283" t="s">
        <v>327</v>
      </c>
      <c r="C283">
        <v>1</v>
      </c>
      <c r="D283" s="53">
        <v>46235</v>
      </c>
      <c r="E283" s="53">
        <v>46326</v>
      </c>
      <c r="F283" s="56">
        <v>3</v>
      </c>
      <c r="G283">
        <v>882063.00000000012</v>
      </c>
      <c r="H283">
        <v>12725.1</v>
      </c>
      <c r="I283">
        <v>0</v>
      </c>
      <c r="J283">
        <v>0</v>
      </c>
      <c r="K283">
        <v>894788</v>
      </c>
      <c r="L283">
        <v>894788</v>
      </c>
    </row>
    <row r="284" spans="1:17" hidden="1">
      <c r="A284" t="s">
        <v>363</v>
      </c>
      <c r="B284" t="s">
        <v>327</v>
      </c>
      <c r="C284">
        <v>1</v>
      </c>
      <c r="D284" s="53">
        <v>46235</v>
      </c>
      <c r="E284" s="53">
        <v>46326</v>
      </c>
      <c r="F284" s="56">
        <v>3</v>
      </c>
      <c r="G284">
        <v>910266.00000000012</v>
      </c>
      <c r="H284">
        <v>12725.1</v>
      </c>
      <c r="I284">
        <v>0</v>
      </c>
      <c r="J284">
        <v>0</v>
      </c>
      <c r="K284">
        <v>922991</v>
      </c>
      <c r="L284">
        <v>922991</v>
      </c>
    </row>
    <row r="285" spans="1:17" ht="15.6" hidden="1">
      <c r="A285" s="61" t="s">
        <v>86</v>
      </c>
      <c r="B285" t="s">
        <v>327</v>
      </c>
      <c r="C285">
        <v>1</v>
      </c>
      <c r="D285" s="53">
        <v>46235</v>
      </c>
      <c r="E285" s="53">
        <v>46326</v>
      </c>
      <c r="F285" s="56">
        <v>3</v>
      </c>
      <c r="G285">
        <v>634650.00000000012</v>
      </c>
      <c r="H285">
        <v>12711.6</v>
      </c>
      <c r="I285">
        <v>0</v>
      </c>
      <c r="J285">
        <v>0</v>
      </c>
      <c r="K285">
        <v>647362</v>
      </c>
      <c r="L285">
        <v>647362</v>
      </c>
    </row>
    <row r="286" spans="1:17" hidden="1">
      <c r="A286" t="s">
        <v>364</v>
      </c>
      <c r="B286" t="s">
        <v>327</v>
      </c>
      <c r="C286">
        <v>1</v>
      </c>
      <c r="D286" s="53">
        <v>46235</v>
      </c>
      <c r="E286" s="53">
        <v>46326</v>
      </c>
      <c r="F286" s="56">
        <v>3</v>
      </c>
      <c r="G286">
        <v>634650.00000000012</v>
      </c>
      <c r="H286">
        <v>12711.6</v>
      </c>
      <c r="I286">
        <v>0</v>
      </c>
      <c r="J286">
        <v>0</v>
      </c>
      <c r="K286">
        <v>647362</v>
      </c>
      <c r="L286">
        <v>647362</v>
      </c>
    </row>
    <row r="287" spans="1:17" hidden="1">
      <c r="A287" t="s">
        <v>365</v>
      </c>
      <c r="B287" t="s">
        <v>327</v>
      </c>
      <c r="C287">
        <v>1</v>
      </c>
      <c r="D287" s="53">
        <v>46235</v>
      </c>
      <c r="E287" s="53">
        <v>46326</v>
      </c>
      <c r="F287" s="56">
        <v>3</v>
      </c>
      <c r="G287">
        <v>634650</v>
      </c>
      <c r="H287">
        <v>80797.5</v>
      </c>
      <c r="I287">
        <v>0</v>
      </c>
      <c r="J287">
        <v>0</v>
      </c>
      <c r="K287">
        <v>715448</v>
      </c>
      <c r="L287">
        <v>715448</v>
      </c>
    </row>
    <row r="288" spans="1:17" hidden="1">
      <c r="A288" t="s">
        <v>366</v>
      </c>
      <c r="B288" t="s">
        <v>327</v>
      </c>
      <c r="C288">
        <v>1</v>
      </c>
      <c r="D288" s="53">
        <v>46235</v>
      </c>
      <c r="E288" s="53">
        <v>46326</v>
      </c>
      <c r="F288" s="56">
        <v>3</v>
      </c>
      <c r="G288">
        <v>634650</v>
      </c>
      <c r="H288">
        <v>80797.5</v>
      </c>
      <c r="I288">
        <v>0</v>
      </c>
      <c r="J288">
        <v>0</v>
      </c>
      <c r="K288">
        <v>715448</v>
      </c>
      <c r="L288">
        <v>715448</v>
      </c>
    </row>
    <row r="289" spans="1:14" hidden="1">
      <c r="A289" t="s">
        <v>328</v>
      </c>
      <c r="B289" t="s">
        <v>327</v>
      </c>
      <c r="C289">
        <v>1</v>
      </c>
      <c r="D289" s="53">
        <v>46235</v>
      </c>
      <c r="E289" s="53">
        <v>46326</v>
      </c>
      <c r="F289" s="56">
        <v>3</v>
      </c>
      <c r="G289">
        <v>1132901.9999999998</v>
      </c>
      <c r="H289">
        <v>29160</v>
      </c>
      <c r="I289">
        <v>0</v>
      </c>
      <c r="J289">
        <v>0</v>
      </c>
      <c r="K289">
        <v>1162062</v>
      </c>
      <c r="L289">
        <v>1162062</v>
      </c>
    </row>
    <row r="290" spans="1:14" hidden="1">
      <c r="A290" t="s">
        <v>180</v>
      </c>
      <c r="B290" t="s">
        <v>327</v>
      </c>
      <c r="C290">
        <v>1</v>
      </c>
      <c r="D290" s="53">
        <v>46235</v>
      </c>
      <c r="E290" s="53">
        <v>46326</v>
      </c>
      <c r="F290" s="56">
        <v>3</v>
      </c>
      <c r="G290">
        <v>858006</v>
      </c>
      <c r="H290">
        <v>29160</v>
      </c>
      <c r="I290">
        <v>0</v>
      </c>
      <c r="J290">
        <v>0</v>
      </c>
      <c r="K290">
        <v>887166</v>
      </c>
      <c r="L290">
        <v>887166</v>
      </c>
    </row>
    <row r="291" spans="1:14" hidden="1">
      <c r="A291" t="s">
        <v>96</v>
      </c>
      <c r="B291" t="s">
        <v>327</v>
      </c>
      <c r="C291">
        <v>1</v>
      </c>
      <c r="D291" s="53">
        <v>46235</v>
      </c>
      <c r="E291" s="53">
        <v>46326</v>
      </c>
      <c r="F291" s="56">
        <v>3</v>
      </c>
      <c r="G291">
        <v>1216149</v>
      </c>
      <c r="H291">
        <v>35877.600000000006</v>
      </c>
      <c r="I291">
        <v>0</v>
      </c>
      <c r="J291">
        <v>0</v>
      </c>
      <c r="K291">
        <v>1252027</v>
      </c>
      <c r="L291">
        <v>1252027</v>
      </c>
    </row>
    <row r="292" spans="1:14" hidden="1">
      <c r="A292" t="s">
        <v>196</v>
      </c>
      <c r="B292" t="s">
        <v>327</v>
      </c>
      <c r="C292">
        <v>1</v>
      </c>
      <c r="D292" s="53">
        <v>46235</v>
      </c>
      <c r="E292" s="53">
        <v>46326</v>
      </c>
      <c r="F292" s="56">
        <v>3</v>
      </c>
      <c r="G292">
        <v>1067162.2350000001</v>
      </c>
      <c r="H292">
        <v>35915.4</v>
      </c>
      <c r="I292">
        <v>0</v>
      </c>
      <c r="J292">
        <v>0</v>
      </c>
      <c r="K292">
        <v>1103078</v>
      </c>
      <c r="L292">
        <v>1103078</v>
      </c>
    </row>
    <row r="293" spans="1:14" hidden="1">
      <c r="A293" t="s">
        <v>367</v>
      </c>
      <c r="B293" t="s">
        <v>327</v>
      </c>
      <c r="C293">
        <v>1</v>
      </c>
      <c r="D293" s="53">
        <v>46235</v>
      </c>
      <c r="E293" s="53">
        <v>46326</v>
      </c>
      <c r="F293" s="56">
        <v>3</v>
      </c>
      <c r="G293">
        <v>1067163.0000000002</v>
      </c>
      <c r="H293">
        <v>35915.4</v>
      </c>
      <c r="I293">
        <v>0</v>
      </c>
      <c r="J293">
        <v>0</v>
      </c>
      <c r="K293">
        <v>1103078</v>
      </c>
      <c r="L293">
        <v>1103078</v>
      </c>
    </row>
    <row r="294" spans="1:14" hidden="1">
      <c r="A294" t="s">
        <v>368</v>
      </c>
      <c r="B294" t="s">
        <v>327</v>
      </c>
      <c r="C294">
        <v>1</v>
      </c>
      <c r="D294" s="53">
        <v>46235</v>
      </c>
      <c r="E294" s="53">
        <v>46326</v>
      </c>
      <c r="F294" s="56">
        <v>3</v>
      </c>
      <c r="G294">
        <v>1604232</v>
      </c>
      <c r="H294">
        <v>0</v>
      </c>
      <c r="I294">
        <v>0</v>
      </c>
      <c r="J294">
        <v>0</v>
      </c>
      <c r="K294">
        <v>1604232</v>
      </c>
      <c r="L294">
        <v>1604232</v>
      </c>
    </row>
    <row r="295" spans="1:14" hidden="1">
      <c r="A295" t="s">
        <v>369</v>
      </c>
      <c r="B295" t="s">
        <v>327</v>
      </c>
      <c r="C295">
        <v>1</v>
      </c>
      <c r="D295" s="53">
        <v>46235</v>
      </c>
      <c r="E295" s="53">
        <v>46326</v>
      </c>
      <c r="F295" s="56">
        <v>3</v>
      </c>
      <c r="G295">
        <v>1913970.1508720932</v>
      </c>
      <c r="H295">
        <v>0</v>
      </c>
      <c r="I295">
        <v>0</v>
      </c>
      <c r="J295">
        <v>0</v>
      </c>
      <c r="K295">
        <v>1913970</v>
      </c>
      <c r="L295">
        <v>1913970</v>
      </c>
    </row>
    <row r="296" spans="1:14" hidden="1">
      <c r="A296" t="s">
        <v>370</v>
      </c>
      <c r="B296" t="s">
        <v>327</v>
      </c>
      <c r="C296">
        <v>1</v>
      </c>
      <c r="D296" s="53">
        <v>46235</v>
      </c>
      <c r="E296" s="53">
        <v>46326</v>
      </c>
      <c r="F296" s="56">
        <v>3</v>
      </c>
      <c r="G296">
        <v>1336590.9550387599</v>
      </c>
      <c r="H296">
        <v>0</v>
      </c>
      <c r="I296">
        <v>0</v>
      </c>
      <c r="J296">
        <v>0</v>
      </c>
      <c r="K296">
        <v>1336591</v>
      </c>
      <c r="L296">
        <v>1336591</v>
      </c>
    </row>
    <row r="297" spans="1:14" hidden="1">
      <c r="A297" t="s">
        <v>371</v>
      </c>
      <c r="B297" t="s">
        <v>327</v>
      </c>
      <c r="C297">
        <v>1</v>
      </c>
      <c r="D297" s="53">
        <v>46235</v>
      </c>
      <c r="E297" s="53">
        <v>46326</v>
      </c>
      <c r="F297" s="56">
        <v>3</v>
      </c>
      <c r="G297">
        <v>2303520</v>
      </c>
      <c r="H297">
        <v>0</v>
      </c>
      <c r="I297">
        <v>0</v>
      </c>
      <c r="J297">
        <v>0</v>
      </c>
      <c r="K297">
        <v>2303520</v>
      </c>
      <c r="L297">
        <v>2303520</v>
      </c>
    </row>
    <row r="298" spans="1:14" hidden="1">
      <c r="A298" t="s">
        <v>372</v>
      </c>
      <c r="B298" t="s">
        <v>327</v>
      </c>
      <c r="C298">
        <v>1</v>
      </c>
      <c r="D298" s="53">
        <v>46235</v>
      </c>
      <c r="E298" s="53">
        <v>46326</v>
      </c>
      <c r="F298" s="56">
        <v>3</v>
      </c>
      <c r="G298">
        <v>1942383</v>
      </c>
      <c r="H298">
        <v>0</v>
      </c>
      <c r="I298">
        <v>0</v>
      </c>
      <c r="J298">
        <v>0</v>
      </c>
      <c r="K298">
        <v>1942383</v>
      </c>
      <c r="L298">
        <v>1942383</v>
      </c>
    </row>
    <row r="299" spans="1:14" hidden="1">
      <c r="A299" t="s">
        <v>373</v>
      </c>
      <c r="B299" t="s">
        <v>327</v>
      </c>
      <c r="C299">
        <v>1</v>
      </c>
      <c r="D299" s="53">
        <v>46235</v>
      </c>
      <c r="E299" s="53">
        <v>46326</v>
      </c>
      <c r="F299" s="56">
        <v>3</v>
      </c>
      <c r="G299">
        <v>2279334</v>
      </c>
      <c r="H299">
        <v>0</v>
      </c>
      <c r="I299">
        <v>0</v>
      </c>
      <c r="J299">
        <v>0</v>
      </c>
      <c r="K299">
        <v>2279334</v>
      </c>
      <c r="L299">
        <v>2279334</v>
      </c>
    </row>
    <row r="300" spans="1:14" hidden="1">
      <c r="A300" t="s">
        <v>374</v>
      </c>
      <c r="B300" t="s">
        <v>327</v>
      </c>
      <c r="C300">
        <v>1</v>
      </c>
      <c r="D300" s="53">
        <v>46235</v>
      </c>
      <c r="E300" s="53">
        <v>46326</v>
      </c>
      <c r="F300" s="56">
        <v>3</v>
      </c>
      <c r="G300">
        <v>1883787</v>
      </c>
      <c r="H300">
        <v>0</v>
      </c>
      <c r="I300">
        <v>0</v>
      </c>
      <c r="J300">
        <v>0</v>
      </c>
      <c r="K300">
        <v>1883787</v>
      </c>
      <c r="L300">
        <v>1883787</v>
      </c>
    </row>
    <row r="301" spans="1:14" hidden="1">
      <c r="A301" t="s">
        <v>375</v>
      </c>
      <c r="B301" t="s">
        <v>327</v>
      </c>
      <c r="C301">
        <v>1</v>
      </c>
      <c r="D301" s="53">
        <v>46235</v>
      </c>
      <c r="E301" s="53">
        <v>46326</v>
      </c>
      <c r="F301" s="56">
        <v>3</v>
      </c>
      <c r="G301">
        <v>1216149</v>
      </c>
      <c r="H301">
        <v>35877.600000000006</v>
      </c>
      <c r="I301">
        <v>0</v>
      </c>
      <c r="J301">
        <v>0</v>
      </c>
      <c r="K301">
        <v>1252027</v>
      </c>
      <c r="L301">
        <v>1252027</v>
      </c>
    </row>
    <row r="302" spans="1:14">
      <c r="N302" s="47"/>
    </row>
  </sheetData>
  <autoFilter ref="A1:L301" xr:uid="{34A09C29-8E40-4A62-BAF5-B5BBBCFFE6CA}">
    <filterColumn colId="0">
      <filters>
        <filter val="CENTRO DE DESARROLLO INFANTIL - CON ARRIENDO - INSTITUCIONAL"/>
      </filters>
    </filterColumn>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A4FC2-5D34-4EB1-A4D5-A3F48C25E131}">
  <dimension ref="A1:L41"/>
  <sheetViews>
    <sheetView topLeftCell="G7" workbookViewId="0">
      <selection activeCell="I18" sqref="I18"/>
    </sheetView>
  </sheetViews>
  <sheetFormatPr defaultColWidth="11.42578125" defaultRowHeight="14.45"/>
  <cols>
    <col min="1" max="1" width="17.5703125" customWidth="1"/>
    <col min="2" max="2" width="12" customWidth="1"/>
    <col min="3" max="3" width="13.85546875" customWidth="1"/>
    <col min="4" max="4" width="14.28515625" customWidth="1"/>
    <col min="5" max="5" width="13.7109375" customWidth="1"/>
    <col min="6" max="6" width="56" bestFit="1" customWidth="1"/>
    <col min="7" max="7" width="31.42578125" bestFit="1" customWidth="1"/>
    <col min="8" max="8" width="21.28515625" bestFit="1" customWidth="1"/>
    <col min="9" max="9" width="88" bestFit="1" customWidth="1"/>
    <col min="10" max="10" width="25.5703125" bestFit="1" customWidth="1"/>
    <col min="11" max="11" width="28.42578125" bestFit="1" customWidth="1"/>
    <col min="12" max="12" width="36.42578125" bestFit="1" customWidth="1"/>
  </cols>
  <sheetData>
    <row r="1" spans="1:12">
      <c r="A1" s="46" t="s">
        <v>376</v>
      </c>
      <c r="B1" t="s">
        <v>377</v>
      </c>
    </row>
    <row r="3" spans="1:12">
      <c r="A3" s="46" t="s">
        <v>378</v>
      </c>
      <c r="B3" s="46" t="s">
        <v>379</v>
      </c>
      <c r="C3" s="46" t="s">
        <v>380</v>
      </c>
      <c r="D3" s="46" t="s">
        <v>381</v>
      </c>
      <c r="E3" s="46" t="s">
        <v>382</v>
      </c>
      <c r="F3" s="46" t="s">
        <v>383</v>
      </c>
      <c r="G3" s="46" t="s">
        <v>14</v>
      </c>
      <c r="H3" s="46" t="s">
        <v>384</v>
      </c>
      <c r="I3" s="46" t="s">
        <v>385</v>
      </c>
      <c r="J3" s="46" t="s">
        <v>386</v>
      </c>
      <c r="K3" s="46" t="s">
        <v>387</v>
      </c>
      <c r="L3" t="s">
        <v>388</v>
      </c>
    </row>
    <row r="4" spans="1:12">
      <c r="A4">
        <v>1761</v>
      </c>
      <c r="B4" t="s">
        <v>389</v>
      </c>
      <c r="C4">
        <v>63003452025</v>
      </c>
      <c r="D4" t="s">
        <v>390</v>
      </c>
      <c r="E4" t="s">
        <v>289</v>
      </c>
      <c r="F4" t="s">
        <v>96</v>
      </c>
      <c r="G4" t="s">
        <v>81</v>
      </c>
      <c r="H4" t="s">
        <v>82</v>
      </c>
      <c r="I4">
        <v>800087449</v>
      </c>
      <c r="J4" t="s">
        <v>391</v>
      </c>
      <c r="K4" t="s">
        <v>84</v>
      </c>
      <c r="L4">
        <v>1</v>
      </c>
    </row>
    <row r="5" spans="1:12">
      <c r="A5">
        <v>1762</v>
      </c>
      <c r="B5" t="s">
        <v>389</v>
      </c>
      <c r="C5">
        <v>63003492025</v>
      </c>
      <c r="D5" t="s">
        <v>390</v>
      </c>
      <c r="E5" t="s">
        <v>392</v>
      </c>
      <c r="F5" t="s">
        <v>96</v>
      </c>
      <c r="G5" t="s">
        <v>81</v>
      </c>
      <c r="H5" t="s">
        <v>82</v>
      </c>
      <c r="I5">
        <v>890002166</v>
      </c>
      <c r="J5" t="s">
        <v>393</v>
      </c>
      <c r="K5" t="s">
        <v>84</v>
      </c>
      <c r="L5">
        <v>1</v>
      </c>
    </row>
    <row r="6" spans="1:12">
      <c r="A6">
        <v>1763</v>
      </c>
      <c r="B6" t="s">
        <v>389</v>
      </c>
      <c r="C6">
        <v>63003442025</v>
      </c>
      <c r="D6" t="s">
        <v>390</v>
      </c>
      <c r="E6" t="s">
        <v>394</v>
      </c>
      <c r="F6" t="s">
        <v>96</v>
      </c>
      <c r="G6" t="s">
        <v>81</v>
      </c>
      <c r="H6" t="s">
        <v>82</v>
      </c>
      <c r="I6">
        <v>890002477</v>
      </c>
      <c r="J6" t="s">
        <v>395</v>
      </c>
      <c r="K6" t="s">
        <v>84</v>
      </c>
      <c r="L6">
        <v>1</v>
      </c>
    </row>
    <row r="7" spans="1:12">
      <c r="A7">
        <v>1764</v>
      </c>
      <c r="B7" t="s">
        <v>389</v>
      </c>
      <c r="C7">
        <v>63003512025</v>
      </c>
      <c r="D7" t="s">
        <v>390</v>
      </c>
      <c r="E7" t="s">
        <v>289</v>
      </c>
      <c r="F7" t="s">
        <v>96</v>
      </c>
      <c r="G7" t="s">
        <v>81</v>
      </c>
      <c r="H7" t="s">
        <v>82</v>
      </c>
      <c r="I7">
        <v>890002479</v>
      </c>
      <c r="J7" t="s">
        <v>396</v>
      </c>
      <c r="K7" t="s">
        <v>84</v>
      </c>
      <c r="L7">
        <v>1</v>
      </c>
    </row>
    <row r="8" spans="1:12">
      <c r="A8">
        <v>1765</v>
      </c>
      <c r="B8" t="s">
        <v>389</v>
      </c>
      <c r="C8">
        <v>63003432025</v>
      </c>
      <c r="D8" t="s">
        <v>390</v>
      </c>
      <c r="E8" t="s">
        <v>289</v>
      </c>
      <c r="F8" t="s">
        <v>96</v>
      </c>
      <c r="G8" t="s">
        <v>81</v>
      </c>
      <c r="H8" t="s">
        <v>82</v>
      </c>
      <c r="I8">
        <v>801000518</v>
      </c>
      <c r="J8" t="s">
        <v>397</v>
      </c>
      <c r="K8" t="s">
        <v>84</v>
      </c>
      <c r="L8">
        <v>1</v>
      </c>
    </row>
    <row r="9" spans="1:12">
      <c r="A9">
        <v>1766</v>
      </c>
      <c r="B9" t="s">
        <v>389</v>
      </c>
      <c r="C9">
        <v>63003502025</v>
      </c>
      <c r="D9" t="s">
        <v>398</v>
      </c>
      <c r="E9" t="s">
        <v>399</v>
      </c>
      <c r="F9" t="s">
        <v>96</v>
      </c>
      <c r="G9" t="s">
        <v>81</v>
      </c>
      <c r="H9" t="s">
        <v>82</v>
      </c>
      <c r="I9">
        <v>890001233</v>
      </c>
      <c r="J9" t="s">
        <v>400</v>
      </c>
      <c r="K9" t="s">
        <v>84</v>
      </c>
      <c r="L9">
        <v>1</v>
      </c>
    </row>
    <row r="10" spans="1:12">
      <c r="A10">
        <v>1767</v>
      </c>
      <c r="B10" t="s">
        <v>389</v>
      </c>
      <c r="C10">
        <v>63003822026</v>
      </c>
      <c r="D10" t="s">
        <v>398</v>
      </c>
      <c r="E10" t="s">
        <v>399</v>
      </c>
      <c r="F10" t="s">
        <v>89</v>
      </c>
      <c r="G10" t="s">
        <v>81</v>
      </c>
      <c r="H10" t="s">
        <v>82</v>
      </c>
      <c r="I10">
        <v>800180234</v>
      </c>
      <c r="J10" t="s">
        <v>401</v>
      </c>
      <c r="K10" t="s">
        <v>84</v>
      </c>
      <c r="L10">
        <v>4</v>
      </c>
    </row>
    <row r="11" spans="1:12">
      <c r="A11">
        <v>1767</v>
      </c>
      <c r="B11" t="s">
        <v>389</v>
      </c>
      <c r="C11">
        <v>63003822026</v>
      </c>
      <c r="D11" t="s">
        <v>398</v>
      </c>
      <c r="E11" t="s">
        <v>399</v>
      </c>
      <c r="F11" t="s">
        <v>96</v>
      </c>
      <c r="G11" t="s">
        <v>81</v>
      </c>
      <c r="H11" t="s">
        <v>82</v>
      </c>
      <c r="I11">
        <v>800180234</v>
      </c>
      <c r="J11" t="s">
        <v>401</v>
      </c>
      <c r="K11" t="s">
        <v>84</v>
      </c>
      <c r="L11">
        <v>2</v>
      </c>
    </row>
    <row r="12" spans="1:12">
      <c r="A12">
        <v>1768</v>
      </c>
      <c r="B12" t="s">
        <v>389</v>
      </c>
      <c r="C12">
        <v>63003422025</v>
      </c>
      <c r="D12" t="s">
        <v>398</v>
      </c>
      <c r="E12" t="s">
        <v>402</v>
      </c>
      <c r="F12" t="s">
        <v>86</v>
      </c>
      <c r="G12" t="s">
        <v>81</v>
      </c>
      <c r="H12" t="s">
        <v>82</v>
      </c>
      <c r="I12">
        <v>901379357</v>
      </c>
      <c r="J12" t="s">
        <v>403</v>
      </c>
      <c r="K12" t="s">
        <v>87</v>
      </c>
      <c r="L12">
        <v>1</v>
      </c>
    </row>
    <row r="13" spans="1:12">
      <c r="A13">
        <v>1768</v>
      </c>
      <c r="B13" t="s">
        <v>389</v>
      </c>
      <c r="C13">
        <v>63003422025</v>
      </c>
      <c r="D13" t="s">
        <v>398</v>
      </c>
      <c r="E13" t="s">
        <v>402</v>
      </c>
      <c r="F13" t="s">
        <v>96</v>
      </c>
      <c r="G13" t="s">
        <v>81</v>
      </c>
      <c r="H13" t="s">
        <v>82</v>
      </c>
      <c r="I13">
        <v>901379357</v>
      </c>
      <c r="J13" t="s">
        <v>403</v>
      </c>
      <c r="K13" t="s">
        <v>84</v>
      </c>
      <c r="L13">
        <v>1</v>
      </c>
    </row>
    <row r="14" spans="1:12">
      <c r="A14">
        <v>1769</v>
      </c>
      <c r="B14" t="s">
        <v>389</v>
      </c>
      <c r="C14">
        <v>63003522025</v>
      </c>
      <c r="D14" t="s">
        <v>390</v>
      </c>
      <c r="E14" t="s">
        <v>289</v>
      </c>
      <c r="F14" t="s">
        <v>89</v>
      </c>
      <c r="G14" t="s">
        <v>81</v>
      </c>
      <c r="H14" t="s">
        <v>82</v>
      </c>
      <c r="I14">
        <v>801000102</v>
      </c>
      <c r="J14" t="s">
        <v>404</v>
      </c>
      <c r="K14" t="s">
        <v>84</v>
      </c>
      <c r="L14">
        <v>6</v>
      </c>
    </row>
    <row r="15" spans="1:12">
      <c r="A15">
        <v>1770</v>
      </c>
      <c r="B15" t="s">
        <v>389</v>
      </c>
      <c r="C15">
        <v>63003832026</v>
      </c>
      <c r="D15" t="s">
        <v>390</v>
      </c>
      <c r="E15" t="s">
        <v>289</v>
      </c>
      <c r="F15" t="s">
        <v>96</v>
      </c>
      <c r="G15" t="s">
        <v>327</v>
      </c>
      <c r="H15" t="s">
        <v>82</v>
      </c>
      <c r="I15">
        <v>900642462</v>
      </c>
      <c r="J15" t="s">
        <v>405</v>
      </c>
      <c r="K15" t="s">
        <v>84</v>
      </c>
      <c r="L15">
        <v>1</v>
      </c>
    </row>
    <row r="16" spans="1:12">
      <c r="A16">
        <v>1770</v>
      </c>
      <c r="B16" t="s">
        <v>389</v>
      </c>
      <c r="C16">
        <v>63003832026</v>
      </c>
      <c r="D16" t="s">
        <v>390</v>
      </c>
      <c r="E16" t="s">
        <v>392</v>
      </c>
      <c r="F16" t="s">
        <v>80</v>
      </c>
      <c r="G16" t="s">
        <v>327</v>
      </c>
      <c r="H16" t="s">
        <v>82</v>
      </c>
      <c r="I16">
        <v>900642462</v>
      </c>
      <c r="J16" t="s">
        <v>405</v>
      </c>
      <c r="K16" t="s">
        <v>84</v>
      </c>
      <c r="L16">
        <v>1</v>
      </c>
    </row>
    <row r="17" spans="1:12">
      <c r="A17">
        <v>1770</v>
      </c>
      <c r="B17" t="s">
        <v>389</v>
      </c>
      <c r="C17">
        <v>63003832026</v>
      </c>
      <c r="D17" t="s">
        <v>390</v>
      </c>
      <c r="E17" t="s">
        <v>392</v>
      </c>
      <c r="F17" t="s">
        <v>86</v>
      </c>
      <c r="G17" t="s">
        <v>327</v>
      </c>
      <c r="H17" t="s">
        <v>82</v>
      </c>
      <c r="I17">
        <v>900642462</v>
      </c>
      <c r="J17" t="s">
        <v>405</v>
      </c>
      <c r="K17" t="s">
        <v>87</v>
      </c>
      <c r="L17">
        <v>4</v>
      </c>
    </row>
    <row r="18" spans="1:12">
      <c r="A18">
        <v>1770</v>
      </c>
      <c r="B18" t="s">
        <v>389</v>
      </c>
      <c r="C18">
        <v>63003832026</v>
      </c>
      <c r="D18" t="s">
        <v>390</v>
      </c>
      <c r="E18" t="s">
        <v>406</v>
      </c>
      <c r="F18" t="s">
        <v>80</v>
      </c>
      <c r="G18" t="s">
        <v>327</v>
      </c>
      <c r="H18" t="s">
        <v>82</v>
      </c>
      <c r="I18">
        <v>900642462</v>
      </c>
      <c r="J18" t="s">
        <v>405</v>
      </c>
      <c r="K18" t="s">
        <v>84</v>
      </c>
      <c r="L18">
        <v>1</v>
      </c>
    </row>
    <row r="19" spans="1:12">
      <c r="A19">
        <v>1770</v>
      </c>
      <c r="B19" t="s">
        <v>389</v>
      </c>
      <c r="C19">
        <v>63003832026</v>
      </c>
      <c r="D19" t="s">
        <v>390</v>
      </c>
      <c r="E19" t="s">
        <v>406</v>
      </c>
      <c r="F19" t="s">
        <v>86</v>
      </c>
      <c r="G19" t="s">
        <v>327</v>
      </c>
      <c r="H19" t="s">
        <v>82</v>
      </c>
      <c r="I19">
        <v>900642462</v>
      </c>
      <c r="J19" t="s">
        <v>405</v>
      </c>
      <c r="K19" t="s">
        <v>87</v>
      </c>
      <c r="L19">
        <v>2</v>
      </c>
    </row>
    <row r="20" spans="1:12">
      <c r="A20">
        <v>1770</v>
      </c>
      <c r="B20" t="s">
        <v>389</v>
      </c>
      <c r="C20">
        <v>63003832026</v>
      </c>
      <c r="D20" t="s">
        <v>390</v>
      </c>
      <c r="E20" t="s">
        <v>407</v>
      </c>
      <c r="F20" t="s">
        <v>80</v>
      </c>
      <c r="G20" t="s">
        <v>327</v>
      </c>
      <c r="H20" t="s">
        <v>82</v>
      </c>
      <c r="I20">
        <v>900642462</v>
      </c>
      <c r="J20" t="s">
        <v>405</v>
      </c>
      <c r="K20" t="s">
        <v>84</v>
      </c>
      <c r="L20">
        <v>1</v>
      </c>
    </row>
    <row r="21" spans="1:12">
      <c r="A21">
        <v>1770</v>
      </c>
      <c r="B21" t="s">
        <v>389</v>
      </c>
      <c r="C21">
        <v>63003832026</v>
      </c>
      <c r="D21" t="s">
        <v>390</v>
      </c>
      <c r="E21" t="s">
        <v>407</v>
      </c>
      <c r="F21" t="s">
        <v>86</v>
      </c>
      <c r="G21" t="s">
        <v>327</v>
      </c>
      <c r="H21" t="s">
        <v>82</v>
      </c>
      <c r="I21">
        <v>900642462</v>
      </c>
      <c r="J21" t="s">
        <v>405</v>
      </c>
      <c r="K21" t="s">
        <v>87</v>
      </c>
      <c r="L21">
        <v>1</v>
      </c>
    </row>
    <row r="22" spans="1:12">
      <c r="A22">
        <v>1773</v>
      </c>
      <c r="B22" t="s">
        <v>389</v>
      </c>
      <c r="C22">
        <v>63003472025</v>
      </c>
      <c r="D22" t="s">
        <v>390</v>
      </c>
      <c r="E22" t="s">
        <v>408</v>
      </c>
      <c r="F22" t="s">
        <v>89</v>
      </c>
      <c r="G22" t="s">
        <v>81</v>
      </c>
      <c r="H22" t="s">
        <v>183</v>
      </c>
      <c r="I22">
        <v>900642462</v>
      </c>
      <c r="J22" t="s">
        <v>405</v>
      </c>
      <c r="K22" t="s">
        <v>84</v>
      </c>
      <c r="L22">
        <v>1</v>
      </c>
    </row>
    <row r="23" spans="1:12">
      <c r="A23">
        <v>1773</v>
      </c>
      <c r="B23" t="s">
        <v>389</v>
      </c>
      <c r="C23">
        <v>63003472025</v>
      </c>
      <c r="D23" t="s">
        <v>390</v>
      </c>
      <c r="E23" t="s">
        <v>408</v>
      </c>
      <c r="F23" t="s">
        <v>80</v>
      </c>
      <c r="G23" t="s">
        <v>81</v>
      </c>
      <c r="H23" t="s">
        <v>183</v>
      </c>
      <c r="I23">
        <v>900642462</v>
      </c>
      <c r="J23" t="s">
        <v>405</v>
      </c>
      <c r="K23" t="s">
        <v>84</v>
      </c>
      <c r="L23">
        <v>2</v>
      </c>
    </row>
    <row r="24" spans="1:12">
      <c r="A24">
        <v>1773</v>
      </c>
      <c r="B24" t="s">
        <v>389</v>
      </c>
      <c r="C24">
        <v>63003472025</v>
      </c>
      <c r="D24" t="s">
        <v>390</v>
      </c>
      <c r="E24" t="s">
        <v>408</v>
      </c>
      <c r="F24" t="s">
        <v>86</v>
      </c>
      <c r="G24" t="s">
        <v>81</v>
      </c>
      <c r="H24" t="s">
        <v>183</v>
      </c>
      <c r="I24">
        <v>900642462</v>
      </c>
      <c r="J24" t="s">
        <v>405</v>
      </c>
      <c r="K24" t="s">
        <v>87</v>
      </c>
      <c r="L24">
        <v>3</v>
      </c>
    </row>
    <row r="25" spans="1:12">
      <c r="A25">
        <v>1773</v>
      </c>
      <c r="B25" t="s">
        <v>389</v>
      </c>
      <c r="C25">
        <v>63003472025</v>
      </c>
      <c r="D25" t="s">
        <v>390</v>
      </c>
      <c r="E25" t="s">
        <v>408</v>
      </c>
      <c r="F25" t="s">
        <v>96</v>
      </c>
      <c r="G25" t="s">
        <v>81</v>
      </c>
      <c r="H25" t="s">
        <v>183</v>
      </c>
      <c r="I25">
        <v>900642462</v>
      </c>
      <c r="J25" t="s">
        <v>405</v>
      </c>
      <c r="K25" t="s">
        <v>84</v>
      </c>
      <c r="L25">
        <v>1</v>
      </c>
    </row>
    <row r="26" spans="1:12">
      <c r="A26">
        <v>1775</v>
      </c>
      <c r="B26" t="s">
        <v>389</v>
      </c>
      <c r="C26">
        <v>63003412025</v>
      </c>
      <c r="D26" t="s">
        <v>390</v>
      </c>
      <c r="E26" t="s">
        <v>409</v>
      </c>
      <c r="F26" t="s">
        <v>89</v>
      </c>
      <c r="G26" t="s">
        <v>81</v>
      </c>
      <c r="H26" t="s">
        <v>82</v>
      </c>
      <c r="I26">
        <v>801001664</v>
      </c>
      <c r="J26" t="s">
        <v>410</v>
      </c>
      <c r="K26" t="s">
        <v>84</v>
      </c>
      <c r="L26">
        <v>2</v>
      </c>
    </row>
    <row r="27" spans="1:12">
      <c r="A27">
        <v>1775</v>
      </c>
      <c r="B27" t="s">
        <v>389</v>
      </c>
      <c r="C27">
        <v>63003412025</v>
      </c>
      <c r="D27" t="s">
        <v>390</v>
      </c>
      <c r="E27" t="s">
        <v>409</v>
      </c>
      <c r="F27" t="s">
        <v>86</v>
      </c>
      <c r="G27" t="s">
        <v>81</v>
      </c>
      <c r="H27" t="s">
        <v>82</v>
      </c>
      <c r="I27">
        <v>801001664</v>
      </c>
      <c r="J27" t="s">
        <v>410</v>
      </c>
      <c r="K27" t="s">
        <v>87</v>
      </c>
      <c r="L27">
        <v>5</v>
      </c>
    </row>
    <row r="28" spans="1:12">
      <c r="A28">
        <v>1777</v>
      </c>
      <c r="B28" t="s">
        <v>389</v>
      </c>
      <c r="C28">
        <v>63003812026</v>
      </c>
      <c r="D28" t="s">
        <v>398</v>
      </c>
      <c r="E28" t="s">
        <v>411</v>
      </c>
      <c r="F28" t="s">
        <v>86</v>
      </c>
      <c r="G28" t="s">
        <v>81</v>
      </c>
      <c r="H28" t="s">
        <v>82</v>
      </c>
      <c r="I28">
        <v>801001664</v>
      </c>
      <c r="J28" t="s">
        <v>410</v>
      </c>
      <c r="K28" t="s">
        <v>87</v>
      </c>
      <c r="L28">
        <v>1</v>
      </c>
    </row>
    <row r="29" spans="1:12">
      <c r="A29">
        <v>1777</v>
      </c>
      <c r="B29" t="s">
        <v>389</v>
      </c>
      <c r="C29">
        <v>63003812026</v>
      </c>
      <c r="D29" t="s">
        <v>398</v>
      </c>
      <c r="E29" t="s">
        <v>412</v>
      </c>
      <c r="F29" t="s">
        <v>86</v>
      </c>
      <c r="G29" t="s">
        <v>81</v>
      </c>
      <c r="H29" t="s">
        <v>82</v>
      </c>
      <c r="I29">
        <v>801001664</v>
      </c>
      <c r="J29" t="s">
        <v>410</v>
      </c>
      <c r="K29" t="s">
        <v>87</v>
      </c>
      <c r="L29">
        <v>1</v>
      </c>
    </row>
    <row r="30" spans="1:12">
      <c r="A30">
        <v>1777</v>
      </c>
      <c r="B30" t="s">
        <v>389</v>
      </c>
      <c r="C30">
        <v>63003812026</v>
      </c>
      <c r="D30" t="s">
        <v>398</v>
      </c>
      <c r="E30" t="s">
        <v>412</v>
      </c>
      <c r="F30" t="s">
        <v>96</v>
      </c>
      <c r="G30" t="s">
        <v>81</v>
      </c>
      <c r="H30" t="s">
        <v>82</v>
      </c>
      <c r="I30">
        <v>801001664</v>
      </c>
      <c r="J30" t="s">
        <v>410</v>
      </c>
      <c r="K30" t="s">
        <v>84</v>
      </c>
      <c r="L30">
        <v>1</v>
      </c>
    </row>
    <row r="31" spans="1:12">
      <c r="A31">
        <v>1777</v>
      </c>
      <c r="B31" t="s">
        <v>389</v>
      </c>
      <c r="C31">
        <v>63003812026</v>
      </c>
      <c r="D31" t="s">
        <v>398</v>
      </c>
      <c r="E31" t="s">
        <v>413</v>
      </c>
      <c r="F31" t="s">
        <v>80</v>
      </c>
      <c r="G31" t="s">
        <v>81</v>
      </c>
      <c r="H31" t="s">
        <v>82</v>
      </c>
      <c r="I31">
        <v>801001664</v>
      </c>
      <c r="J31" t="s">
        <v>410</v>
      </c>
      <c r="K31" t="s">
        <v>84</v>
      </c>
      <c r="L31">
        <v>1</v>
      </c>
    </row>
    <row r="32" spans="1:12">
      <c r="A32">
        <v>1777</v>
      </c>
      <c r="B32" t="s">
        <v>389</v>
      </c>
      <c r="C32">
        <v>63003812026</v>
      </c>
      <c r="D32" t="s">
        <v>398</v>
      </c>
      <c r="E32" t="s">
        <v>413</v>
      </c>
      <c r="F32" t="s">
        <v>86</v>
      </c>
      <c r="G32" t="s">
        <v>81</v>
      </c>
      <c r="H32" t="s">
        <v>82</v>
      </c>
      <c r="I32">
        <v>801001664</v>
      </c>
      <c r="J32" t="s">
        <v>410</v>
      </c>
      <c r="K32" t="s">
        <v>87</v>
      </c>
      <c r="L32">
        <v>1</v>
      </c>
    </row>
    <row r="33" spans="1:12">
      <c r="A33">
        <v>1777</v>
      </c>
      <c r="B33" t="s">
        <v>389</v>
      </c>
      <c r="C33">
        <v>63003812026</v>
      </c>
      <c r="D33" t="s">
        <v>398</v>
      </c>
      <c r="E33" t="s">
        <v>413</v>
      </c>
      <c r="F33" t="s">
        <v>96</v>
      </c>
      <c r="G33" t="s">
        <v>81</v>
      </c>
      <c r="H33" t="s">
        <v>82</v>
      </c>
      <c r="I33">
        <v>801001664</v>
      </c>
      <c r="J33" t="s">
        <v>410</v>
      </c>
      <c r="K33" t="s">
        <v>84</v>
      </c>
      <c r="L33">
        <v>1</v>
      </c>
    </row>
    <row r="34" spans="1:12">
      <c r="A34">
        <v>1778</v>
      </c>
      <c r="B34" t="s">
        <v>389</v>
      </c>
      <c r="C34">
        <v>63003792026</v>
      </c>
      <c r="D34" t="s">
        <v>390</v>
      </c>
      <c r="E34" t="s">
        <v>289</v>
      </c>
      <c r="F34" t="s">
        <v>96</v>
      </c>
      <c r="G34" t="s">
        <v>81</v>
      </c>
      <c r="H34" t="s">
        <v>82</v>
      </c>
      <c r="I34">
        <v>801000518</v>
      </c>
      <c r="J34" t="s">
        <v>397</v>
      </c>
      <c r="K34" t="s">
        <v>84</v>
      </c>
      <c r="L34">
        <v>2</v>
      </c>
    </row>
    <row r="35" spans="1:12">
      <c r="A35">
        <v>1779</v>
      </c>
      <c r="B35" t="s">
        <v>389</v>
      </c>
      <c r="C35">
        <v>63003802026</v>
      </c>
      <c r="D35" t="s">
        <v>390</v>
      </c>
      <c r="E35" t="s">
        <v>289</v>
      </c>
      <c r="F35" t="s">
        <v>96</v>
      </c>
      <c r="G35" t="s">
        <v>81</v>
      </c>
      <c r="H35" t="s">
        <v>82</v>
      </c>
      <c r="I35">
        <v>801001664</v>
      </c>
      <c r="J35" t="s">
        <v>410</v>
      </c>
      <c r="K35" t="s">
        <v>84</v>
      </c>
      <c r="L35">
        <v>2</v>
      </c>
    </row>
    <row r="36" spans="1:12">
      <c r="A36">
        <v>1779</v>
      </c>
      <c r="B36" t="s">
        <v>389</v>
      </c>
      <c r="C36">
        <v>63003802026</v>
      </c>
      <c r="D36" t="s">
        <v>390</v>
      </c>
      <c r="E36" t="s">
        <v>406</v>
      </c>
      <c r="F36" t="s">
        <v>96</v>
      </c>
      <c r="G36" t="s">
        <v>81</v>
      </c>
      <c r="H36" t="s">
        <v>82</v>
      </c>
      <c r="I36">
        <v>801001664</v>
      </c>
      <c r="J36" t="s">
        <v>410</v>
      </c>
      <c r="K36" t="s">
        <v>84</v>
      </c>
      <c r="L36">
        <v>1</v>
      </c>
    </row>
    <row r="37" spans="1:12">
      <c r="A37">
        <v>1779</v>
      </c>
      <c r="B37" t="s">
        <v>389</v>
      </c>
      <c r="C37">
        <v>63003802026</v>
      </c>
      <c r="D37" t="s">
        <v>390</v>
      </c>
      <c r="E37" t="s">
        <v>409</v>
      </c>
      <c r="F37" t="s">
        <v>96</v>
      </c>
      <c r="G37" t="s">
        <v>81</v>
      </c>
      <c r="H37" t="s">
        <v>82</v>
      </c>
      <c r="I37">
        <v>801001664</v>
      </c>
      <c r="J37" t="s">
        <v>410</v>
      </c>
      <c r="K37" t="s">
        <v>84</v>
      </c>
      <c r="L37">
        <v>1</v>
      </c>
    </row>
    <row r="38" spans="1:12">
      <c r="A38">
        <v>1781</v>
      </c>
      <c r="B38" t="s">
        <v>389</v>
      </c>
      <c r="C38">
        <v>63003462025</v>
      </c>
      <c r="D38" t="s">
        <v>390</v>
      </c>
      <c r="E38" t="s">
        <v>394</v>
      </c>
      <c r="F38" t="s">
        <v>89</v>
      </c>
      <c r="G38" t="s">
        <v>81</v>
      </c>
      <c r="H38" t="s">
        <v>82</v>
      </c>
      <c r="I38">
        <v>801001664</v>
      </c>
      <c r="J38" t="s">
        <v>410</v>
      </c>
      <c r="K38" t="s">
        <v>84</v>
      </c>
      <c r="L38">
        <v>1</v>
      </c>
    </row>
    <row r="39" spans="1:12">
      <c r="A39">
        <v>1781</v>
      </c>
      <c r="B39" t="s">
        <v>389</v>
      </c>
      <c r="C39">
        <v>63003462025</v>
      </c>
      <c r="D39" t="s">
        <v>390</v>
      </c>
      <c r="E39" t="s">
        <v>394</v>
      </c>
      <c r="F39" t="s">
        <v>80</v>
      </c>
      <c r="G39" t="s">
        <v>81</v>
      </c>
      <c r="H39" t="s">
        <v>82</v>
      </c>
      <c r="I39">
        <v>801001664</v>
      </c>
      <c r="J39" t="s">
        <v>410</v>
      </c>
      <c r="K39" t="s">
        <v>84</v>
      </c>
      <c r="L39">
        <v>3</v>
      </c>
    </row>
    <row r="40" spans="1:12">
      <c r="A40">
        <v>1781</v>
      </c>
      <c r="B40" t="s">
        <v>389</v>
      </c>
      <c r="C40">
        <v>63003462025</v>
      </c>
      <c r="D40" t="s">
        <v>390</v>
      </c>
      <c r="E40" t="s">
        <v>394</v>
      </c>
      <c r="F40" t="s">
        <v>86</v>
      </c>
      <c r="G40" t="s">
        <v>81</v>
      </c>
      <c r="H40" t="s">
        <v>82</v>
      </c>
      <c r="I40">
        <v>801001664</v>
      </c>
      <c r="J40" t="s">
        <v>410</v>
      </c>
      <c r="K40" t="s">
        <v>87</v>
      </c>
      <c r="L40">
        <v>4</v>
      </c>
    </row>
    <row r="41" spans="1:12">
      <c r="A41" t="s">
        <v>414</v>
      </c>
      <c r="L41">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2B0E4-88AB-4447-BD85-154CCBCCFB5A}">
  <dimension ref="A1:AT2026"/>
  <sheetViews>
    <sheetView workbookViewId="0">
      <selection activeCell="J9" sqref="J9"/>
    </sheetView>
  </sheetViews>
  <sheetFormatPr defaultColWidth="11.42578125" defaultRowHeight="14.45"/>
  <cols>
    <col min="2" max="2" width="18" customWidth="1"/>
    <col min="12" max="12" width="13.42578125" customWidth="1"/>
    <col min="13" max="13" width="17.42578125" customWidth="1"/>
    <col min="14" max="14" width="19.140625" customWidth="1"/>
    <col min="45" max="45" width="25.85546875" bestFit="1" customWidth="1"/>
    <col min="46" max="46" width="11.42578125" customWidth="1"/>
  </cols>
  <sheetData>
    <row r="1" spans="1:46" ht="75">
      <c r="A1" s="78" t="s">
        <v>378</v>
      </c>
      <c r="B1" s="78" t="s">
        <v>380</v>
      </c>
      <c r="C1" s="78" t="s">
        <v>385</v>
      </c>
      <c r="D1" s="78" t="s">
        <v>386</v>
      </c>
      <c r="E1" s="79" t="s">
        <v>415</v>
      </c>
      <c r="F1" s="80" t="s">
        <v>383</v>
      </c>
      <c r="G1" s="79" t="s">
        <v>379</v>
      </c>
      <c r="H1" s="79" t="s">
        <v>416</v>
      </c>
      <c r="I1" s="79" t="s">
        <v>382</v>
      </c>
      <c r="J1" s="79" t="s">
        <v>417</v>
      </c>
      <c r="K1" s="79" t="s">
        <v>381</v>
      </c>
      <c r="L1" s="79" t="s">
        <v>418</v>
      </c>
      <c r="M1" s="81" t="s">
        <v>419</v>
      </c>
      <c r="N1" s="79" t="s">
        <v>420</v>
      </c>
      <c r="O1" s="79" t="s">
        <v>421</v>
      </c>
      <c r="P1" s="79" t="s">
        <v>422</v>
      </c>
      <c r="Q1" s="79" t="s">
        <v>423</v>
      </c>
      <c r="R1" s="79" t="s">
        <v>424</v>
      </c>
      <c r="S1" s="79" t="s">
        <v>425</v>
      </c>
      <c r="T1" s="79" t="s">
        <v>426</v>
      </c>
      <c r="U1" s="82" t="s">
        <v>376</v>
      </c>
      <c r="V1" s="83" t="s">
        <v>427</v>
      </c>
      <c r="W1" s="84" t="s">
        <v>428</v>
      </c>
      <c r="X1" s="85" t="s">
        <v>387</v>
      </c>
      <c r="Y1" s="86" t="s">
        <v>429</v>
      </c>
      <c r="Z1" s="87" t="s">
        <v>430</v>
      </c>
      <c r="AA1" s="88" t="s">
        <v>431</v>
      </c>
      <c r="AB1" s="89" t="s">
        <v>432</v>
      </c>
      <c r="AC1" s="87" t="s">
        <v>430</v>
      </c>
      <c r="AD1" s="84" t="s">
        <v>433</v>
      </c>
      <c r="AE1" s="84" t="s">
        <v>434</v>
      </c>
      <c r="AF1" s="84" t="s">
        <v>435</v>
      </c>
      <c r="AG1" s="84" t="s">
        <v>436</v>
      </c>
      <c r="AH1" s="84" t="s">
        <v>437</v>
      </c>
      <c r="AI1" s="90" t="s">
        <v>438</v>
      </c>
      <c r="AJ1" s="90" t="s">
        <v>439</v>
      </c>
      <c r="AK1" s="90" t="s">
        <v>14</v>
      </c>
      <c r="AL1" s="91" t="s">
        <v>440</v>
      </c>
      <c r="AM1" s="87" t="s">
        <v>430</v>
      </c>
      <c r="AN1" s="90" t="s">
        <v>441</v>
      </c>
      <c r="AO1" s="92" t="s">
        <v>442</v>
      </c>
      <c r="AP1" s="92" t="s">
        <v>443</v>
      </c>
      <c r="AQ1" s="92" t="s">
        <v>444</v>
      </c>
      <c r="AR1" s="92" t="s">
        <v>384</v>
      </c>
      <c r="AS1" s="93" t="s">
        <v>445</v>
      </c>
      <c r="AT1" s="93" t="s">
        <v>446</v>
      </c>
    </row>
    <row r="2" spans="1:46">
      <c r="A2">
        <v>39</v>
      </c>
      <c r="B2">
        <v>5020682025</v>
      </c>
      <c r="C2">
        <v>800178314</v>
      </c>
      <c r="D2" t="s">
        <v>173</v>
      </c>
      <c r="E2" t="s">
        <v>84</v>
      </c>
      <c r="F2" t="s">
        <v>80</v>
      </c>
      <c r="G2" t="s">
        <v>77</v>
      </c>
      <c r="H2" t="s">
        <v>447</v>
      </c>
      <c r="I2" t="s">
        <v>174</v>
      </c>
      <c r="J2">
        <v>5364</v>
      </c>
      <c r="K2" t="s">
        <v>169</v>
      </c>
      <c r="L2">
        <v>514</v>
      </c>
      <c r="M2">
        <v>536400130817</v>
      </c>
      <c r="N2" t="s">
        <v>448</v>
      </c>
      <c r="O2" t="s">
        <v>449</v>
      </c>
      <c r="P2" t="s">
        <v>450</v>
      </c>
      <c r="Q2" t="s">
        <v>451</v>
      </c>
      <c r="R2">
        <v>2026</v>
      </c>
      <c r="S2">
        <v>28</v>
      </c>
      <c r="T2" t="s">
        <v>81</v>
      </c>
      <c r="U2" t="s">
        <v>377</v>
      </c>
      <c r="V2" t="s">
        <v>452</v>
      </c>
      <c r="W2" t="s">
        <v>80</v>
      </c>
      <c r="X2" t="s">
        <v>84</v>
      </c>
      <c r="Y2" t="s">
        <v>453</v>
      </c>
      <c r="AA2">
        <v>28</v>
      </c>
      <c r="AB2" t="s">
        <v>453</v>
      </c>
      <c r="AC2" t="s">
        <v>454</v>
      </c>
      <c r="AD2" t="s">
        <v>455</v>
      </c>
      <c r="AE2" t="s">
        <v>456</v>
      </c>
      <c r="AF2" t="s">
        <v>377</v>
      </c>
      <c r="AG2">
        <v>0</v>
      </c>
      <c r="AH2">
        <v>1</v>
      </c>
      <c r="AI2" t="s">
        <v>457</v>
      </c>
      <c r="AJ2" t="s">
        <v>458</v>
      </c>
      <c r="AK2" t="s">
        <v>81</v>
      </c>
      <c r="AL2" t="s">
        <v>453</v>
      </c>
      <c r="AO2" t="s">
        <v>377</v>
      </c>
      <c r="AP2" t="s">
        <v>377</v>
      </c>
      <c r="AQ2" t="s">
        <v>459</v>
      </c>
      <c r="AR2" t="s">
        <v>82</v>
      </c>
      <c r="AS2" t="s">
        <v>460</v>
      </c>
    </row>
    <row r="3" spans="1:46">
      <c r="A3">
        <v>39</v>
      </c>
      <c r="B3">
        <v>5020682025</v>
      </c>
      <c r="C3">
        <v>800178314</v>
      </c>
      <c r="D3" t="s">
        <v>173</v>
      </c>
      <c r="E3" t="s">
        <v>87</v>
      </c>
      <c r="F3" t="s">
        <v>86</v>
      </c>
      <c r="G3" t="s">
        <v>77</v>
      </c>
      <c r="H3" t="s">
        <v>447</v>
      </c>
      <c r="I3" t="s">
        <v>174</v>
      </c>
      <c r="J3">
        <v>5364</v>
      </c>
      <c r="K3" t="s">
        <v>169</v>
      </c>
      <c r="L3">
        <v>514</v>
      </c>
      <c r="M3">
        <v>53641115801</v>
      </c>
      <c r="N3" t="s">
        <v>461</v>
      </c>
      <c r="O3" t="s">
        <v>449</v>
      </c>
      <c r="P3" t="s">
        <v>462</v>
      </c>
      <c r="Q3" t="s">
        <v>451</v>
      </c>
      <c r="R3">
        <v>2026</v>
      </c>
      <c r="S3">
        <v>9</v>
      </c>
      <c r="T3" t="s">
        <v>81</v>
      </c>
      <c r="U3" t="s">
        <v>377</v>
      </c>
      <c r="V3" t="s">
        <v>452</v>
      </c>
      <c r="W3" t="s">
        <v>86</v>
      </c>
      <c r="X3" t="s">
        <v>87</v>
      </c>
      <c r="Y3" t="s">
        <v>453</v>
      </c>
      <c r="AA3">
        <v>9</v>
      </c>
      <c r="AB3" t="s">
        <v>453</v>
      </c>
      <c r="AE3" t="s">
        <v>463</v>
      </c>
      <c r="AF3" t="s">
        <v>464</v>
      </c>
      <c r="AG3">
        <v>0</v>
      </c>
      <c r="AH3">
        <v>1</v>
      </c>
      <c r="AI3" t="s">
        <v>465</v>
      </c>
      <c r="AJ3" t="s">
        <v>458</v>
      </c>
      <c r="AK3" t="s">
        <v>81</v>
      </c>
      <c r="AL3" t="s">
        <v>453</v>
      </c>
      <c r="AO3" t="s">
        <v>377</v>
      </c>
      <c r="AP3" t="s">
        <v>377</v>
      </c>
      <c r="AQ3" t="s">
        <v>459</v>
      </c>
      <c r="AR3" t="s">
        <v>82</v>
      </c>
      <c r="AS3" t="s">
        <v>460</v>
      </c>
    </row>
    <row r="4" spans="1:46">
      <c r="A4">
        <v>39</v>
      </c>
      <c r="B4">
        <v>5020682025</v>
      </c>
      <c r="C4">
        <v>800178314</v>
      </c>
      <c r="D4" t="s">
        <v>173</v>
      </c>
      <c r="E4" t="s">
        <v>87</v>
      </c>
      <c r="F4" t="s">
        <v>86</v>
      </c>
      <c r="G4" t="s">
        <v>77</v>
      </c>
      <c r="H4" t="s">
        <v>447</v>
      </c>
      <c r="I4" t="s">
        <v>174</v>
      </c>
      <c r="J4">
        <v>5364</v>
      </c>
      <c r="K4" t="s">
        <v>169</v>
      </c>
      <c r="L4">
        <v>514</v>
      </c>
      <c r="M4">
        <v>53641115803</v>
      </c>
      <c r="N4" t="s">
        <v>466</v>
      </c>
      <c r="O4" t="s">
        <v>449</v>
      </c>
      <c r="P4" t="s">
        <v>467</v>
      </c>
      <c r="Q4" t="s">
        <v>451</v>
      </c>
      <c r="R4">
        <v>2026</v>
      </c>
      <c r="S4">
        <v>16</v>
      </c>
      <c r="T4" t="s">
        <v>81</v>
      </c>
      <c r="U4" t="s">
        <v>377</v>
      </c>
      <c r="V4" t="s">
        <v>452</v>
      </c>
      <c r="W4" t="s">
        <v>86</v>
      </c>
      <c r="X4" t="s">
        <v>87</v>
      </c>
      <c r="Y4" t="s">
        <v>453</v>
      </c>
      <c r="AA4">
        <v>16</v>
      </c>
      <c r="AB4" t="s">
        <v>453</v>
      </c>
      <c r="AE4" t="s">
        <v>463</v>
      </c>
      <c r="AF4" t="s">
        <v>464</v>
      </c>
      <c r="AG4">
        <v>0</v>
      </c>
      <c r="AH4">
        <v>1</v>
      </c>
      <c r="AI4" t="s">
        <v>465</v>
      </c>
      <c r="AJ4" t="s">
        <v>458</v>
      </c>
      <c r="AK4" t="s">
        <v>81</v>
      </c>
      <c r="AL4" t="s">
        <v>453</v>
      </c>
      <c r="AO4" t="s">
        <v>377</v>
      </c>
      <c r="AP4" t="s">
        <v>377</v>
      </c>
      <c r="AQ4" t="s">
        <v>459</v>
      </c>
      <c r="AR4" t="s">
        <v>82</v>
      </c>
      <c r="AS4" t="s">
        <v>460</v>
      </c>
    </row>
    <row r="5" spans="1:46">
      <c r="A5">
        <v>39</v>
      </c>
      <c r="B5">
        <v>5020682025</v>
      </c>
      <c r="C5">
        <v>800178314</v>
      </c>
      <c r="D5" t="s">
        <v>173</v>
      </c>
      <c r="E5" t="s">
        <v>87</v>
      </c>
      <c r="F5" t="s">
        <v>86</v>
      </c>
      <c r="G5" t="s">
        <v>77</v>
      </c>
      <c r="H5" t="s">
        <v>447</v>
      </c>
      <c r="I5" t="s">
        <v>174</v>
      </c>
      <c r="J5">
        <v>5364</v>
      </c>
      <c r="K5" t="s">
        <v>169</v>
      </c>
      <c r="L5">
        <v>514</v>
      </c>
      <c r="M5">
        <v>53641115807</v>
      </c>
      <c r="N5" t="s">
        <v>468</v>
      </c>
      <c r="O5" t="s">
        <v>449</v>
      </c>
      <c r="P5" t="s">
        <v>469</v>
      </c>
      <c r="Q5" t="s">
        <v>451</v>
      </c>
      <c r="R5">
        <v>2026</v>
      </c>
      <c r="S5">
        <v>31</v>
      </c>
      <c r="T5" t="s">
        <v>81</v>
      </c>
      <c r="U5" t="s">
        <v>377</v>
      </c>
      <c r="V5" t="s">
        <v>452</v>
      </c>
      <c r="W5" t="s">
        <v>86</v>
      </c>
      <c r="X5" t="s">
        <v>87</v>
      </c>
      <c r="Y5" t="s">
        <v>453</v>
      </c>
      <c r="AA5">
        <v>31</v>
      </c>
      <c r="AB5" t="s">
        <v>453</v>
      </c>
      <c r="AE5" t="s">
        <v>463</v>
      </c>
      <c r="AF5" t="s">
        <v>464</v>
      </c>
      <c r="AG5">
        <v>0</v>
      </c>
      <c r="AH5">
        <v>1</v>
      </c>
      <c r="AI5" t="s">
        <v>465</v>
      </c>
      <c r="AJ5" t="s">
        <v>458</v>
      </c>
      <c r="AK5" t="s">
        <v>81</v>
      </c>
      <c r="AL5" t="s">
        <v>453</v>
      </c>
      <c r="AO5" t="s">
        <v>377</v>
      </c>
      <c r="AP5" t="s">
        <v>377</v>
      </c>
      <c r="AQ5" t="s">
        <v>459</v>
      </c>
      <c r="AR5" t="s">
        <v>82</v>
      </c>
      <c r="AS5" t="s">
        <v>460</v>
      </c>
    </row>
    <row r="6" spans="1:46">
      <c r="A6">
        <v>39</v>
      </c>
      <c r="B6">
        <v>5020682025</v>
      </c>
      <c r="C6">
        <v>800178314</v>
      </c>
      <c r="D6" t="s">
        <v>173</v>
      </c>
      <c r="E6" t="s">
        <v>87</v>
      </c>
      <c r="F6" t="s">
        <v>86</v>
      </c>
      <c r="G6" t="s">
        <v>77</v>
      </c>
      <c r="H6" t="s">
        <v>447</v>
      </c>
      <c r="I6" t="s">
        <v>174</v>
      </c>
      <c r="J6">
        <v>5364</v>
      </c>
      <c r="K6" t="s">
        <v>169</v>
      </c>
      <c r="L6">
        <v>514</v>
      </c>
      <c r="M6">
        <v>53641134972</v>
      </c>
      <c r="N6" t="s">
        <v>470</v>
      </c>
      <c r="O6" t="s">
        <v>449</v>
      </c>
      <c r="P6" t="s">
        <v>471</v>
      </c>
      <c r="Q6" t="s">
        <v>451</v>
      </c>
      <c r="R6">
        <v>2026</v>
      </c>
      <c r="S6">
        <v>14</v>
      </c>
      <c r="T6" t="s">
        <v>81</v>
      </c>
      <c r="U6" t="s">
        <v>377</v>
      </c>
      <c r="V6" t="s">
        <v>452</v>
      </c>
      <c r="W6" t="s">
        <v>86</v>
      </c>
      <c r="X6" t="s">
        <v>87</v>
      </c>
      <c r="Y6" t="s">
        <v>453</v>
      </c>
      <c r="AA6">
        <v>14</v>
      </c>
      <c r="AB6" t="s">
        <v>453</v>
      </c>
      <c r="AE6" t="s">
        <v>463</v>
      </c>
      <c r="AF6" t="s">
        <v>464</v>
      </c>
      <c r="AG6">
        <v>0</v>
      </c>
      <c r="AH6">
        <v>0</v>
      </c>
      <c r="AI6" t="s">
        <v>465</v>
      </c>
      <c r="AJ6" t="s">
        <v>458</v>
      </c>
      <c r="AK6" t="s">
        <v>81</v>
      </c>
      <c r="AL6" t="s">
        <v>453</v>
      </c>
      <c r="AO6" t="s">
        <v>377</v>
      </c>
      <c r="AP6" t="s">
        <v>377</v>
      </c>
      <c r="AQ6" t="s">
        <v>459</v>
      </c>
      <c r="AR6" t="s">
        <v>82</v>
      </c>
      <c r="AS6" t="s">
        <v>460</v>
      </c>
    </row>
    <row r="7" spans="1:46">
      <c r="A7">
        <v>39</v>
      </c>
      <c r="B7">
        <v>5020682025</v>
      </c>
      <c r="C7">
        <v>800178314</v>
      </c>
      <c r="D7" t="s">
        <v>173</v>
      </c>
      <c r="E7" t="s">
        <v>87</v>
      </c>
      <c r="F7" t="s">
        <v>86</v>
      </c>
      <c r="G7" t="s">
        <v>77</v>
      </c>
      <c r="H7" t="s">
        <v>447</v>
      </c>
      <c r="I7" t="s">
        <v>174</v>
      </c>
      <c r="J7">
        <v>5364</v>
      </c>
      <c r="K7" t="s">
        <v>169</v>
      </c>
      <c r="L7">
        <v>514</v>
      </c>
      <c r="M7">
        <v>53641134979</v>
      </c>
      <c r="N7" t="s">
        <v>472</v>
      </c>
      <c r="O7" t="s">
        <v>449</v>
      </c>
      <c r="P7" t="s">
        <v>473</v>
      </c>
      <c r="Q7" t="s">
        <v>451</v>
      </c>
      <c r="R7">
        <v>2026</v>
      </c>
      <c r="S7">
        <v>8</v>
      </c>
      <c r="T7" t="s">
        <v>81</v>
      </c>
      <c r="U7" t="s">
        <v>377</v>
      </c>
      <c r="V7" t="s">
        <v>452</v>
      </c>
      <c r="W7" t="s">
        <v>86</v>
      </c>
      <c r="X7" t="s">
        <v>87</v>
      </c>
      <c r="Y7" t="s">
        <v>453</v>
      </c>
      <c r="AA7">
        <v>8</v>
      </c>
      <c r="AB7" t="s">
        <v>453</v>
      </c>
      <c r="AE7" t="s">
        <v>463</v>
      </c>
      <c r="AF7" t="s">
        <v>464</v>
      </c>
      <c r="AG7">
        <v>0</v>
      </c>
      <c r="AH7">
        <v>1</v>
      </c>
      <c r="AI7" t="s">
        <v>465</v>
      </c>
      <c r="AJ7" t="s">
        <v>458</v>
      </c>
      <c r="AK7" t="s">
        <v>81</v>
      </c>
      <c r="AL7" t="s">
        <v>453</v>
      </c>
      <c r="AO7" t="s">
        <v>377</v>
      </c>
      <c r="AP7" t="s">
        <v>377</v>
      </c>
      <c r="AQ7" t="s">
        <v>459</v>
      </c>
      <c r="AR7" t="s">
        <v>82</v>
      </c>
      <c r="AS7" t="s">
        <v>460</v>
      </c>
    </row>
    <row r="8" spans="1:46">
      <c r="A8">
        <v>39</v>
      </c>
      <c r="B8">
        <v>5020682025</v>
      </c>
      <c r="C8">
        <v>800178314</v>
      </c>
      <c r="D8" t="s">
        <v>173</v>
      </c>
      <c r="E8" t="s">
        <v>87</v>
      </c>
      <c r="F8" t="s">
        <v>86</v>
      </c>
      <c r="G8" t="s">
        <v>77</v>
      </c>
      <c r="H8" t="s">
        <v>447</v>
      </c>
      <c r="I8" t="s">
        <v>174</v>
      </c>
      <c r="J8">
        <v>5364</v>
      </c>
      <c r="K8" t="s">
        <v>169</v>
      </c>
      <c r="L8">
        <v>514</v>
      </c>
      <c r="M8">
        <v>53641134984</v>
      </c>
      <c r="N8" t="s">
        <v>474</v>
      </c>
      <c r="O8" t="s">
        <v>449</v>
      </c>
      <c r="P8" t="s">
        <v>475</v>
      </c>
      <c r="Q8" t="s">
        <v>451</v>
      </c>
      <c r="R8">
        <v>2026</v>
      </c>
      <c r="S8">
        <v>15</v>
      </c>
      <c r="T8" t="s">
        <v>81</v>
      </c>
      <c r="U8" t="s">
        <v>377</v>
      </c>
      <c r="V8" t="s">
        <v>452</v>
      </c>
      <c r="W8" t="s">
        <v>86</v>
      </c>
      <c r="X8" t="s">
        <v>87</v>
      </c>
      <c r="Y8" t="s">
        <v>453</v>
      </c>
      <c r="AA8">
        <v>15</v>
      </c>
      <c r="AB8" t="s">
        <v>453</v>
      </c>
      <c r="AE8" t="s">
        <v>463</v>
      </c>
      <c r="AF8" t="s">
        <v>464</v>
      </c>
      <c r="AG8">
        <v>0</v>
      </c>
      <c r="AH8">
        <v>0</v>
      </c>
      <c r="AI8" t="s">
        <v>465</v>
      </c>
      <c r="AJ8" t="s">
        <v>458</v>
      </c>
      <c r="AK8" t="s">
        <v>81</v>
      </c>
      <c r="AL8" t="s">
        <v>453</v>
      </c>
      <c r="AO8" t="s">
        <v>377</v>
      </c>
      <c r="AP8" t="s">
        <v>377</v>
      </c>
      <c r="AQ8" t="s">
        <v>459</v>
      </c>
      <c r="AR8" t="s">
        <v>82</v>
      </c>
      <c r="AS8" t="s">
        <v>460</v>
      </c>
    </row>
    <row r="9" spans="1:46">
      <c r="A9">
        <v>39</v>
      </c>
      <c r="B9">
        <v>5020682025</v>
      </c>
      <c r="C9">
        <v>800178314</v>
      </c>
      <c r="D9" t="s">
        <v>173</v>
      </c>
      <c r="E9" t="s">
        <v>87</v>
      </c>
      <c r="F9" t="s">
        <v>86</v>
      </c>
      <c r="G9" t="s">
        <v>77</v>
      </c>
      <c r="H9" t="s">
        <v>447</v>
      </c>
      <c r="I9" t="s">
        <v>174</v>
      </c>
      <c r="J9">
        <v>5364</v>
      </c>
      <c r="K9" t="s">
        <v>169</v>
      </c>
      <c r="L9">
        <v>514</v>
      </c>
      <c r="M9">
        <v>53641134994</v>
      </c>
      <c r="N9" t="s">
        <v>476</v>
      </c>
      <c r="O9" t="s">
        <v>449</v>
      </c>
      <c r="P9" t="s">
        <v>477</v>
      </c>
      <c r="Q9" t="s">
        <v>451</v>
      </c>
      <c r="R9">
        <v>2026</v>
      </c>
      <c r="S9">
        <v>10</v>
      </c>
      <c r="T9" t="s">
        <v>81</v>
      </c>
      <c r="U9" t="s">
        <v>377</v>
      </c>
      <c r="V9" t="s">
        <v>452</v>
      </c>
      <c r="W9" t="s">
        <v>86</v>
      </c>
      <c r="X9" t="s">
        <v>87</v>
      </c>
      <c r="Y9" t="s">
        <v>453</v>
      </c>
      <c r="AA9">
        <v>10</v>
      </c>
      <c r="AB9" t="s">
        <v>453</v>
      </c>
      <c r="AE9" t="s">
        <v>463</v>
      </c>
      <c r="AF9" t="s">
        <v>464</v>
      </c>
      <c r="AG9">
        <v>0</v>
      </c>
      <c r="AH9">
        <v>0</v>
      </c>
      <c r="AI9" t="s">
        <v>465</v>
      </c>
      <c r="AJ9" t="s">
        <v>458</v>
      </c>
      <c r="AK9" t="s">
        <v>81</v>
      </c>
      <c r="AL9" t="s">
        <v>453</v>
      </c>
      <c r="AO9" t="s">
        <v>377</v>
      </c>
      <c r="AP9" t="s">
        <v>377</v>
      </c>
      <c r="AQ9" t="s">
        <v>459</v>
      </c>
      <c r="AR9" t="s">
        <v>82</v>
      </c>
      <c r="AS9" t="s">
        <v>460</v>
      </c>
    </row>
    <row r="10" spans="1:46">
      <c r="A10">
        <v>39</v>
      </c>
      <c r="B10">
        <v>5020682025</v>
      </c>
      <c r="C10">
        <v>800178314</v>
      </c>
      <c r="D10" t="s">
        <v>173</v>
      </c>
      <c r="E10" t="s">
        <v>87</v>
      </c>
      <c r="F10" t="s">
        <v>86</v>
      </c>
      <c r="G10" t="s">
        <v>77</v>
      </c>
      <c r="H10" t="s">
        <v>447</v>
      </c>
      <c r="I10" t="s">
        <v>174</v>
      </c>
      <c r="J10">
        <v>5364</v>
      </c>
      <c r="K10" t="s">
        <v>169</v>
      </c>
      <c r="L10">
        <v>514</v>
      </c>
      <c r="M10">
        <v>53641134998</v>
      </c>
      <c r="N10" t="s">
        <v>478</v>
      </c>
      <c r="O10" t="s">
        <v>449</v>
      </c>
      <c r="P10" t="s">
        <v>479</v>
      </c>
      <c r="Q10" t="s">
        <v>451</v>
      </c>
      <c r="R10">
        <v>2026</v>
      </c>
      <c r="S10">
        <v>13</v>
      </c>
      <c r="T10" t="s">
        <v>81</v>
      </c>
      <c r="U10" t="s">
        <v>377</v>
      </c>
      <c r="V10" t="s">
        <v>452</v>
      </c>
      <c r="W10" t="s">
        <v>86</v>
      </c>
      <c r="X10" t="s">
        <v>87</v>
      </c>
      <c r="Y10" t="s">
        <v>453</v>
      </c>
      <c r="AA10">
        <v>13</v>
      </c>
      <c r="AB10" t="s">
        <v>453</v>
      </c>
      <c r="AE10" t="s">
        <v>463</v>
      </c>
      <c r="AF10" t="s">
        <v>464</v>
      </c>
      <c r="AG10">
        <v>0</v>
      </c>
      <c r="AH10">
        <v>0</v>
      </c>
      <c r="AI10" t="s">
        <v>465</v>
      </c>
      <c r="AJ10" t="s">
        <v>458</v>
      </c>
      <c r="AK10" t="s">
        <v>81</v>
      </c>
      <c r="AL10" t="s">
        <v>453</v>
      </c>
      <c r="AO10" t="s">
        <v>377</v>
      </c>
      <c r="AP10" t="s">
        <v>377</v>
      </c>
      <c r="AQ10" t="s">
        <v>459</v>
      </c>
      <c r="AR10" t="s">
        <v>82</v>
      </c>
      <c r="AS10" t="s">
        <v>460</v>
      </c>
    </row>
    <row r="11" spans="1:46">
      <c r="A11">
        <v>39</v>
      </c>
      <c r="B11">
        <v>5020682025</v>
      </c>
      <c r="C11">
        <v>800178314</v>
      </c>
      <c r="D11" t="s">
        <v>173</v>
      </c>
      <c r="E11" t="s">
        <v>87</v>
      </c>
      <c r="F11" t="s">
        <v>86</v>
      </c>
      <c r="G11" t="s">
        <v>77</v>
      </c>
      <c r="H11" t="s">
        <v>447</v>
      </c>
      <c r="I11" t="s">
        <v>174</v>
      </c>
      <c r="J11">
        <v>5364</v>
      </c>
      <c r="K11" t="s">
        <v>169</v>
      </c>
      <c r="L11">
        <v>514</v>
      </c>
      <c r="M11">
        <v>53641134999</v>
      </c>
      <c r="N11" t="s">
        <v>480</v>
      </c>
      <c r="O11" t="s">
        <v>449</v>
      </c>
      <c r="P11" t="s">
        <v>481</v>
      </c>
      <c r="Q11" t="s">
        <v>451</v>
      </c>
      <c r="R11">
        <v>2026</v>
      </c>
      <c r="S11">
        <v>10</v>
      </c>
      <c r="T11" t="s">
        <v>81</v>
      </c>
      <c r="U11" t="s">
        <v>377</v>
      </c>
      <c r="V11" t="s">
        <v>452</v>
      </c>
      <c r="W11" t="s">
        <v>86</v>
      </c>
      <c r="X11" t="s">
        <v>87</v>
      </c>
      <c r="Y11" t="s">
        <v>453</v>
      </c>
      <c r="AA11">
        <v>10</v>
      </c>
      <c r="AB11" t="s">
        <v>453</v>
      </c>
      <c r="AE11" t="s">
        <v>463</v>
      </c>
      <c r="AF11" t="s">
        <v>464</v>
      </c>
      <c r="AG11">
        <v>0</v>
      </c>
      <c r="AH11">
        <v>0</v>
      </c>
      <c r="AI11" t="s">
        <v>465</v>
      </c>
      <c r="AJ11" t="s">
        <v>458</v>
      </c>
      <c r="AK11" t="s">
        <v>81</v>
      </c>
      <c r="AL11" t="s">
        <v>453</v>
      </c>
      <c r="AO11" t="s">
        <v>377</v>
      </c>
      <c r="AP11" t="s">
        <v>377</v>
      </c>
      <c r="AQ11" t="s">
        <v>459</v>
      </c>
      <c r="AR11" t="s">
        <v>82</v>
      </c>
      <c r="AS11" t="s">
        <v>460</v>
      </c>
    </row>
    <row r="12" spans="1:46">
      <c r="A12">
        <v>39</v>
      </c>
      <c r="B12">
        <v>5020682025</v>
      </c>
      <c r="C12">
        <v>800178314</v>
      </c>
      <c r="D12" t="s">
        <v>173</v>
      </c>
      <c r="E12" t="s">
        <v>87</v>
      </c>
      <c r="F12" t="s">
        <v>86</v>
      </c>
      <c r="G12" t="s">
        <v>77</v>
      </c>
      <c r="H12" t="s">
        <v>447</v>
      </c>
      <c r="I12" t="s">
        <v>174</v>
      </c>
      <c r="J12">
        <v>5364</v>
      </c>
      <c r="K12" t="s">
        <v>169</v>
      </c>
      <c r="L12">
        <v>514</v>
      </c>
      <c r="M12">
        <v>53641135003</v>
      </c>
      <c r="N12" t="s">
        <v>482</v>
      </c>
      <c r="O12" t="s">
        <v>449</v>
      </c>
      <c r="P12" t="s">
        <v>483</v>
      </c>
      <c r="Q12" t="s">
        <v>451</v>
      </c>
      <c r="R12">
        <v>2026</v>
      </c>
      <c r="S12">
        <v>16</v>
      </c>
      <c r="T12" t="s">
        <v>81</v>
      </c>
      <c r="U12" t="s">
        <v>377</v>
      </c>
      <c r="V12" t="s">
        <v>452</v>
      </c>
      <c r="W12" t="s">
        <v>86</v>
      </c>
      <c r="X12" t="s">
        <v>87</v>
      </c>
      <c r="Y12" t="s">
        <v>453</v>
      </c>
      <c r="AA12">
        <v>16</v>
      </c>
      <c r="AB12" t="s">
        <v>453</v>
      </c>
      <c r="AE12" t="s">
        <v>463</v>
      </c>
      <c r="AF12" t="s">
        <v>464</v>
      </c>
      <c r="AG12">
        <v>0</v>
      </c>
      <c r="AH12">
        <v>0</v>
      </c>
      <c r="AI12" t="s">
        <v>465</v>
      </c>
      <c r="AJ12" t="s">
        <v>458</v>
      </c>
      <c r="AK12" t="s">
        <v>81</v>
      </c>
      <c r="AL12" t="s">
        <v>453</v>
      </c>
      <c r="AO12" t="s">
        <v>377</v>
      </c>
      <c r="AP12" t="s">
        <v>377</v>
      </c>
      <c r="AQ12" t="s">
        <v>459</v>
      </c>
      <c r="AR12" t="s">
        <v>82</v>
      </c>
      <c r="AS12" t="s">
        <v>460</v>
      </c>
    </row>
    <row r="13" spans="1:46">
      <c r="A13">
        <v>39</v>
      </c>
      <c r="B13">
        <v>5020682025</v>
      </c>
      <c r="C13">
        <v>800178314</v>
      </c>
      <c r="D13" t="s">
        <v>173</v>
      </c>
      <c r="E13" t="s">
        <v>87</v>
      </c>
      <c r="F13" t="s">
        <v>86</v>
      </c>
      <c r="G13" t="s">
        <v>77</v>
      </c>
      <c r="H13" t="s">
        <v>447</v>
      </c>
      <c r="I13" t="s">
        <v>174</v>
      </c>
      <c r="J13">
        <v>5364</v>
      </c>
      <c r="K13" t="s">
        <v>169</v>
      </c>
      <c r="L13">
        <v>514</v>
      </c>
      <c r="M13">
        <v>53641135046</v>
      </c>
      <c r="N13" t="s">
        <v>484</v>
      </c>
      <c r="O13" t="s">
        <v>449</v>
      </c>
      <c r="P13" t="s">
        <v>485</v>
      </c>
      <c r="Q13" t="s">
        <v>451</v>
      </c>
      <c r="R13">
        <v>2026</v>
      </c>
      <c r="S13">
        <v>48</v>
      </c>
      <c r="T13" t="s">
        <v>81</v>
      </c>
      <c r="U13" t="s">
        <v>377</v>
      </c>
      <c r="V13" t="s">
        <v>452</v>
      </c>
      <c r="W13" t="s">
        <v>86</v>
      </c>
      <c r="X13" t="s">
        <v>87</v>
      </c>
      <c r="Y13" t="s">
        <v>453</v>
      </c>
      <c r="AA13">
        <v>48</v>
      </c>
      <c r="AB13" t="s">
        <v>453</v>
      </c>
      <c r="AE13" t="s">
        <v>463</v>
      </c>
      <c r="AF13" t="s">
        <v>464</v>
      </c>
      <c r="AG13">
        <v>0</v>
      </c>
      <c r="AH13">
        <v>0</v>
      </c>
      <c r="AI13" t="s">
        <v>465</v>
      </c>
      <c r="AJ13" t="s">
        <v>458</v>
      </c>
      <c r="AK13" t="s">
        <v>81</v>
      </c>
      <c r="AL13" t="s">
        <v>453</v>
      </c>
      <c r="AO13" t="s">
        <v>377</v>
      </c>
      <c r="AP13" t="s">
        <v>377</v>
      </c>
      <c r="AQ13" t="s">
        <v>459</v>
      </c>
      <c r="AR13" t="s">
        <v>82</v>
      </c>
      <c r="AS13" t="s">
        <v>460</v>
      </c>
    </row>
    <row r="14" spans="1:46">
      <c r="A14">
        <v>39</v>
      </c>
      <c r="B14">
        <v>5020682025</v>
      </c>
      <c r="C14">
        <v>800178314</v>
      </c>
      <c r="D14" t="s">
        <v>173</v>
      </c>
      <c r="E14" t="s">
        <v>87</v>
      </c>
      <c r="F14" t="s">
        <v>86</v>
      </c>
      <c r="G14" t="s">
        <v>77</v>
      </c>
      <c r="H14" t="s">
        <v>447</v>
      </c>
      <c r="I14" t="s">
        <v>174</v>
      </c>
      <c r="J14">
        <v>5364</v>
      </c>
      <c r="K14" t="s">
        <v>169</v>
      </c>
      <c r="L14">
        <v>514</v>
      </c>
      <c r="M14">
        <v>53641140013</v>
      </c>
      <c r="N14" t="s">
        <v>486</v>
      </c>
      <c r="O14" t="s">
        <v>449</v>
      </c>
      <c r="P14" t="s">
        <v>487</v>
      </c>
      <c r="Q14" t="s">
        <v>451</v>
      </c>
      <c r="R14">
        <v>2026</v>
      </c>
      <c r="S14">
        <v>13</v>
      </c>
      <c r="T14" t="s">
        <v>81</v>
      </c>
      <c r="U14" t="s">
        <v>377</v>
      </c>
      <c r="V14" t="s">
        <v>452</v>
      </c>
      <c r="W14" t="s">
        <v>86</v>
      </c>
      <c r="X14" t="s">
        <v>87</v>
      </c>
      <c r="Y14" t="s">
        <v>453</v>
      </c>
      <c r="AA14">
        <v>13</v>
      </c>
      <c r="AB14" t="s">
        <v>453</v>
      </c>
      <c r="AE14" t="s">
        <v>463</v>
      </c>
      <c r="AF14" t="s">
        <v>464</v>
      </c>
      <c r="AG14">
        <v>0</v>
      </c>
      <c r="AH14">
        <v>0</v>
      </c>
      <c r="AI14" t="s">
        <v>465</v>
      </c>
      <c r="AJ14" t="s">
        <v>458</v>
      </c>
      <c r="AK14" t="s">
        <v>81</v>
      </c>
      <c r="AL14" t="s">
        <v>453</v>
      </c>
      <c r="AO14" t="s">
        <v>377</v>
      </c>
      <c r="AP14" t="s">
        <v>377</v>
      </c>
      <c r="AQ14" t="s">
        <v>459</v>
      </c>
      <c r="AR14" t="s">
        <v>82</v>
      </c>
      <c r="AS14" t="s">
        <v>460</v>
      </c>
    </row>
    <row r="15" spans="1:46">
      <c r="A15">
        <v>39</v>
      </c>
      <c r="B15">
        <v>5020682025</v>
      </c>
      <c r="C15">
        <v>800178314</v>
      </c>
      <c r="D15" t="s">
        <v>173</v>
      </c>
      <c r="E15" t="s">
        <v>87</v>
      </c>
      <c r="F15" t="s">
        <v>86</v>
      </c>
      <c r="G15" t="s">
        <v>77</v>
      </c>
      <c r="H15" t="s">
        <v>447</v>
      </c>
      <c r="I15" t="s">
        <v>174</v>
      </c>
      <c r="J15">
        <v>5364</v>
      </c>
      <c r="K15" t="s">
        <v>169</v>
      </c>
      <c r="L15">
        <v>514</v>
      </c>
      <c r="M15">
        <v>53641148762</v>
      </c>
      <c r="N15" t="s">
        <v>488</v>
      </c>
      <c r="O15" t="s">
        <v>449</v>
      </c>
      <c r="P15" t="s">
        <v>489</v>
      </c>
      <c r="Q15" t="s">
        <v>451</v>
      </c>
      <c r="R15">
        <v>2026</v>
      </c>
      <c r="S15">
        <v>12</v>
      </c>
      <c r="T15" t="s">
        <v>81</v>
      </c>
      <c r="U15" t="s">
        <v>377</v>
      </c>
      <c r="V15" t="s">
        <v>452</v>
      </c>
      <c r="W15" t="s">
        <v>86</v>
      </c>
      <c r="X15" t="s">
        <v>87</v>
      </c>
      <c r="Y15" t="s">
        <v>453</v>
      </c>
      <c r="AA15">
        <v>12</v>
      </c>
      <c r="AB15" t="s">
        <v>453</v>
      </c>
      <c r="AE15" t="s">
        <v>463</v>
      </c>
      <c r="AF15" t="s">
        <v>464</v>
      </c>
      <c r="AG15">
        <v>0</v>
      </c>
      <c r="AH15">
        <v>0</v>
      </c>
      <c r="AI15" t="s">
        <v>465</v>
      </c>
      <c r="AJ15" t="s">
        <v>458</v>
      </c>
      <c r="AK15" t="s">
        <v>81</v>
      </c>
      <c r="AL15" t="s">
        <v>453</v>
      </c>
      <c r="AO15" t="s">
        <v>377</v>
      </c>
      <c r="AP15" t="s">
        <v>377</v>
      </c>
      <c r="AQ15" t="s">
        <v>459</v>
      </c>
      <c r="AR15" t="s">
        <v>82</v>
      </c>
      <c r="AS15" t="s">
        <v>460</v>
      </c>
    </row>
    <row r="16" spans="1:46">
      <c r="A16">
        <v>39</v>
      </c>
      <c r="B16">
        <v>5020682025</v>
      </c>
      <c r="C16">
        <v>800178314</v>
      </c>
      <c r="D16" t="s">
        <v>173</v>
      </c>
      <c r="E16" t="s">
        <v>87</v>
      </c>
      <c r="F16" t="s">
        <v>86</v>
      </c>
      <c r="G16" t="s">
        <v>77</v>
      </c>
      <c r="H16" t="s">
        <v>447</v>
      </c>
      <c r="I16" t="s">
        <v>174</v>
      </c>
      <c r="J16">
        <v>5364</v>
      </c>
      <c r="K16" t="s">
        <v>169</v>
      </c>
      <c r="L16">
        <v>514</v>
      </c>
      <c r="M16">
        <v>53641148777</v>
      </c>
      <c r="N16" t="s">
        <v>490</v>
      </c>
      <c r="O16" t="s">
        <v>449</v>
      </c>
      <c r="P16" t="s">
        <v>491</v>
      </c>
      <c r="Q16" t="s">
        <v>451</v>
      </c>
      <c r="R16">
        <v>2026</v>
      </c>
      <c r="S16">
        <v>12</v>
      </c>
      <c r="T16" t="s">
        <v>81</v>
      </c>
      <c r="U16" t="s">
        <v>377</v>
      </c>
      <c r="V16" t="s">
        <v>452</v>
      </c>
      <c r="W16" t="s">
        <v>86</v>
      </c>
      <c r="X16" t="s">
        <v>87</v>
      </c>
      <c r="Y16" t="s">
        <v>453</v>
      </c>
      <c r="AA16">
        <v>12</v>
      </c>
      <c r="AB16" t="s">
        <v>453</v>
      </c>
      <c r="AE16" t="s">
        <v>463</v>
      </c>
      <c r="AF16" t="s">
        <v>464</v>
      </c>
      <c r="AG16">
        <v>0</v>
      </c>
      <c r="AH16">
        <v>0</v>
      </c>
      <c r="AI16" t="s">
        <v>465</v>
      </c>
      <c r="AJ16" t="s">
        <v>458</v>
      </c>
      <c r="AK16" t="s">
        <v>81</v>
      </c>
      <c r="AL16" t="s">
        <v>453</v>
      </c>
      <c r="AO16" t="s">
        <v>377</v>
      </c>
      <c r="AP16" t="s">
        <v>377</v>
      </c>
      <c r="AQ16" t="s">
        <v>459</v>
      </c>
      <c r="AR16" t="s">
        <v>82</v>
      </c>
      <c r="AS16" t="s">
        <v>460</v>
      </c>
    </row>
    <row r="17" spans="1:45">
      <c r="A17">
        <v>39</v>
      </c>
      <c r="B17">
        <v>5020682025</v>
      </c>
      <c r="C17">
        <v>800178314</v>
      </c>
      <c r="D17" t="s">
        <v>173</v>
      </c>
      <c r="E17" t="s">
        <v>87</v>
      </c>
      <c r="F17" t="s">
        <v>86</v>
      </c>
      <c r="G17" t="s">
        <v>77</v>
      </c>
      <c r="H17" t="s">
        <v>447</v>
      </c>
      <c r="I17" t="s">
        <v>175</v>
      </c>
      <c r="J17">
        <v>5368</v>
      </c>
      <c r="K17" t="s">
        <v>169</v>
      </c>
      <c r="L17">
        <v>514</v>
      </c>
      <c r="M17">
        <v>536800021892</v>
      </c>
      <c r="N17" t="s">
        <v>492</v>
      </c>
      <c r="O17" t="s">
        <v>449</v>
      </c>
      <c r="P17" t="s">
        <v>493</v>
      </c>
      <c r="Q17" t="s">
        <v>451</v>
      </c>
      <c r="R17">
        <v>2026</v>
      </c>
      <c r="S17">
        <v>16</v>
      </c>
      <c r="T17" t="s">
        <v>81</v>
      </c>
      <c r="U17" t="s">
        <v>377</v>
      </c>
      <c r="V17" t="s">
        <v>452</v>
      </c>
      <c r="W17" t="s">
        <v>86</v>
      </c>
      <c r="X17" t="s">
        <v>87</v>
      </c>
      <c r="Y17" t="s">
        <v>453</v>
      </c>
      <c r="AA17">
        <v>16</v>
      </c>
      <c r="AB17" t="s">
        <v>453</v>
      </c>
      <c r="AE17" t="s">
        <v>463</v>
      </c>
      <c r="AF17" t="s">
        <v>464</v>
      </c>
      <c r="AG17">
        <v>0</v>
      </c>
      <c r="AH17">
        <v>0</v>
      </c>
      <c r="AI17" t="s">
        <v>494</v>
      </c>
      <c r="AJ17" t="s">
        <v>494</v>
      </c>
      <c r="AK17" t="s">
        <v>81</v>
      </c>
      <c r="AL17" t="s">
        <v>453</v>
      </c>
      <c r="AO17" t="s">
        <v>377</v>
      </c>
      <c r="AP17" t="s">
        <v>377</v>
      </c>
      <c r="AQ17" t="s">
        <v>459</v>
      </c>
      <c r="AR17" t="s">
        <v>82</v>
      </c>
      <c r="AS17" t="s">
        <v>460</v>
      </c>
    </row>
    <row r="18" spans="1:45">
      <c r="A18">
        <v>39</v>
      </c>
      <c r="B18">
        <v>5020682025</v>
      </c>
      <c r="C18">
        <v>800178314</v>
      </c>
      <c r="D18" t="s">
        <v>173</v>
      </c>
      <c r="E18" t="s">
        <v>84</v>
      </c>
      <c r="F18" t="s">
        <v>80</v>
      </c>
      <c r="G18" t="s">
        <v>77</v>
      </c>
      <c r="H18" t="s">
        <v>447</v>
      </c>
      <c r="I18" t="s">
        <v>175</v>
      </c>
      <c r="J18">
        <v>5368</v>
      </c>
      <c r="K18" t="s">
        <v>169</v>
      </c>
      <c r="L18">
        <v>514</v>
      </c>
      <c r="M18">
        <v>536800024349</v>
      </c>
      <c r="N18" t="s">
        <v>495</v>
      </c>
      <c r="O18" t="s">
        <v>449</v>
      </c>
      <c r="P18" t="s">
        <v>496</v>
      </c>
      <c r="Q18" t="s">
        <v>451</v>
      </c>
      <c r="R18">
        <v>2026</v>
      </c>
      <c r="S18">
        <v>66</v>
      </c>
      <c r="T18" t="s">
        <v>81</v>
      </c>
      <c r="U18" t="s">
        <v>377</v>
      </c>
      <c r="V18" t="s">
        <v>452</v>
      </c>
      <c r="W18" t="s">
        <v>80</v>
      </c>
      <c r="X18" t="s">
        <v>84</v>
      </c>
      <c r="Y18" t="s">
        <v>453</v>
      </c>
      <c r="AA18">
        <v>66</v>
      </c>
      <c r="AB18" t="s">
        <v>453</v>
      </c>
      <c r="AE18" t="s">
        <v>497</v>
      </c>
      <c r="AF18" t="s">
        <v>464</v>
      </c>
      <c r="AG18">
        <v>2</v>
      </c>
      <c r="AH18">
        <v>1</v>
      </c>
      <c r="AI18" t="s">
        <v>498</v>
      </c>
      <c r="AJ18" t="s">
        <v>494</v>
      </c>
      <c r="AK18" t="s">
        <v>81</v>
      </c>
      <c r="AL18" t="s">
        <v>453</v>
      </c>
      <c r="AO18" t="s">
        <v>377</v>
      </c>
      <c r="AP18" t="s">
        <v>377</v>
      </c>
      <c r="AQ18" t="s">
        <v>459</v>
      </c>
      <c r="AR18" t="s">
        <v>82</v>
      </c>
      <c r="AS18" t="s">
        <v>460</v>
      </c>
    </row>
    <row r="19" spans="1:45">
      <c r="A19">
        <v>39</v>
      </c>
      <c r="B19">
        <v>5020682025</v>
      </c>
      <c r="C19">
        <v>800178314</v>
      </c>
      <c r="D19" t="s">
        <v>173</v>
      </c>
      <c r="E19" t="s">
        <v>87</v>
      </c>
      <c r="F19" t="s">
        <v>86</v>
      </c>
      <c r="G19" t="s">
        <v>77</v>
      </c>
      <c r="H19" t="s">
        <v>447</v>
      </c>
      <c r="I19" t="s">
        <v>175</v>
      </c>
      <c r="J19">
        <v>5368</v>
      </c>
      <c r="K19" t="s">
        <v>169</v>
      </c>
      <c r="L19">
        <v>514</v>
      </c>
      <c r="M19">
        <v>53681119904</v>
      </c>
      <c r="N19" t="s">
        <v>499</v>
      </c>
      <c r="O19" t="s">
        <v>449</v>
      </c>
      <c r="P19" t="s">
        <v>500</v>
      </c>
      <c r="Q19" t="s">
        <v>451</v>
      </c>
      <c r="R19">
        <v>2026</v>
      </c>
      <c r="S19">
        <v>12</v>
      </c>
      <c r="T19" t="s">
        <v>81</v>
      </c>
      <c r="U19" t="s">
        <v>377</v>
      </c>
      <c r="V19" t="s">
        <v>452</v>
      </c>
      <c r="W19" t="s">
        <v>86</v>
      </c>
      <c r="X19" t="s">
        <v>87</v>
      </c>
      <c r="Y19" t="s">
        <v>453</v>
      </c>
      <c r="AA19">
        <v>12</v>
      </c>
      <c r="AB19" t="s">
        <v>453</v>
      </c>
      <c r="AE19" t="s">
        <v>463</v>
      </c>
      <c r="AF19" t="s">
        <v>464</v>
      </c>
      <c r="AG19">
        <v>0</v>
      </c>
      <c r="AH19">
        <v>1</v>
      </c>
      <c r="AI19" t="s">
        <v>494</v>
      </c>
      <c r="AJ19" t="s">
        <v>494</v>
      </c>
      <c r="AK19" t="s">
        <v>81</v>
      </c>
      <c r="AL19" t="s">
        <v>453</v>
      </c>
      <c r="AO19" t="s">
        <v>377</v>
      </c>
      <c r="AP19" t="s">
        <v>377</v>
      </c>
      <c r="AQ19" t="s">
        <v>459</v>
      </c>
      <c r="AR19" t="s">
        <v>82</v>
      </c>
      <c r="AS19" t="s">
        <v>460</v>
      </c>
    </row>
    <row r="20" spans="1:45">
      <c r="A20">
        <v>39</v>
      </c>
      <c r="B20">
        <v>5020682025</v>
      </c>
      <c r="C20">
        <v>800178314</v>
      </c>
      <c r="D20" t="s">
        <v>173</v>
      </c>
      <c r="E20" t="s">
        <v>87</v>
      </c>
      <c r="F20" t="s">
        <v>86</v>
      </c>
      <c r="G20" t="s">
        <v>77</v>
      </c>
      <c r="H20" t="s">
        <v>447</v>
      </c>
      <c r="I20" t="s">
        <v>175</v>
      </c>
      <c r="J20">
        <v>5368</v>
      </c>
      <c r="K20" t="s">
        <v>169</v>
      </c>
      <c r="L20">
        <v>514</v>
      </c>
      <c r="M20">
        <v>53681137331</v>
      </c>
      <c r="N20" t="s">
        <v>501</v>
      </c>
      <c r="O20" t="s">
        <v>449</v>
      </c>
      <c r="P20" t="s">
        <v>502</v>
      </c>
      <c r="Q20" t="s">
        <v>451</v>
      </c>
      <c r="R20">
        <v>2026</v>
      </c>
      <c r="S20">
        <v>11</v>
      </c>
      <c r="T20" t="s">
        <v>81</v>
      </c>
      <c r="U20" t="s">
        <v>377</v>
      </c>
      <c r="V20" t="s">
        <v>452</v>
      </c>
      <c r="W20" t="s">
        <v>86</v>
      </c>
      <c r="X20" t="s">
        <v>87</v>
      </c>
      <c r="Y20" t="s">
        <v>453</v>
      </c>
      <c r="AA20">
        <v>17</v>
      </c>
      <c r="AB20" t="s">
        <v>503</v>
      </c>
      <c r="AC20" t="s">
        <v>504</v>
      </c>
      <c r="AD20" t="s">
        <v>433</v>
      </c>
      <c r="AE20" t="s">
        <v>463</v>
      </c>
      <c r="AF20" t="s">
        <v>464</v>
      </c>
      <c r="AG20">
        <v>0</v>
      </c>
      <c r="AH20">
        <v>0</v>
      </c>
      <c r="AI20" t="s">
        <v>505</v>
      </c>
      <c r="AJ20" t="s">
        <v>494</v>
      </c>
      <c r="AK20" t="s">
        <v>81</v>
      </c>
      <c r="AL20" t="s">
        <v>453</v>
      </c>
      <c r="AO20" t="s">
        <v>377</v>
      </c>
      <c r="AP20" t="s">
        <v>377</v>
      </c>
      <c r="AQ20" t="s">
        <v>459</v>
      </c>
      <c r="AR20" t="s">
        <v>82</v>
      </c>
      <c r="AS20" t="s">
        <v>460</v>
      </c>
    </row>
    <row r="21" spans="1:45">
      <c r="A21">
        <v>39</v>
      </c>
      <c r="B21">
        <v>5020682025</v>
      </c>
      <c r="C21">
        <v>800178314</v>
      </c>
      <c r="D21" t="s">
        <v>173</v>
      </c>
      <c r="E21" t="s">
        <v>87</v>
      </c>
      <c r="F21" t="s">
        <v>86</v>
      </c>
      <c r="G21" t="s">
        <v>77</v>
      </c>
      <c r="H21" t="s">
        <v>447</v>
      </c>
      <c r="I21" t="s">
        <v>175</v>
      </c>
      <c r="J21">
        <v>5368</v>
      </c>
      <c r="K21" t="s">
        <v>169</v>
      </c>
      <c r="L21">
        <v>514</v>
      </c>
      <c r="M21">
        <v>53681137490</v>
      </c>
      <c r="N21" t="s">
        <v>506</v>
      </c>
      <c r="O21" t="s">
        <v>449</v>
      </c>
      <c r="P21" t="s">
        <v>507</v>
      </c>
      <c r="Q21" t="s">
        <v>451</v>
      </c>
      <c r="R21">
        <v>2026</v>
      </c>
      <c r="S21">
        <v>8</v>
      </c>
      <c r="T21" t="s">
        <v>81</v>
      </c>
      <c r="U21" t="s">
        <v>377</v>
      </c>
      <c r="V21" t="s">
        <v>452</v>
      </c>
      <c r="W21" t="s">
        <v>86</v>
      </c>
      <c r="X21" t="s">
        <v>87</v>
      </c>
      <c r="Y21" t="s">
        <v>453</v>
      </c>
      <c r="AA21">
        <v>10</v>
      </c>
      <c r="AB21" t="s">
        <v>503</v>
      </c>
      <c r="AC21" t="s">
        <v>504</v>
      </c>
      <c r="AD21" t="s">
        <v>433</v>
      </c>
      <c r="AE21" t="s">
        <v>463</v>
      </c>
      <c r="AF21" t="s">
        <v>464</v>
      </c>
      <c r="AG21">
        <v>0</v>
      </c>
      <c r="AH21">
        <v>0</v>
      </c>
      <c r="AI21" t="s">
        <v>508</v>
      </c>
      <c r="AJ21" t="s">
        <v>494</v>
      </c>
      <c r="AK21" t="s">
        <v>81</v>
      </c>
      <c r="AL21" t="s">
        <v>453</v>
      </c>
      <c r="AO21" t="s">
        <v>377</v>
      </c>
      <c r="AP21" t="s">
        <v>377</v>
      </c>
      <c r="AQ21" t="s">
        <v>459</v>
      </c>
      <c r="AR21" t="s">
        <v>82</v>
      </c>
      <c r="AS21" t="s">
        <v>460</v>
      </c>
    </row>
    <row r="22" spans="1:45">
      <c r="A22">
        <v>39</v>
      </c>
      <c r="B22">
        <v>5020682025</v>
      </c>
      <c r="C22">
        <v>800178314</v>
      </c>
      <c r="D22" t="s">
        <v>173</v>
      </c>
      <c r="E22" t="s">
        <v>87</v>
      </c>
      <c r="F22" t="s">
        <v>86</v>
      </c>
      <c r="G22" t="s">
        <v>77</v>
      </c>
      <c r="H22" t="s">
        <v>447</v>
      </c>
      <c r="I22" t="s">
        <v>175</v>
      </c>
      <c r="J22">
        <v>5368</v>
      </c>
      <c r="K22" t="s">
        <v>169</v>
      </c>
      <c r="L22">
        <v>514</v>
      </c>
      <c r="M22">
        <v>53681137492</v>
      </c>
      <c r="N22" t="s">
        <v>509</v>
      </c>
      <c r="O22" t="s">
        <v>449</v>
      </c>
      <c r="P22" t="s">
        <v>510</v>
      </c>
      <c r="Q22" t="s">
        <v>451</v>
      </c>
      <c r="R22">
        <v>2026</v>
      </c>
      <c r="S22">
        <v>12</v>
      </c>
      <c r="T22" t="s">
        <v>81</v>
      </c>
      <c r="U22" t="s">
        <v>377</v>
      </c>
      <c r="V22" t="s">
        <v>452</v>
      </c>
      <c r="W22" t="s">
        <v>86</v>
      </c>
      <c r="X22" t="s">
        <v>87</v>
      </c>
      <c r="Y22" t="s">
        <v>453</v>
      </c>
      <c r="AA22">
        <v>13</v>
      </c>
      <c r="AB22" t="s">
        <v>503</v>
      </c>
      <c r="AC22" t="s">
        <v>504</v>
      </c>
      <c r="AD22" t="s">
        <v>433</v>
      </c>
      <c r="AE22" t="s">
        <v>463</v>
      </c>
      <c r="AF22" t="s">
        <v>464</v>
      </c>
      <c r="AG22">
        <v>0</v>
      </c>
      <c r="AH22">
        <v>0</v>
      </c>
      <c r="AI22" t="s">
        <v>511</v>
      </c>
      <c r="AJ22" t="s">
        <v>494</v>
      </c>
      <c r="AK22" t="s">
        <v>81</v>
      </c>
      <c r="AL22" t="s">
        <v>453</v>
      </c>
      <c r="AO22" t="s">
        <v>377</v>
      </c>
      <c r="AP22" t="s">
        <v>377</v>
      </c>
      <c r="AQ22" t="s">
        <v>459</v>
      </c>
      <c r="AR22" t="s">
        <v>82</v>
      </c>
      <c r="AS22" t="s">
        <v>460</v>
      </c>
    </row>
    <row r="23" spans="1:45">
      <c r="A23">
        <v>39</v>
      </c>
      <c r="B23">
        <v>5020682025</v>
      </c>
      <c r="C23">
        <v>800178314</v>
      </c>
      <c r="D23" t="s">
        <v>173</v>
      </c>
      <c r="E23" t="s">
        <v>87</v>
      </c>
      <c r="F23" t="s">
        <v>86</v>
      </c>
      <c r="G23" t="s">
        <v>77</v>
      </c>
      <c r="H23" t="s">
        <v>447</v>
      </c>
      <c r="I23" t="s">
        <v>175</v>
      </c>
      <c r="J23">
        <v>5368</v>
      </c>
      <c r="K23" t="s">
        <v>169</v>
      </c>
      <c r="L23">
        <v>514</v>
      </c>
      <c r="M23">
        <v>53681137493</v>
      </c>
      <c r="N23" t="s">
        <v>512</v>
      </c>
      <c r="O23" t="s">
        <v>449</v>
      </c>
      <c r="P23" t="s">
        <v>513</v>
      </c>
      <c r="Q23" t="s">
        <v>451</v>
      </c>
      <c r="R23">
        <v>2026</v>
      </c>
      <c r="S23">
        <v>12</v>
      </c>
      <c r="T23" t="s">
        <v>81</v>
      </c>
      <c r="U23" t="s">
        <v>377</v>
      </c>
      <c r="V23" t="s">
        <v>452</v>
      </c>
      <c r="W23" t="s">
        <v>86</v>
      </c>
      <c r="X23" t="s">
        <v>87</v>
      </c>
      <c r="Y23" t="s">
        <v>453</v>
      </c>
      <c r="AA23">
        <v>13</v>
      </c>
      <c r="AB23" t="s">
        <v>503</v>
      </c>
      <c r="AC23" t="s">
        <v>504</v>
      </c>
      <c r="AD23" t="s">
        <v>433</v>
      </c>
      <c r="AE23" t="s">
        <v>463</v>
      </c>
      <c r="AF23" t="s">
        <v>464</v>
      </c>
      <c r="AG23">
        <v>0</v>
      </c>
      <c r="AH23">
        <v>1</v>
      </c>
      <c r="AI23" t="s">
        <v>514</v>
      </c>
      <c r="AJ23" t="s">
        <v>494</v>
      </c>
      <c r="AK23" t="s">
        <v>81</v>
      </c>
      <c r="AL23" t="s">
        <v>453</v>
      </c>
      <c r="AO23" t="s">
        <v>377</v>
      </c>
      <c r="AP23" t="s">
        <v>377</v>
      </c>
      <c r="AQ23" t="s">
        <v>459</v>
      </c>
      <c r="AR23" t="s">
        <v>82</v>
      </c>
      <c r="AS23" t="s">
        <v>460</v>
      </c>
    </row>
    <row r="24" spans="1:45">
      <c r="A24">
        <v>39</v>
      </c>
      <c r="B24">
        <v>5020682025</v>
      </c>
      <c r="C24">
        <v>800178314</v>
      </c>
      <c r="D24" t="s">
        <v>173</v>
      </c>
      <c r="E24" t="s">
        <v>87</v>
      </c>
      <c r="F24" t="s">
        <v>86</v>
      </c>
      <c r="G24" t="s">
        <v>77</v>
      </c>
      <c r="H24" t="s">
        <v>447</v>
      </c>
      <c r="I24" t="s">
        <v>175</v>
      </c>
      <c r="J24">
        <v>5368</v>
      </c>
      <c r="K24" t="s">
        <v>169</v>
      </c>
      <c r="L24">
        <v>514</v>
      </c>
      <c r="M24">
        <v>53681151115</v>
      </c>
      <c r="N24" t="s">
        <v>515</v>
      </c>
      <c r="O24" t="s">
        <v>449</v>
      </c>
      <c r="P24" t="s">
        <v>516</v>
      </c>
      <c r="Q24" t="s">
        <v>451</v>
      </c>
      <c r="R24">
        <v>2026</v>
      </c>
      <c r="S24">
        <v>12</v>
      </c>
      <c r="T24" t="s">
        <v>81</v>
      </c>
      <c r="U24" t="s">
        <v>464</v>
      </c>
      <c r="V24" t="s">
        <v>517</v>
      </c>
      <c r="X24" t="s">
        <v>453</v>
      </c>
      <c r="Y24" t="s">
        <v>453</v>
      </c>
      <c r="AB24" t="s">
        <v>453</v>
      </c>
      <c r="AI24" t="s">
        <v>518</v>
      </c>
      <c r="AL24" t="s">
        <v>453</v>
      </c>
      <c r="AR24" t="s">
        <v>82</v>
      </c>
      <c r="AS24" t="s">
        <v>460</v>
      </c>
    </row>
    <row r="25" spans="1:45">
      <c r="A25">
        <v>39</v>
      </c>
      <c r="B25">
        <v>5020682025</v>
      </c>
      <c r="C25">
        <v>800178314</v>
      </c>
      <c r="D25" t="s">
        <v>173</v>
      </c>
      <c r="E25" t="s">
        <v>87</v>
      </c>
      <c r="F25" t="s">
        <v>86</v>
      </c>
      <c r="G25" t="s">
        <v>77</v>
      </c>
      <c r="H25" t="s">
        <v>447</v>
      </c>
      <c r="I25" t="s">
        <v>175</v>
      </c>
      <c r="J25">
        <v>5368</v>
      </c>
      <c r="K25" t="s">
        <v>169</v>
      </c>
      <c r="L25">
        <v>514</v>
      </c>
      <c r="M25">
        <v>53681152441</v>
      </c>
      <c r="N25" t="s">
        <v>519</v>
      </c>
      <c r="O25" t="s">
        <v>449</v>
      </c>
      <c r="P25" t="s">
        <v>520</v>
      </c>
      <c r="Q25" t="s">
        <v>451</v>
      </c>
      <c r="R25">
        <v>2026</v>
      </c>
      <c r="S25">
        <v>11</v>
      </c>
      <c r="T25" t="s">
        <v>81</v>
      </c>
      <c r="U25" t="s">
        <v>377</v>
      </c>
      <c r="V25" t="s">
        <v>452</v>
      </c>
      <c r="W25" t="s">
        <v>86</v>
      </c>
      <c r="X25" t="s">
        <v>87</v>
      </c>
      <c r="Y25" t="s">
        <v>453</v>
      </c>
      <c r="AA25">
        <v>13</v>
      </c>
      <c r="AB25" t="s">
        <v>503</v>
      </c>
      <c r="AC25" t="s">
        <v>504</v>
      </c>
      <c r="AD25" t="s">
        <v>433</v>
      </c>
      <c r="AE25" t="s">
        <v>463</v>
      </c>
      <c r="AF25" t="s">
        <v>464</v>
      </c>
      <c r="AG25">
        <v>0</v>
      </c>
      <c r="AH25">
        <v>0</v>
      </c>
      <c r="AI25" t="s">
        <v>511</v>
      </c>
      <c r="AJ25" t="s">
        <v>494</v>
      </c>
      <c r="AK25" t="s">
        <v>81</v>
      </c>
      <c r="AL25" t="s">
        <v>453</v>
      </c>
      <c r="AO25" t="s">
        <v>377</v>
      </c>
      <c r="AP25" t="s">
        <v>377</v>
      </c>
      <c r="AQ25" t="s">
        <v>459</v>
      </c>
      <c r="AR25" t="s">
        <v>82</v>
      </c>
      <c r="AS25" t="s">
        <v>460</v>
      </c>
    </row>
    <row r="26" spans="1:45">
      <c r="A26">
        <v>134</v>
      </c>
      <c r="B26">
        <v>5020622025</v>
      </c>
      <c r="C26">
        <v>800178314</v>
      </c>
      <c r="D26" t="s">
        <v>173</v>
      </c>
      <c r="E26" t="s">
        <v>120</v>
      </c>
      <c r="F26" t="s">
        <v>118</v>
      </c>
      <c r="G26" t="s">
        <v>77</v>
      </c>
      <c r="H26" t="s">
        <v>447</v>
      </c>
      <c r="I26" t="s">
        <v>297</v>
      </c>
      <c r="J26">
        <v>5125</v>
      </c>
      <c r="K26" t="s">
        <v>161</v>
      </c>
      <c r="L26">
        <v>515</v>
      </c>
      <c r="M26">
        <v>512500077623</v>
      </c>
      <c r="N26" t="s">
        <v>521</v>
      </c>
      <c r="O26" t="s">
        <v>449</v>
      </c>
      <c r="P26" t="s">
        <v>522</v>
      </c>
      <c r="Q26" t="s">
        <v>451</v>
      </c>
      <c r="R26">
        <v>2026</v>
      </c>
      <c r="S26">
        <v>20</v>
      </c>
      <c r="T26" t="s">
        <v>81</v>
      </c>
      <c r="U26" t="s">
        <v>377</v>
      </c>
      <c r="V26" t="s">
        <v>452</v>
      </c>
      <c r="W26" t="s">
        <v>118</v>
      </c>
      <c r="X26" t="s">
        <v>120</v>
      </c>
      <c r="Y26" t="s">
        <v>453</v>
      </c>
      <c r="AA26">
        <v>20</v>
      </c>
      <c r="AB26" t="s">
        <v>453</v>
      </c>
      <c r="AE26" t="s">
        <v>523</v>
      </c>
      <c r="AF26" t="s">
        <v>464</v>
      </c>
      <c r="AG26">
        <v>0</v>
      </c>
      <c r="AH26">
        <v>0</v>
      </c>
      <c r="AJ26" t="s">
        <v>524</v>
      </c>
      <c r="AK26" t="s">
        <v>81</v>
      </c>
      <c r="AL26" t="s">
        <v>453</v>
      </c>
      <c r="AO26" t="s">
        <v>377</v>
      </c>
      <c r="AP26" t="s">
        <v>377</v>
      </c>
      <c r="AQ26" t="s">
        <v>459</v>
      </c>
      <c r="AR26" t="s">
        <v>82</v>
      </c>
      <c r="AS26" t="s">
        <v>460</v>
      </c>
    </row>
    <row r="27" spans="1:45">
      <c r="A27">
        <v>134</v>
      </c>
      <c r="B27">
        <v>5020622025</v>
      </c>
      <c r="C27">
        <v>800178314</v>
      </c>
      <c r="D27" t="s">
        <v>173</v>
      </c>
      <c r="E27" t="s">
        <v>84</v>
      </c>
      <c r="F27" t="s">
        <v>80</v>
      </c>
      <c r="G27" t="s">
        <v>77</v>
      </c>
      <c r="H27" t="s">
        <v>447</v>
      </c>
      <c r="I27" t="s">
        <v>297</v>
      </c>
      <c r="J27">
        <v>5125</v>
      </c>
      <c r="K27" t="s">
        <v>161</v>
      </c>
      <c r="L27">
        <v>515</v>
      </c>
      <c r="M27">
        <v>51251113285</v>
      </c>
      <c r="N27" t="s">
        <v>525</v>
      </c>
      <c r="O27" t="s">
        <v>449</v>
      </c>
      <c r="P27" t="s">
        <v>526</v>
      </c>
      <c r="Q27" t="s">
        <v>451</v>
      </c>
      <c r="R27">
        <v>2026</v>
      </c>
      <c r="S27">
        <v>56</v>
      </c>
      <c r="T27" t="s">
        <v>81</v>
      </c>
      <c r="U27" t="s">
        <v>377</v>
      </c>
      <c r="V27" t="s">
        <v>452</v>
      </c>
      <c r="W27" t="s">
        <v>80</v>
      </c>
      <c r="X27" t="s">
        <v>84</v>
      </c>
      <c r="Y27" t="s">
        <v>453</v>
      </c>
      <c r="AA27">
        <v>56</v>
      </c>
      <c r="AB27" t="s">
        <v>453</v>
      </c>
      <c r="AE27" t="s">
        <v>463</v>
      </c>
      <c r="AF27" t="s">
        <v>464</v>
      </c>
      <c r="AG27">
        <v>0</v>
      </c>
      <c r="AH27">
        <v>3</v>
      </c>
      <c r="AJ27" t="s">
        <v>527</v>
      </c>
      <c r="AK27" t="s">
        <v>81</v>
      </c>
      <c r="AL27" t="s">
        <v>453</v>
      </c>
      <c r="AO27" t="s">
        <v>377</v>
      </c>
      <c r="AP27" t="s">
        <v>377</v>
      </c>
      <c r="AQ27" t="s">
        <v>459</v>
      </c>
      <c r="AR27" t="s">
        <v>82</v>
      </c>
      <c r="AS27" t="s">
        <v>460</v>
      </c>
    </row>
    <row r="28" spans="1:45">
      <c r="A28">
        <v>134</v>
      </c>
      <c r="B28">
        <v>5020622025</v>
      </c>
      <c r="C28">
        <v>800178314</v>
      </c>
      <c r="D28" t="s">
        <v>173</v>
      </c>
      <c r="E28" t="s">
        <v>120</v>
      </c>
      <c r="F28" t="s">
        <v>118</v>
      </c>
      <c r="G28" t="s">
        <v>77</v>
      </c>
      <c r="H28" t="s">
        <v>447</v>
      </c>
      <c r="I28" t="s">
        <v>297</v>
      </c>
      <c r="J28">
        <v>5125</v>
      </c>
      <c r="K28" t="s">
        <v>161</v>
      </c>
      <c r="L28">
        <v>515</v>
      </c>
      <c r="M28">
        <v>51251119138</v>
      </c>
      <c r="N28" t="s">
        <v>528</v>
      </c>
      <c r="O28" t="s">
        <v>449</v>
      </c>
      <c r="P28" t="s">
        <v>529</v>
      </c>
      <c r="Q28" t="s">
        <v>451</v>
      </c>
      <c r="R28">
        <v>2026</v>
      </c>
      <c r="S28">
        <v>16</v>
      </c>
      <c r="T28" t="s">
        <v>81</v>
      </c>
      <c r="U28" t="s">
        <v>377</v>
      </c>
      <c r="V28" t="s">
        <v>452</v>
      </c>
      <c r="W28" t="s">
        <v>118</v>
      </c>
      <c r="X28" t="s">
        <v>120</v>
      </c>
      <c r="Y28" t="s">
        <v>453</v>
      </c>
      <c r="AA28">
        <v>16</v>
      </c>
      <c r="AB28" t="s">
        <v>453</v>
      </c>
      <c r="AE28" t="s">
        <v>523</v>
      </c>
      <c r="AF28" t="s">
        <v>464</v>
      </c>
      <c r="AG28">
        <v>0</v>
      </c>
      <c r="AH28">
        <v>0</v>
      </c>
      <c r="AJ28" t="s">
        <v>524</v>
      </c>
      <c r="AK28" t="s">
        <v>81</v>
      </c>
      <c r="AL28" t="s">
        <v>453</v>
      </c>
      <c r="AO28" t="s">
        <v>377</v>
      </c>
      <c r="AP28" t="s">
        <v>377</v>
      </c>
      <c r="AQ28" t="s">
        <v>459</v>
      </c>
      <c r="AR28" t="s">
        <v>82</v>
      </c>
      <c r="AS28" t="s">
        <v>460</v>
      </c>
    </row>
    <row r="29" spans="1:45">
      <c r="A29">
        <v>134</v>
      </c>
      <c r="B29">
        <v>5020622025</v>
      </c>
      <c r="C29">
        <v>800178314</v>
      </c>
      <c r="D29" t="s">
        <v>173</v>
      </c>
      <c r="E29" t="s">
        <v>120</v>
      </c>
      <c r="F29" t="s">
        <v>118</v>
      </c>
      <c r="G29" t="s">
        <v>77</v>
      </c>
      <c r="H29" t="s">
        <v>447</v>
      </c>
      <c r="I29" t="s">
        <v>297</v>
      </c>
      <c r="J29">
        <v>5125</v>
      </c>
      <c r="K29" t="s">
        <v>161</v>
      </c>
      <c r="L29">
        <v>515</v>
      </c>
      <c r="M29">
        <v>51251119139</v>
      </c>
      <c r="N29" t="s">
        <v>530</v>
      </c>
      <c r="O29" t="s">
        <v>449</v>
      </c>
      <c r="P29" t="s">
        <v>531</v>
      </c>
      <c r="Q29" t="s">
        <v>451</v>
      </c>
      <c r="R29">
        <v>2026</v>
      </c>
      <c r="S29">
        <v>16</v>
      </c>
      <c r="T29" t="s">
        <v>81</v>
      </c>
      <c r="U29" t="s">
        <v>377</v>
      </c>
      <c r="V29" t="s">
        <v>452</v>
      </c>
      <c r="W29" t="s">
        <v>118</v>
      </c>
      <c r="X29" t="s">
        <v>120</v>
      </c>
      <c r="Y29" t="s">
        <v>453</v>
      </c>
      <c r="AA29">
        <v>16</v>
      </c>
      <c r="AB29" t="s">
        <v>453</v>
      </c>
      <c r="AE29" t="s">
        <v>463</v>
      </c>
      <c r="AF29" t="s">
        <v>464</v>
      </c>
      <c r="AG29">
        <v>0</v>
      </c>
      <c r="AH29">
        <v>0</v>
      </c>
      <c r="AJ29" t="s">
        <v>524</v>
      </c>
      <c r="AK29" t="s">
        <v>81</v>
      </c>
      <c r="AL29" t="s">
        <v>453</v>
      </c>
      <c r="AO29" t="s">
        <v>377</v>
      </c>
      <c r="AP29" t="s">
        <v>377</v>
      </c>
      <c r="AQ29" t="s">
        <v>459</v>
      </c>
      <c r="AR29" t="s">
        <v>82</v>
      </c>
      <c r="AS29" t="s">
        <v>460</v>
      </c>
    </row>
    <row r="30" spans="1:45">
      <c r="A30">
        <v>134</v>
      </c>
      <c r="B30">
        <v>5020622025</v>
      </c>
      <c r="C30">
        <v>800178314</v>
      </c>
      <c r="D30" t="s">
        <v>173</v>
      </c>
      <c r="E30" t="s">
        <v>120</v>
      </c>
      <c r="F30" t="s">
        <v>118</v>
      </c>
      <c r="G30" t="s">
        <v>77</v>
      </c>
      <c r="H30" t="s">
        <v>447</v>
      </c>
      <c r="I30" t="s">
        <v>297</v>
      </c>
      <c r="J30">
        <v>5125</v>
      </c>
      <c r="K30" t="s">
        <v>161</v>
      </c>
      <c r="L30">
        <v>515</v>
      </c>
      <c r="M30">
        <v>51251119141</v>
      </c>
      <c r="N30" t="s">
        <v>532</v>
      </c>
      <c r="O30" t="s">
        <v>449</v>
      </c>
      <c r="P30" t="s">
        <v>533</v>
      </c>
      <c r="Q30" t="s">
        <v>451</v>
      </c>
      <c r="R30">
        <v>2026</v>
      </c>
      <c r="S30">
        <v>8</v>
      </c>
      <c r="T30" t="s">
        <v>81</v>
      </c>
      <c r="U30" t="s">
        <v>377</v>
      </c>
      <c r="V30" t="s">
        <v>452</v>
      </c>
      <c r="W30" t="s">
        <v>118</v>
      </c>
      <c r="X30" t="s">
        <v>120</v>
      </c>
      <c r="Y30" t="s">
        <v>453</v>
      </c>
      <c r="AA30">
        <v>8</v>
      </c>
      <c r="AB30" t="s">
        <v>453</v>
      </c>
      <c r="AE30" t="s">
        <v>523</v>
      </c>
      <c r="AF30" t="s">
        <v>464</v>
      </c>
      <c r="AG30">
        <v>0</v>
      </c>
      <c r="AH30">
        <v>0</v>
      </c>
      <c r="AJ30" t="s">
        <v>524</v>
      </c>
      <c r="AK30" t="s">
        <v>81</v>
      </c>
      <c r="AL30" t="s">
        <v>453</v>
      </c>
      <c r="AO30" t="s">
        <v>377</v>
      </c>
      <c r="AP30" t="s">
        <v>377</v>
      </c>
      <c r="AQ30" t="s">
        <v>459</v>
      </c>
      <c r="AR30" t="s">
        <v>82</v>
      </c>
      <c r="AS30" t="s">
        <v>460</v>
      </c>
    </row>
    <row r="31" spans="1:45">
      <c r="A31">
        <v>134</v>
      </c>
      <c r="B31">
        <v>5020622025</v>
      </c>
      <c r="C31">
        <v>800178314</v>
      </c>
      <c r="D31" t="s">
        <v>173</v>
      </c>
      <c r="E31" t="s">
        <v>120</v>
      </c>
      <c r="F31" t="s">
        <v>118</v>
      </c>
      <c r="G31" t="s">
        <v>77</v>
      </c>
      <c r="H31" t="s">
        <v>447</v>
      </c>
      <c r="I31" t="s">
        <v>297</v>
      </c>
      <c r="J31">
        <v>5125</v>
      </c>
      <c r="K31" t="s">
        <v>161</v>
      </c>
      <c r="L31">
        <v>515</v>
      </c>
      <c r="M31">
        <v>51251119142</v>
      </c>
      <c r="N31" t="s">
        <v>534</v>
      </c>
      <c r="O31" t="s">
        <v>449</v>
      </c>
      <c r="P31" t="s">
        <v>535</v>
      </c>
      <c r="Q31" t="s">
        <v>451</v>
      </c>
      <c r="R31">
        <v>2026</v>
      </c>
      <c r="S31">
        <v>16</v>
      </c>
      <c r="T31" t="s">
        <v>81</v>
      </c>
      <c r="U31" t="s">
        <v>377</v>
      </c>
      <c r="V31" t="s">
        <v>452</v>
      </c>
      <c r="W31" t="s">
        <v>118</v>
      </c>
      <c r="X31" t="s">
        <v>120</v>
      </c>
      <c r="Y31" t="s">
        <v>453</v>
      </c>
      <c r="AA31">
        <v>16</v>
      </c>
      <c r="AB31" t="s">
        <v>453</v>
      </c>
      <c r="AE31" t="s">
        <v>523</v>
      </c>
      <c r="AF31" t="s">
        <v>464</v>
      </c>
      <c r="AG31">
        <v>0</v>
      </c>
      <c r="AH31">
        <v>0</v>
      </c>
      <c r="AJ31" t="s">
        <v>524</v>
      </c>
      <c r="AK31" t="s">
        <v>81</v>
      </c>
      <c r="AL31" t="s">
        <v>453</v>
      </c>
      <c r="AO31" t="s">
        <v>377</v>
      </c>
      <c r="AP31" t="s">
        <v>377</v>
      </c>
      <c r="AQ31" t="s">
        <v>459</v>
      </c>
      <c r="AR31" t="s">
        <v>82</v>
      </c>
      <c r="AS31" t="s">
        <v>460</v>
      </c>
    </row>
    <row r="32" spans="1:45">
      <c r="A32">
        <v>134</v>
      </c>
      <c r="B32">
        <v>5020622025</v>
      </c>
      <c r="C32">
        <v>800178314</v>
      </c>
      <c r="D32" t="s">
        <v>173</v>
      </c>
      <c r="E32" t="s">
        <v>120</v>
      </c>
      <c r="F32" t="s">
        <v>118</v>
      </c>
      <c r="G32" t="s">
        <v>77</v>
      </c>
      <c r="H32" t="s">
        <v>447</v>
      </c>
      <c r="I32" t="s">
        <v>297</v>
      </c>
      <c r="J32">
        <v>5125</v>
      </c>
      <c r="K32" t="s">
        <v>161</v>
      </c>
      <c r="L32">
        <v>515</v>
      </c>
      <c r="M32">
        <v>51251135517</v>
      </c>
      <c r="N32" t="s">
        <v>536</v>
      </c>
      <c r="O32" t="s">
        <v>449</v>
      </c>
      <c r="P32" t="s">
        <v>537</v>
      </c>
      <c r="Q32" t="s">
        <v>451</v>
      </c>
      <c r="R32">
        <v>2026</v>
      </c>
      <c r="S32">
        <v>16</v>
      </c>
      <c r="T32" t="s">
        <v>81</v>
      </c>
      <c r="U32" t="s">
        <v>377</v>
      </c>
      <c r="V32" t="s">
        <v>452</v>
      </c>
      <c r="W32" t="s">
        <v>118</v>
      </c>
      <c r="X32" t="s">
        <v>120</v>
      </c>
      <c r="Y32" t="s">
        <v>453</v>
      </c>
      <c r="AA32">
        <v>16</v>
      </c>
      <c r="AB32" t="s">
        <v>453</v>
      </c>
      <c r="AE32" t="s">
        <v>523</v>
      </c>
      <c r="AF32" t="s">
        <v>464</v>
      </c>
      <c r="AG32">
        <v>0</v>
      </c>
      <c r="AH32">
        <v>0</v>
      </c>
      <c r="AJ32" t="s">
        <v>524</v>
      </c>
      <c r="AK32" t="s">
        <v>81</v>
      </c>
      <c r="AL32" t="s">
        <v>453</v>
      </c>
      <c r="AO32" t="s">
        <v>377</v>
      </c>
      <c r="AP32" t="s">
        <v>377</v>
      </c>
      <c r="AQ32" t="s">
        <v>459</v>
      </c>
      <c r="AR32" t="s">
        <v>82</v>
      </c>
      <c r="AS32" t="s">
        <v>460</v>
      </c>
    </row>
    <row r="33" spans="1:45">
      <c r="A33">
        <v>134</v>
      </c>
      <c r="B33">
        <v>5020622025</v>
      </c>
      <c r="C33">
        <v>800178314</v>
      </c>
      <c r="D33" t="s">
        <v>173</v>
      </c>
      <c r="E33" t="s">
        <v>120</v>
      </c>
      <c r="F33" t="s">
        <v>118</v>
      </c>
      <c r="G33" t="s">
        <v>77</v>
      </c>
      <c r="H33" t="s">
        <v>447</v>
      </c>
      <c r="I33" t="s">
        <v>297</v>
      </c>
      <c r="J33">
        <v>5125</v>
      </c>
      <c r="K33" t="s">
        <v>161</v>
      </c>
      <c r="L33">
        <v>515</v>
      </c>
      <c r="M33">
        <v>51251135890</v>
      </c>
      <c r="N33" t="s">
        <v>538</v>
      </c>
      <c r="O33" t="s">
        <v>449</v>
      </c>
      <c r="P33" t="s">
        <v>539</v>
      </c>
      <c r="Q33" t="s">
        <v>451</v>
      </c>
      <c r="R33">
        <v>2026</v>
      </c>
      <c r="S33">
        <v>8</v>
      </c>
      <c r="T33" t="s">
        <v>81</v>
      </c>
      <c r="U33" t="s">
        <v>377</v>
      </c>
      <c r="V33" t="s">
        <v>452</v>
      </c>
      <c r="W33" t="s">
        <v>118</v>
      </c>
      <c r="X33" t="s">
        <v>120</v>
      </c>
      <c r="Y33" t="s">
        <v>453</v>
      </c>
      <c r="AA33">
        <v>8</v>
      </c>
      <c r="AB33" t="s">
        <v>453</v>
      </c>
      <c r="AE33" t="s">
        <v>523</v>
      </c>
      <c r="AF33" t="s">
        <v>464</v>
      </c>
      <c r="AG33">
        <v>0</v>
      </c>
      <c r="AH33">
        <v>0</v>
      </c>
      <c r="AJ33" t="s">
        <v>524</v>
      </c>
      <c r="AK33" t="s">
        <v>81</v>
      </c>
      <c r="AL33" t="s">
        <v>453</v>
      </c>
      <c r="AO33" t="s">
        <v>377</v>
      </c>
      <c r="AP33" t="s">
        <v>377</v>
      </c>
      <c r="AQ33" t="s">
        <v>459</v>
      </c>
      <c r="AR33" t="s">
        <v>82</v>
      </c>
      <c r="AS33" t="s">
        <v>460</v>
      </c>
    </row>
    <row r="34" spans="1:45">
      <c r="A34">
        <v>134</v>
      </c>
      <c r="B34">
        <v>5020622025</v>
      </c>
      <c r="C34">
        <v>800178314</v>
      </c>
      <c r="D34" t="s">
        <v>173</v>
      </c>
      <c r="E34" t="s">
        <v>120</v>
      </c>
      <c r="F34" t="s">
        <v>118</v>
      </c>
      <c r="G34" t="s">
        <v>77</v>
      </c>
      <c r="H34" t="s">
        <v>447</v>
      </c>
      <c r="I34" t="s">
        <v>297</v>
      </c>
      <c r="J34">
        <v>5125</v>
      </c>
      <c r="K34" t="s">
        <v>161</v>
      </c>
      <c r="L34">
        <v>515</v>
      </c>
      <c r="M34">
        <v>51251135898</v>
      </c>
      <c r="N34" t="s">
        <v>540</v>
      </c>
      <c r="O34" t="s">
        <v>449</v>
      </c>
      <c r="P34" t="s">
        <v>541</v>
      </c>
      <c r="Q34" t="s">
        <v>451</v>
      </c>
      <c r="R34">
        <v>2026</v>
      </c>
      <c r="S34">
        <v>9</v>
      </c>
      <c r="T34" t="s">
        <v>81</v>
      </c>
      <c r="U34" t="s">
        <v>377</v>
      </c>
      <c r="V34" t="s">
        <v>452</v>
      </c>
      <c r="W34" t="s">
        <v>118</v>
      </c>
      <c r="X34" t="s">
        <v>120</v>
      </c>
      <c r="Y34" t="s">
        <v>453</v>
      </c>
      <c r="AA34">
        <v>9</v>
      </c>
      <c r="AB34" t="s">
        <v>453</v>
      </c>
      <c r="AE34" t="s">
        <v>523</v>
      </c>
      <c r="AF34" t="s">
        <v>464</v>
      </c>
      <c r="AG34">
        <v>0</v>
      </c>
      <c r="AH34">
        <v>0</v>
      </c>
      <c r="AJ34" t="s">
        <v>524</v>
      </c>
      <c r="AK34" t="s">
        <v>81</v>
      </c>
      <c r="AL34" t="s">
        <v>453</v>
      </c>
      <c r="AO34" t="s">
        <v>377</v>
      </c>
      <c r="AP34" t="s">
        <v>377</v>
      </c>
      <c r="AQ34" t="s">
        <v>459</v>
      </c>
      <c r="AR34" t="s">
        <v>82</v>
      </c>
      <c r="AS34" t="s">
        <v>460</v>
      </c>
    </row>
    <row r="35" spans="1:45">
      <c r="A35">
        <v>134</v>
      </c>
      <c r="B35">
        <v>5020622025</v>
      </c>
      <c r="C35">
        <v>800178314</v>
      </c>
      <c r="D35" t="s">
        <v>173</v>
      </c>
      <c r="E35" t="s">
        <v>120</v>
      </c>
      <c r="F35" t="s">
        <v>118</v>
      </c>
      <c r="G35" t="s">
        <v>77</v>
      </c>
      <c r="H35" t="s">
        <v>447</v>
      </c>
      <c r="I35" t="s">
        <v>297</v>
      </c>
      <c r="J35">
        <v>5125</v>
      </c>
      <c r="K35" t="s">
        <v>161</v>
      </c>
      <c r="L35">
        <v>515</v>
      </c>
      <c r="M35">
        <v>51251135903</v>
      </c>
      <c r="N35" t="s">
        <v>542</v>
      </c>
      <c r="O35" t="s">
        <v>449</v>
      </c>
      <c r="P35" t="s">
        <v>543</v>
      </c>
      <c r="Q35" t="s">
        <v>451</v>
      </c>
      <c r="R35">
        <v>2026</v>
      </c>
      <c r="S35">
        <v>12</v>
      </c>
      <c r="T35" t="s">
        <v>81</v>
      </c>
      <c r="U35" t="s">
        <v>377</v>
      </c>
      <c r="V35" t="s">
        <v>452</v>
      </c>
      <c r="W35" t="s">
        <v>118</v>
      </c>
      <c r="X35" t="s">
        <v>120</v>
      </c>
      <c r="Y35" t="s">
        <v>453</v>
      </c>
      <c r="AA35">
        <v>12</v>
      </c>
      <c r="AB35" t="s">
        <v>453</v>
      </c>
      <c r="AE35" t="s">
        <v>523</v>
      </c>
      <c r="AF35" t="s">
        <v>464</v>
      </c>
      <c r="AG35">
        <v>0</v>
      </c>
      <c r="AH35">
        <v>0</v>
      </c>
      <c r="AJ35" t="s">
        <v>524</v>
      </c>
      <c r="AK35" t="s">
        <v>81</v>
      </c>
      <c r="AL35" t="s">
        <v>453</v>
      </c>
      <c r="AO35" t="s">
        <v>377</v>
      </c>
      <c r="AP35" t="s">
        <v>377</v>
      </c>
      <c r="AQ35" t="s">
        <v>459</v>
      </c>
      <c r="AR35" t="s">
        <v>82</v>
      </c>
      <c r="AS35" t="s">
        <v>460</v>
      </c>
    </row>
    <row r="36" spans="1:45">
      <c r="A36">
        <v>134</v>
      </c>
      <c r="B36">
        <v>5020622025</v>
      </c>
      <c r="C36">
        <v>800178314</v>
      </c>
      <c r="D36" t="s">
        <v>173</v>
      </c>
      <c r="E36" t="s">
        <v>120</v>
      </c>
      <c r="F36" t="s">
        <v>118</v>
      </c>
      <c r="G36" t="s">
        <v>77</v>
      </c>
      <c r="H36" t="s">
        <v>447</v>
      </c>
      <c r="I36" t="s">
        <v>297</v>
      </c>
      <c r="J36">
        <v>5125</v>
      </c>
      <c r="K36" t="s">
        <v>161</v>
      </c>
      <c r="L36">
        <v>515</v>
      </c>
      <c r="M36">
        <v>51251135904</v>
      </c>
      <c r="N36" t="s">
        <v>544</v>
      </c>
      <c r="O36" t="s">
        <v>449</v>
      </c>
      <c r="P36" t="s">
        <v>545</v>
      </c>
      <c r="Q36" t="s">
        <v>451</v>
      </c>
      <c r="R36">
        <v>2026</v>
      </c>
      <c r="S36">
        <v>21</v>
      </c>
      <c r="T36" t="s">
        <v>81</v>
      </c>
      <c r="U36" t="s">
        <v>377</v>
      </c>
      <c r="V36" t="s">
        <v>452</v>
      </c>
      <c r="W36" t="s">
        <v>118</v>
      </c>
      <c r="X36" t="s">
        <v>120</v>
      </c>
      <c r="Y36" t="s">
        <v>453</v>
      </c>
      <c r="AA36">
        <v>21</v>
      </c>
      <c r="AB36" t="s">
        <v>453</v>
      </c>
      <c r="AE36" t="s">
        <v>523</v>
      </c>
      <c r="AF36" t="s">
        <v>464</v>
      </c>
      <c r="AG36">
        <v>0</v>
      </c>
      <c r="AH36">
        <v>0</v>
      </c>
      <c r="AJ36" t="s">
        <v>524</v>
      </c>
      <c r="AK36" t="s">
        <v>81</v>
      </c>
      <c r="AL36" t="s">
        <v>453</v>
      </c>
      <c r="AO36" t="s">
        <v>377</v>
      </c>
      <c r="AP36" t="s">
        <v>377</v>
      </c>
      <c r="AQ36" t="s">
        <v>459</v>
      </c>
      <c r="AR36" t="s">
        <v>82</v>
      </c>
      <c r="AS36" t="s">
        <v>460</v>
      </c>
    </row>
    <row r="37" spans="1:45">
      <c r="A37">
        <v>134</v>
      </c>
      <c r="B37">
        <v>5020622025</v>
      </c>
      <c r="C37">
        <v>800178314</v>
      </c>
      <c r="D37" t="s">
        <v>173</v>
      </c>
      <c r="E37" t="s">
        <v>120</v>
      </c>
      <c r="F37" t="s">
        <v>118</v>
      </c>
      <c r="G37" t="s">
        <v>77</v>
      </c>
      <c r="H37" t="s">
        <v>447</v>
      </c>
      <c r="I37" t="s">
        <v>297</v>
      </c>
      <c r="J37">
        <v>5125</v>
      </c>
      <c r="K37" t="s">
        <v>161</v>
      </c>
      <c r="L37">
        <v>515</v>
      </c>
      <c r="M37">
        <v>51251135914</v>
      </c>
      <c r="N37" t="s">
        <v>546</v>
      </c>
      <c r="O37" t="s">
        <v>449</v>
      </c>
      <c r="P37" t="s">
        <v>547</v>
      </c>
      <c r="Q37" t="s">
        <v>451</v>
      </c>
      <c r="R37">
        <v>2026</v>
      </c>
      <c r="S37">
        <v>8</v>
      </c>
      <c r="T37" t="s">
        <v>81</v>
      </c>
      <c r="U37" t="s">
        <v>377</v>
      </c>
      <c r="V37" t="s">
        <v>452</v>
      </c>
      <c r="W37" t="s">
        <v>118</v>
      </c>
      <c r="X37" t="s">
        <v>120</v>
      </c>
      <c r="Y37" t="s">
        <v>453</v>
      </c>
      <c r="AA37">
        <v>8</v>
      </c>
      <c r="AB37" t="s">
        <v>453</v>
      </c>
      <c r="AE37" t="s">
        <v>523</v>
      </c>
      <c r="AF37" t="s">
        <v>464</v>
      </c>
      <c r="AG37">
        <v>0</v>
      </c>
      <c r="AH37">
        <v>0</v>
      </c>
      <c r="AJ37" t="s">
        <v>524</v>
      </c>
      <c r="AK37" t="s">
        <v>81</v>
      </c>
      <c r="AL37" t="s">
        <v>453</v>
      </c>
      <c r="AO37" t="s">
        <v>377</v>
      </c>
      <c r="AP37" t="s">
        <v>377</v>
      </c>
      <c r="AQ37" t="s">
        <v>459</v>
      </c>
      <c r="AR37" t="s">
        <v>82</v>
      </c>
      <c r="AS37" t="s">
        <v>460</v>
      </c>
    </row>
    <row r="38" spans="1:45">
      <c r="A38">
        <v>134</v>
      </c>
      <c r="B38">
        <v>5020622025</v>
      </c>
      <c r="C38">
        <v>800178314</v>
      </c>
      <c r="D38" t="s">
        <v>173</v>
      </c>
      <c r="E38" t="s">
        <v>120</v>
      </c>
      <c r="F38" t="s">
        <v>118</v>
      </c>
      <c r="G38" t="s">
        <v>77</v>
      </c>
      <c r="H38" t="s">
        <v>447</v>
      </c>
      <c r="I38" t="s">
        <v>297</v>
      </c>
      <c r="J38">
        <v>5125</v>
      </c>
      <c r="K38" t="s">
        <v>161</v>
      </c>
      <c r="L38">
        <v>515</v>
      </c>
      <c r="M38">
        <v>51251140588</v>
      </c>
      <c r="N38" t="s">
        <v>548</v>
      </c>
      <c r="O38" t="s">
        <v>449</v>
      </c>
      <c r="P38" t="s">
        <v>549</v>
      </c>
      <c r="Q38" t="s">
        <v>451</v>
      </c>
      <c r="R38">
        <v>2026</v>
      </c>
      <c r="S38">
        <v>8</v>
      </c>
      <c r="T38" t="s">
        <v>81</v>
      </c>
      <c r="U38" t="s">
        <v>377</v>
      </c>
      <c r="V38" t="s">
        <v>452</v>
      </c>
      <c r="W38" t="s">
        <v>118</v>
      </c>
      <c r="X38" t="s">
        <v>120</v>
      </c>
      <c r="Y38" t="s">
        <v>453</v>
      </c>
      <c r="AA38">
        <v>8</v>
      </c>
      <c r="AB38" t="s">
        <v>453</v>
      </c>
      <c r="AE38" t="s">
        <v>463</v>
      </c>
      <c r="AF38" t="s">
        <v>464</v>
      </c>
      <c r="AG38">
        <v>0</v>
      </c>
      <c r="AH38">
        <v>0</v>
      </c>
      <c r="AJ38" t="s">
        <v>524</v>
      </c>
      <c r="AK38" t="s">
        <v>81</v>
      </c>
      <c r="AL38" t="s">
        <v>453</v>
      </c>
      <c r="AO38" t="s">
        <v>377</v>
      </c>
      <c r="AP38" t="s">
        <v>377</v>
      </c>
      <c r="AQ38" t="s">
        <v>459</v>
      </c>
      <c r="AR38" t="s">
        <v>82</v>
      </c>
      <c r="AS38" t="s">
        <v>460</v>
      </c>
    </row>
    <row r="39" spans="1:45">
      <c r="A39">
        <v>134</v>
      </c>
      <c r="B39">
        <v>5020622025</v>
      </c>
      <c r="C39">
        <v>800178314</v>
      </c>
      <c r="D39" t="s">
        <v>173</v>
      </c>
      <c r="E39" t="s">
        <v>120</v>
      </c>
      <c r="F39" t="s">
        <v>118</v>
      </c>
      <c r="G39" t="s">
        <v>77</v>
      </c>
      <c r="H39" t="s">
        <v>447</v>
      </c>
      <c r="I39" t="s">
        <v>297</v>
      </c>
      <c r="J39">
        <v>5125</v>
      </c>
      <c r="K39" t="s">
        <v>161</v>
      </c>
      <c r="L39">
        <v>515</v>
      </c>
      <c r="M39">
        <v>51251145239</v>
      </c>
      <c r="N39" t="s">
        <v>550</v>
      </c>
      <c r="O39" t="s">
        <v>449</v>
      </c>
      <c r="P39" t="s">
        <v>551</v>
      </c>
      <c r="Q39" t="s">
        <v>451</v>
      </c>
      <c r="R39">
        <v>2026</v>
      </c>
      <c r="S39">
        <v>16</v>
      </c>
      <c r="T39" t="s">
        <v>81</v>
      </c>
      <c r="U39" t="s">
        <v>377</v>
      </c>
      <c r="V39" t="s">
        <v>452</v>
      </c>
      <c r="W39" t="s">
        <v>118</v>
      </c>
      <c r="X39" t="s">
        <v>120</v>
      </c>
      <c r="Y39" t="s">
        <v>453</v>
      </c>
      <c r="AA39">
        <v>16</v>
      </c>
      <c r="AB39" t="s">
        <v>453</v>
      </c>
      <c r="AE39" t="s">
        <v>523</v>
      </c>
      <c r="AF39" t="s">
        <v>464</v>
      </c>
      <c r="AG39">
        <v>0</v>
      </c>
      <c r="AH39">
        <v>0</v>
      </c>
      <c r="AJ39" t="s">
        <v>524</v>
      </c>
      <c r="AK39" t="s">
        <v>81</v>
      </c>
      <c r="AL39" t="s">
        <v>453</v>
      </c>
      <c r="AO39" t="s">
        <v>377</v>
      </c>
      <c r="AP39" t="s">
        <v>377</v>
      </c>
      <c r="AQ39" t="s">
        <v>459</v>
      </c>
      <c r="AR39" t="s">
        <v>82</v>
      </c>
      <c r="AS39" t="s">
        <v>460</v>
      </c>
    </row>
    <row r="40" spans="1:45">
      <c r="A40">
        <v>134</v>
      </c>
      <c r="B40">
        <v>5020622025</v>
      </c>
      <c r="C40">
        <v>800178314</v>
      </c>
      <c r="D40" t="s">
        <v>173</v>
      </c>
      <c r="E40" t="s">
        <v>120</v>
      </c>
      <c r="F40" t="s">
        <v>118</v>
      </c>
      <c r="G40" t="s">
        <v>77</v>
      </c>
      <c r="H40" t="s">
        <v>447</v>
      </c>
      <c r="I40" t="s">
        <v>297</v>
      </c>
      <c r="J40">
        <v>5125</v>
      </c>
      <c r="K40" t="s">
        <v>161</v>
      </c>
      <c r="L40">
        <v>515</v>
      </c>
      <c r="M40">
        <v>51251148752</v>
      </c>
      <c r="N40" t="s">
        <v>552</v>
      </c>
      <c r="O40" t="s">
        <v>449</v>
      </c>
      <c r="P40" t="s">
        <v>553</v>
      </c>
      <c r="Q40" t="s">
        <v>451</v>
      </c>
      <c r="R40">
        <v>2026</v>
      </c>
      <c r="S40">
        <v>13</v>
      </c>
      <c r="T40" t="s">
        <v>81</v>
      </c>
      <c r="U40" t="s">
        <v>377</v>
      </c>
      <c r="V40" t="s">
        <v>452</v>
      </c>
      <c r="W40" t="s">
        <v>118</v>
      </c>
      <c r="X40" t="s">
        <v>120</v>
      </c>
      <c r="Y40" t="s">
        <v>453</v>
      </c>
      <c r="AA40">
        <v>13</v>
      </c>
      <c r="AB40" t="s">
        <v>453</v>
      </c>
      <c r="AE40" t="s">
        <v>523</v>
      </c>
      <c r="AF40" t="s">
        <v>464</v>
      </c>
      <c r="AG40">
        <v>0</v>
      </c>
      <c r="AH40">
        <v>0</v>
      </c>
      <c r="AJ40" t="s">
        <v>524</v>
      </c>
      <c r="AK40" t="s">
        <v>81</v>
      </c>
      <c r="AL40" t="s">
        <v>453</v>
      </c>
      <c r="AO40" t="s">
        <v>377</v>
      </c>
      <c r="AP40" t="s">
        <v>377</v>
      </c>
      <c r="AQ40" t="s">
        <v>459</v>
      </c>
      <c r="AR40" t="s">
        <v>82</v>
      </c>
      <c r="AS40" t="s">
        <v>460</v>
      </c>
    </row>
    <row r="41" spans="1:45">
      <c r="A41">
        <v>134</v>
      </c>
      <c r="B41">
        <v>5020622025</v>
      </c>
      <c r="C41">
        <v>800178314</v>
      </c>
      <c r="D41" t="s">
        <v>173</v>
      </c>
      <c r="E41" t="s">
        <v>87</v>
      </c>
      <c r="F41" t="s">
        <v>86</v>
      </c>
      <c r="G41" t="s">
        <v>77</v>
      </c>
      <c r="H41" t="s">
        <v>447</v>
      </c>
      <c r="I41" t="s">
        <v>297</v>
      </c>
      <c r="J41">
        <v>5125</v>
      </c>
      <c r="K41" t="s">
        <v>161</v>
      </c>
      <c r="L41">
        <v>515</v>
      </c>
      <c r="M41">
        <v>51251152186</v>
      </c>
      <c r="N41" t="s">
        <v>554</v>
      </c>
      <c r="O41" t="s">
        <v>555</v>
      </c>
      <c r="P41" t="s">
        <v>556</v>
      </c>
      <c r="Q41" t="s">
        <v>451</v>
      </c>
      <c r="R41">
        <v>2026</v>
      </c>
      <c r="S41">
        <v>16</v>
      </c>
      <c r="T41" t="s">
        <v>81</v>
      </c>
      <c r="U41" t="s">
        <v>377</v>
      </c>
      <c r="V41" t="s">
        <v>452</v>
      </c>
      <c r="W41" t="s">
        <v>86</v>
      </c>
      <c r="X41" t="s">
        <v>87</v>
      </c>
      <c r="Y41" t="s">
        <v>453</v>
      </c>
      <c r="AA41">
        <v>16</v>
      </c>
      <c r="AB41" t="s">
        <v>453</v>
      </c>
      <c r="AE41" t="s">
        <v>463</v>
      </c>
      <c r="AF41" t="s">
        <v>464</v>
      </c>
      <c r="AG41">
        <v>0</v>
      </c>
      <c r="AH41">
        <v>0</v>
      </c>
      <c r="AJ41" t="s">
        <v>524</v>
      </c>
      <c r="AK41" t="s">
        <v>81</v>
      </c>
      <c r="AL41" t="s">
        <v>453</v>
      </c>
      <c r="AO41" t="s">
        <v>377</v>
      </c>
      <c r="AP41" t="s">
        <v>377</v>
      </c>
      <c r="AQ41" t="s">
        <v>459</v>
      </c>
      <c r="AR41" t="s">
        <v>82</v>
      </c>
      <c r="AS41" t="s">
        <v>460</v>
      </c>
    </row>
    <row r="42" spans="1:45">
      <c r="A42">
        <v>134</v>
      </c>
      <c r="B42">
        <v>5020622025</v>
      </c>
      <c r="C42">
        <v>800178314</v>
      </c>
      <c r="D42" t="s">
        <v>173</v>
      </c>
      <c r="E42" t="s">
        <v>120</v>
      </c>
      <c r="F42" t="s">
        <v>118</v>
      </c>
      <c r="G42" t="s">
        <v>77</v>
      </c>
      <c r="H42" t="s">
        <v>447</v>
      </c>
      <c r="I42" t="s">
        <v>297</v>
      </c>
      <c r="J42">
        <v>5125</v>
      </c>
      <c r="K42" t="s">
        <v>161</v>
      </c>
      <c r="L42">
        <v>515</v>
      </c>
      <c r="M42">
        <v>51251152189</v>
      </c>
      <c r="N42" t="s">
        <v>557</v>
      </c>
      <c r="O42" t="s">
        <v>449</v>
      </c>
      <c r="P42" t="s">
        <v>558</v>
      </c>
      <c r="Q42" t="s">
        <v>451</v>
      </c>
      <c r="R42">
        <v>2026</v>
      </c>
      <c r="S42">
        <v>9</v>
      </c>
      <c r="T42" t="s">
        <v>81</v>
      </c>
      <c r="U42" t="s">
        <v>377</v>
      </c>
      <c r="V42" t="s">
        <v>452</v>
      </c>
      <c r="W42" t="s">
        <v>118</v>
      </c>
      <c r="X42" t="s">
        <v>120</v>
      </c>
      <c r="Y42" t="s">
        <v>453</v>
      </c>
      <c r="AA42">
        <v>9</v>
      </c>
      <c r="AB42" t="s">
        <v>453</v>
      </c>
      <c r="AE42" t="s">
        <v>463</v>
      </c>
      <c r="AF42" t="s">
        <v>464</v>
      </c>
      <c r="AG42">
        <v>0</v>
      </c>
      <c r="AH42">
        <v>0</v>
      </c>
      <c r="AJ42" t="s">
        <v>524</v>
      </c>
      <c r="AK42" t="s">
        <v>81</v>
      </c>
      <c r="AL42" t="s">
        <v>453</v>
      </c>
      <c r="AO42" t="s">
        <v>377</v>
      </c>
      <c r="AP42" t="s">
        <v>377</v>
      </c>
      <c r="AQ42" t="s">
        <v>459</v>
      </c>
      <c r="AR42" t="s">
        <v>82</v>
      </c>
      <c r="AS42" t="s">
        <v>460</v>
      </c>
    </row>
    <row r="43" spans="1:45">
      <c r="A43">
        <v>134</v>
      </c>
      <c r="B43">
        <v>5020622025</v>
      </c>
      <c r="C43">
        <v>800178314</v>
      </c>
      <c r="D43" t="s">
        <v>173</v>
      </c>
      <c r="E43" t="s">
        <v>120</v>
      </c>
      <c r="F43" t="s">
        <v>118</v>
      </c>
      <c r="G43" t="s">
        <v>77</v>
      </c>
      <c r="H43" t="s">
        <v>447</v>
      </c>
      <c r="I43" t="s">
        <v>297</v>
      </c>
      <c r="J43">
        <v>5125</v>
      </c>
      <c r="K43" t="s">
        <v>161</v>
      </c>
      <c r="L43">
        <v>515</v>
      </c>
      <c r="M43">
        <v>51251152190</v>
      </c>
      <c r="N43" t="s">
        <v>559</v>
      </c>
      <c r="O43" t="s">
        <v>449</v>
      </c>
      <c r="P43" t="s">
        <v>560</v>
      </c>
      <c r="Q43" t="s">
        <v>451</v>
      </c>
      <c r="R43">
        <v>2026</v>
      </c>
      <c r="S43">
        <v>16</v>
      </c>
      <c r="T43" t="s">
        <v>81</v>
      </c>
      <c r="U43" t="s">
        <v>377</v>
      </c>
      <c r="V43" t="s">
        <v>452</v>
      </c>
      <c r="W43" t="s">
        <v>118</v>
      </c>
      <c r="X43" t="s">
        <v>120</v>
      </c>
      <c r="Y43" t="s">
        <v>453</v>
      </c>
      <c r="AA43">
        <v>16</v>
      </c>
      <c r="AB43" t="s">
        <v>453</v>
      </c>
      <c r="AE43" t="s">
        <v>523</v>
      </c>
      <c r="AF43" t="s">
        <v>464</v>
      </c>
      <c r="AG43">
        <v>0</v>
      </c>
      <c r="AH43">
        <v>0</v>
      </c>
      <c r="AJ43" t="s">
        <v>524</v>
      </c>
      <c r="AK43" t="s">
        <v>81</v>
      </c>
      <c r="AL43" t="s">
        <v>453</v>
      </c>
      <c r="AO43" t="s">
        <v>377</v>
      </c>
      <c r="AP43" t="s">
        <v>377</v>
      </c>
      <c r="AQ43" t="s">
        <v>459</v>
      </c>
      <c r="AR43" t="s">
        <v>82</v>
      </c>
      <c r="AS43" t="s">
        <v>460</v>
      </c>
    </row>
    <row r="44" spans="1:45">
      <c r="A44">
        <v>171</v>
      </c>
      <c r="B44">
        <v>5010952026</v>
      </c>
      <c r="C44">
        <v>901796158</v>
      </c>
      <c r="D44" t="s">
        <v>200</v>
      </c>
      <c r="E44" t="s">
        <v>120</v>
      </c>
      <c r="F44" t="s">
        <v>118</v>
      </c>
      <c r="G44" t="s">
        <v>77</v>
      </c>
      <c r="H44" t="s">
        <v>447</v>
      </c>
      <c r="I44" t="s">
        <v>137</v>
      </c>
      <c r="J44">
        <v>5234</v>
      </c>
      <c r="K44" t="s">
        <v>136</v>
      </c>
      <c r="L44">
        <v>511</v>
      </c>
      <c r="M44">
        <v>523400100031</v>
      </c>
      <c r="N44" t="s">
        <v>561</v>
      </c>
      <c r="O44" t="s">
        <v>449</v>
      </c>
      <c r="P44" t="s">
        <v>562</v>
      </c>
      <c r="Q44" t="s">
        <v>451</v>
      </c>
      <c r="R44">
        <v>2026</v>
      </c>
      <c r="S44">
        <v>9</v>
      </c>
      <c r="T44" t="s">
        <v>81</v>
      </c>
      <c r="U44" t="s">
        <v>377</v>
      </c>
      <c r="W44" t="s">
        <v>118</v>
      </c>
      <c r="X44" t="s">
        <v>120</v>
      </c>
      <c r="Y44" t="s">
        <v>453</v>
      </c>
      <c r="AA44">
        <v>9</v>
      </c>
      <c r="AB44" t="s">
        <v>453</v>
      </c>
      <c r="AE44" t="s">
        <v>456</v>
      </c>
      <c r="AF44" t="s">
        <v>464</v>
      </c>
      <c r="AG44">
        <v>0</v>
      </c>
      <c r="AH44">
        <v>0</v>
      </c>
      <c r="AI44" t="s">
        <v>464</v>
      </c>
      <c r="AJ44" t="s">
        <v>464</v>
      </c>
      <c r="AK44" t="s">
        <v>81</v>
      </c>
      <c r="AL44" t="s">
        <v>453</v>
      </c>
      <c r="AO44" t="s">
        <v>377</v>
      </c>
      <c r="AP44" t="s">
        <v>377</v>
      </c>
      <c r="AQ44" t="s">
        <v>459</v>
      </c>
      <c r="AR44" t="s">
        <v>82</v>
      </c>
      <c r="AS44" t="s">
        <v>460</v>
      </c>
    </row>
    <row r="45" spans="1:45">
      <c r="A45">
        <v>171</v>
      </c>
      <c r="B45">
        <v>5010952026</v>
      </c>
      <c r="C45">
        <v>901796158</v>
      </c>
      <c r="D45" t="s">
        <v>200</v>
      </c>
      <c r="E45" t="s">
        <v>120</v>
      </c>
      <c r="F45" t="s">
        <v>118</v>
      </c>
      <c r="G45" t="s">
        <v>77</v>
      </c>
      <c r="H45" t="s">
        <v>447</v>
      </c>
      <c r="I45" t="s">
        <v>137</v>
      </c>
      <c r="J45">
        <v>5234</v>
      </c>
      <c r="K45" t="s">
        <v>136</v>
      </c>
      <c r="L45">
        <v>511</v>
      </c>
      <c r="M45">
        <v>52341119080</v>
      </c>
      <c r="N45" t="s">
        <v>563</v>
      </c>
      <c r="O45" t="s">
        <v>449</v>
      </c>
      <c r="P45" t="s">
        <v>564</v>
      </c>
      <c r="Q45" t="s">
        <v>451</v>
      </c>
      <c r="R45">
        <v>2026</v>
      </c>
      <c r="S45">
        <v>14</v>
      </c>
      <c r="T45" t="s">
        <v>81</v>
      </c>
      <c r="U45" t="s">
        <v>377</v>
      </c>
      <c r="W45" t="s">
        <v>118</v>
      </c>
      <c r="X45" t="s">
        <v>120</v>
      </c>
      <c r="Y45" t="s">
        <v>453</v>
      </c>
      <c r="AA45">
        <v>14</v>
      </c>
      <c r="AB45" t="s">
        <v>453</v>
      </c>
      <c r="AE45" t="s">
        <v>456</v>
      </c>
      <c r="AF45" t="s">
        <v>464</v>
      </c>
      <c r="AG45">
        <v>0</v>
      </c>
      <c r="AH45">
        <v>0</v>
      </c>
      <c r="AI45" t="s">
        <v>464</v>
      </c>
      <c r="AJ45" t="s">
        <v>464</v>
      </c>
      <c r="AK45" t="s">
        <v>81</v>
      </c>
      <c r="AL45" t="s">
        <v>453</v>
      </c>
      <c r="AO45" t="s">
        <v>377</v>
      </c>
      <c r="AP45" t="s">
        <v>377</v>
      </c>
      <c r="AQ45" t="s">
        <v>459</v>
      </c>
      <c r="AR45" t="s">
        <v>82</v>
      </c>
      <c r="AS45" t="s">
        <v>460</v>
      </c>
    </row>
    <row r="46" spans="1:45">
      <c r="A46">
        <v>171</v>
      </c>
      <c r="B46">
        <v>5010952026</v>
      </c>
      <c r="C46">
        <v>901796158</v>
      </c>
      <c r="D46" t="s">
        <v>200</v>
      </c>
      <c r="E46" t="s">
        <v>120</v>
      </c>
      <c r="F46" t="s">
        <v>118</v>
      </c>
      <c r="G46" t="s">
        <v>77</v>
      </c>
      <c r="H46" t="s">
        <v>447</v>
      </c>
      <c r="I46" t="s">
        <v>137</v>
      </c>
      <c r="J46">
        <v>5234</v>
      </c>
      <c r="K46" t="s">
        <v>136</v>
      </c>
      <c r="L46">
        <v>511</v>
      </c>
      <c r="M46">
        <v>52341119081</v>
      </c>
      <c r="N46" t="s">
        <v>565</v>
      </c>
      <c r="O46" t="s">
        <v>449</v>
      </c>
      <c r="P46" t="s">
        <v>566</v>
      </c>
      <c r="Q46" t="s">
        <v>451</v>
      </c>
      <c r="R46">
        <v>2026</v>
      </c>
      <c r="S46">
        <v>16</v>
      </c>
      <c r="T46" t="s">
        <v>81</v>
      </c>
      <c r="U46" t="s">
        <v>377</v>
      </c>
      <c r="W46" t="s">
        <v>118</v>
      </c>
      <c r="X46" t="s">
        <v>120</v>
      </c>
      <c r="Y46" t="s">
        <v>453</v>
      </c>
      <c r="AA46">
        <v>16</v>
      </c>
      <c r="AB46" t="s">
        <v>453</v>
      </c>
      <c r="AE46" t="s">
        <v>456</v>
      </c>
      <c r="AF46" t="s">
        <v>464</v>
      </c>
      <c r="AG46">
        <v>0</v>
      </c>
      <c r="AH46">
        <v>0</v>
      </c>
      <c r="AI46" t="s">
        <v>464</v>
      </c>
      <c r="AJ46" t="s">
        <v>464</v>
      </c>
      <c r="AK46" t="s">
        <v>81</v>
      </c>
      <c r="AL46" t="s">
        <v>453</v>
      </c>
      <c r="AO46" t="s">
        <v>377</v>
      </c>
      <c r="AP46" t="s">
        <v>377</v>
      </c>
      <c r="AQ46" t="s">
        <v>459</v>
      </c>
      <c r="AR46" t="s">
        <v>82</v>
      </c>
      <c r="AS46" t="s">
        <v>460</v>
      </c>
    </row>
    <row r="47" spans="1:45">
      <c r="A47">
        <v>171</v>
      </c>
      <c r="B47">
        <v>5010952026</v>
      </c>
      <c r="C47">
        <v>901796158</v>
      </c>
      <c r="D47" t="s">
        <v>200</v>
      </c>
      <c r="E47" t="s">
        <v>120</v>
      </c>
      <c r="F47" t="s">
        <v>118</v>
      </c>
      <c r="G47" t="s">
        <v>77</v>
      </c>
      <c r="H47" t="s">
        <v>447</v>
      </c>
      <c r="I47" t="s">
        <v>137</v>
      </c>
      <c r="J47">
        <v>5234</v>
      </c>
      <c r="K47" t="s">
        <v>136</v>
      </c>
      <c r="L47">
        <v>511</v>
      </c>
      <c r="M47">
        <v>52341119082</v>
      </c>
      <c r="N47" t="s">
        <v>567</v>
      </c>
      <c r="O47" t="s">
        <v>449</v>
      </c>
      <c r="P47" t="s">
        <v>568</v>
      </c>
      <c r="Q47" t="s">
        <v>451</v>
      </c>
      <c r="R47">
        <v>2026</v>
      </c>
      <c r="S47">
        <v>17</v>
      </c>
      <c r="T47" t="s">
        <v>81</v>
      </c>
      <c r="U47" t="s">
        <v>377</v>
      </c>
      <c r="W47" t="s">
        <v>118</v>
      </c>
      <c r="X47" t="s">
        <v>120</v>
      </c>
      <c r="Y47" t="s">
        <v>453</v>
      </c>
      <c r="AA47">
        <v>17</v>
      </c>
      <c r="AB47" t="s">
        <v>453</v>
      </c>
      <c r="AE47" t="s">
        <v>456</v>
      </c>
      <c r="AF47" t="s">
        <v>464</v>
      </c>
      <c r="AG47">
        <v>0</v>
      </c>
      <c r="AH47">
        <v>0</v>
      </c>
      <c r="AI47" t="s">
        <v>464</v>
      </c>
      <c r="AJ47" t="s">
        <v>464</v>
      </c>
      <c r="AK47" t="s">
        <v>81</v>
      </c>
      <c r="AL47" t="s">
        <v>453</v>
      </c>
      <c r="AO47" t="s">
        <v>377</v>
      </c>
      <c r="AP47" t="s">
        <v>377</v>
      </c>
      <c r="AQ47" t="s">
        <v>459</v>
      </c>
      <c r="AR47" t="s">
        <v>82</v>
      </c>
      <c r="AS47" t="s">
        <v>460</v>
      </c>
    </row>
    <row r="48" spans="1:45">
      <c r="A48">
        <v>171</v>
      </c>
      <c r="B48">
        <v>5010952026</v>
      </c>
      <c r="C48">
        <v>901796158</v>
      </c>
      <c r="D48" t="s">
        <v>200</v>
      </c>
      <c r="E48" t="s">
        <v>120</v>
      </c>
      <c r="F48" t="s">
        <v>118</v>
      </c>
      <c r="G48" t="s">
        <v>77</v>
      </c>
      <c r="H48" t="s">
        <v>447</v>
      </c>
      <c r="I48" t="s">
        <v>137</v>
      </c>
      <c r="J48">
        <v>5234</v>
      </c>
      <c r="K48" t="s">
        <v>136</v>
      </c>
      <c r="L48">
        <v>511</v>
      </c>
      <c r="M48">
        <v>52341119103</v>
      </c>
      <c r="N48" t="s">
        <v>569</v>
      </c>
      <c r="O48" t="s">
        <v>449</v>
      </c>
      <c r="P48" t="s">
        <v>570</v>
      </c>
      <c r="Q48" t="s">
        <v>451</v>
      </c>
      <c r="R48">
        <v>2026</v>
      </c>
      <c r="S48">
        <v>15</v>
      </c>
      <c r="T48" t="s">
        <v>81</v>
      </c>
      <c r="U48" t="s">
        <v>377</v>
      </c>
      <c r="W48" t="s">
        <v>118</v>
      </c>
      <c r="X48" t="s">
        <v>120</v>
      </c>
      <c r="Y48" t="s">
        <v>453</v>
      </c>
      <c r="AA48">
        <v>15</v>
      </c>
      <c r="AB48" t="s">
        <v>453</v>
      </c>
      <c r="AE48" t="s">
        <v>456</v>
      </c>
      <c r="AF48" t="s">
        <v>464</v>
      </c>
      <c r="AG48">
        <v>0</v>
      </c>
      <c r="AH48">
        <v>0</v>
      </c>
      <c r="AI48" t="s">
        <v>464</v>
      </c>
      <c r="AJ48" t="s">
        <v>464</v>
      </c>
      <c r="AK48" t="s">
        <v>81</v>
      </c>
      <c r="AL48" t="s">
        <v>453</v>
      </c>
      <c r="AO48" t="s">
        <v>377</v>
      </c>
      <c r="AP48" t="s">
        <v>377</v>
      </c>
      <c r="AQ48" t="s">
        <v>459</v>
      </c>
      <c r="AR48" t="s">
        <v>82</v>
      </c>
      <c r="AS48" t="s">
        <v>460</v>
      </c>
    </row>
    <row r="49" spans="1:45">
      <c r="A49">
        <v>171</v>
      </c>
      <c r="B49">
        <v>5010952026</v>
      </c>
      <c r="C49">
        <v>901796158</v>
      </c>
      <c r="D49" t="s">
        <v>200</v>
      </c>
      <c r="E49" t="s">
        <v>120</v>
      </c>
      <c r="F49" t="s">
        <v>118</v>
      </c>
      <c r="G49" t="s">
        <v>77</v>
      </c>
      <c r="H49" t="s">
        <v>447</v>
      </c>
      <c r="I49" t="s">
        <v>137</v>
      </c>
      <c r="J49">
        <v>5234</v>
      </c>
      <c r="K49" t="s">
        <v>136</v>
      </c>
      <c r="L49">
        <v>511</v>
      </c>
      <c r="M49">
        <v>52341119104</v>
      </c>
      <c r="N49" t="s">
        <v>571</v>
      </c>
      <c r="O49" t="s">
        <v>449</v>
      </c>
      <c r="P49" t="s">
        <v>572</v>
      </c>
      <c r="Q49" t="s">
        <v>451</v>
      </c>
      <c r="R49">
        <v>2026</v>
      </c>
      <c r="S49">
        <v>8</v>
      </c>
      <c r="T49" t="s">
        <v>81</v>
      </c>
      <c r="U49" t="s">
        <v>377</v>
      </c>
      <c r="W49" t="s">
        <v>118</v>
      </c>
      <c r="X49" t="s">
        <v>120</v>
      </c>
      <c r="Y49" t="s">
        <v>453</v>
      </c>
      <c r="AA49">
        <v>8</v>
      </c>
      <c r="AB49" t="s">
        <v>453</v>
      </c>
      <c r="AE49" t="s">
        <v>456</v>
      </c>
      <c r="AF49" t="s">
        <v>464</v>
      </c>
      <c r="AG49">
        <v>0</v>
      </c>
      <c r="AH49">
        <v>0</v>
      </c>
      <c r="AI49" t="s">
        <v>464</v>
      </c>
      <c r="AJ49" t="s">
        <v>464</v>
      </c>
      <c r="AK49" t="s">
        <v>81</v>
      </c>
      <c r="AL49" t="s">
        <v>453</v>
      </c>
      <c r="AO49" t="s">
        <v>377</v>
      </c>
      <c r="AP49" t="s">
        <v>377</v>
      </c>
      <c r="AQ49" t="s">
        <v>459</v>
      </c>
      <c r="AR49" t="s">
        <v>82</v>
      </c>
      <c r="AS49" t="s">
        <v>460</v>
      </c>
    </row>
    <row r="50" spans="1:45">
      <c r="A50">
        <v>171</v>
      </c>
      <c r="B50">
        <v>5010952026</v>
      </c>
      <c r="C50">
        <v>901796158</v>
      </c>
      <c r="D50" t="s">
        <v>200</v>
      </c>
      <c r="E50" t="s">
        <v>120</v>
      </c>
      <c r="F50" t="s">
        <v>118</v>
      </c>
      <c r="G50" t="s">
        <v>77</v>
      </c>
      <c r="H50" t="s">
        <v>447</v>
      </c>
      <c r="I50" t="s">
        <v>137</v>
      </c>
      <c r="J50">
        <v>5234</v>
      </c>
      <c r="K50" t="s">
        <v>136</v>
      </c>
      <c r="L50">
        <v>511</v>
      </c>
      <c r="M50">
        <v>52341119109</v>
      </c>
      <c r="N50" t="s">
        <v>573</v>
      </c>
      <c r="O50" t="s">
        <v>449</v>
      </c>
      <c r="P50" t="s">
        <v>574</v>
      </c>
      <c r="Q50" t="s">
        <v>451</v>
      </c>
      <c r="R50">
        <v>2026</v>
      </c>
      <c r="S50">
        <v>16</v>
      </c>
      <c r="T50" t="s">
        <v>81</v>
      </c>
      <c r="U50" t="s">
        <v>377</v>
      </c>
      <c r="W50" t="s">
        <v>118</v>
      </c>
      <c r="X50" t="s">
        <v>120</v>
      </c>
      <c r="Y50" t="s">
        <v>453</v>
      </c>
      <c r="AA50">
        <v>16</v>
      </c>
      <c r="AB50" t="s">
        <v>453</v>
      </c>
      <c r="AE50" t="s">
        <v>456</v>
      </c>
      <c r="AF50" t="s">
        <v>464</v>
      </c>
      <c r="AG50">
        <v>0</v>
      </c>
      <c r="AH50">
        <v>0</v>
      </c>
      <c r="AI50" t="s">
        <v>464</v>
      </c>
      <c r="AJ50" t="s">
        <v>464</v>
      </c>
      <c r="AK50" t="s">
        <v>81</v>
      </c>
      <c r="AL50" t="s">
        <v>453</v>
      </c>
      <c r="AO50" t="s">
        <v>377</v>
      </c>
      <c r="AP50" t="s">
        <v>377</v>
      </c>
      <c r="AQ50" t="s">
        <v>459</v>
      </c>
      <c r="AR50" t="s">
        <v>82</v>
      </c>
      <c r="AS50" t="s">
        <v>460</v>
      </c>
    </row>
    <row r="51" spans="1:45">
      <c r="A51">
        <v>171</v>
      </c>
      <c r="B51">
        <v>5010952026</v>
      </c>
      <c r="C51">
        <v>901796158</v>
      </c>
      <c r="D51" t="s">
        <v>200</v>
      </c>
      <c r="E51" t="s">
        <v>120</v>
      </c>
      <c r="F51" t="s">
        <v>118</v>
      </c>
      <c r="G51" t="s">
        <v>77</v>
      </c>
      <c r="H51" t="s">
        <v>447</v>
      </c>
      <c r="I51" t="s">
        <v>137</v>
      </c>
      <c r="J51">
        <v>5234</v>
      </c>
      <c r="K51" t="s">
        <v>136</v>
      </c>
      <c r="L51">
        <v>511</v>
      </c>
      <c r="M51">
        <v>52341134915</v>
      </c>
      <c r="N51" t="s">
        <v>575</v>
      </c>
      <c r="O51" t="s">
        <v>449</v>
      </c>
      <c r="P51" t="s">
        <v>576</v>
      </c>
      <c r="Q51" t="s">
        <v>451</v>
      </c>
      <c r="R51">
        <v>2026</v>
      </c>
      <c r="S51">
        <v>8</v>
      </c>
      <c r="T51" t="s">
        <v>81</v>
      </c>
      <c r="U51" t="s">
        <v>377</v>
      </c>
      <c r="W51" t="s">
        <v>118</v>
      </c>
      <c r="X51" t="s">
        <v>120</v>
      </c>
      <c r="Y51" t="s">
        <v>453</v>
      </c>
      <c r="AA51">
        <v>8</v>
      </c>
      <c r="AB51" t="s">
        <v>453</v>
      </c>
      <c r="AE51" t="s">
        <v>456</v>
      </c>
      <c r="AF51" t="s">
        <v>464</v>
      </c>
      <c r="AG51">
        <v>0</v>
      </c>
      <c r="AH51">
        <v>0</v>
      </c>
      <c r="AI51" t="s">
        <v>464</v>
      </c>
      <c r="AJ51" t="s">
        <v>464</v>
      </c>
      <c r="AK51" t="s">
        <v>81</v>
      </c>
      <c r="AL51" t="s">
        <v>453</v>
      </c>
      <c r="AO51" t="s">
        <v>377</v>
      </c>
      <c r="AP51" t="s">
        <v>377</v>
      </c>
      <c r="AQ51" t="s">
        <v>459</v>
      </c>
      <c r="AR51" t="s">
        <v>82</v>
      </c>
      <c r="AS51" t="s">
        <v>460</v>
      </c>
    </row>
    <row r="52" spans="1:45">
      <c r="A52">
        <v>171</v>
      </c>
      <c r="B52">
        <v>5010952026</v>
      </c>
      <c r="C52">
        <v>901796158</v>
      </c>
      <c r="D52" t="s">
        <v>200</v>
      </c>
      <c r="E52" t="s">
        <v>120</v>
      </c>
      <c r="F52" t="s">
        <v>118</v>
      </c>
      <c r="G52" t="s">
        <v>77</v>
      </c>
      <c r="H52" t="s">
        <v>447</v>
      </c>
      <c r="I52" t="s">
        <v>137</v>
      </c>
      <c r="J52">
        <v>5234</v>
      </c>
      <c r="K52" t="s">
        <v>136</v>
      </c>
      <c r="L52">
        <v>511</v>
      </c>
      <c r="M52">
        <v>52341134920</v>
      </c>
      <c r="N52" t="s">
        <v>577</v>
      </c>
      <c r="O52" t="s">
        <v>449</v>
      </c>
      <c r="P52" t="s">
        <v>578</v>
      </c>
      <c r="Q52" t="s">
        <v>451</v>
      </c>
      <c r="R52">
        <v>2026</v>
      </c>
      <c r="S52">
        <v>13</v>
      </c>
      <c r="T52" t="s">
        <v>81</v>
      </c>
      <c r="U52" t="s">
        <v>377</v>
      </c>
      <c r="W52" t="s">
        <v>118</v>
      </c>
      <c r="X52" t="s">
        <v>120</v>
      </c>
      <c r="Y52" t="s">
        <v>453</v>
      </c>
      <c r="AA52">
        <v>13</v>
      </c>
      <c r="AB52" t="s">
        <v>453</v>
      </c>
      <c r="AE52" t="s">
        <v>456</v>
      </c>
      <c r="AF52" t="s">
        <v>464</v>
      </c>
      <c r="AG52">
        <v>0</v>
      </c>
      <c r="AH52">
        <v>0</v>
      </c>
      <c r="AI52" t="s">
        <v>464</v>
      </c>
      <c r="AJ52" t="s">
        <v>464</v>
      </c>
      <c r="AK52" t="s">
        <v>81</v>
      </c>
      <c r="AL52" t="s">
        <v>453</v>
      </c>
      <c r="AO52" t="s">
        <v>377</v>
      </c>
      <c r="AP52" t="s">
        <v>377</v>
      </c>
      <c r="AQ52" t="s">
        <v>459</v>
      </c>
      <c r="AR52" t="s">
        <v>82</v>
      </c>
      <c r="AS52" t="s">
        <v>460</v>
      </c>
    </row>
    <row r="53" spans="1:45">
      <c r="A53">
        <v>171</v>
      </c>
      <c r="B53">
        <v>5010952026</v>
      </c>
      <c r="C53">
        <v>901796158</v>
      </c>
      <c r="D53" t="s">
        <v>200</v>
      </c>
      <c r="E53" t="s">
        <v>120</v>
      </c>
      <c r="F53" t="s">
        <v>118</v>
      </c>
      <c r="G53" t="s">
        <v>77</v>
      </c>
      <c r="H53" t="s">
        <v>447</v>
      </c>
      <c r="I53" t="s">
        <v>137</v>
      </c>
      <c r="J53">
        <v>5234</v>
      </c>
      <c r="K53" t="s">
        <v>136</v>
      </c>
      <c r="L53">
        <v>511</v>
      </c>
      <c r="M53">
        <v>52341134924</v>
      </c>
      <c r="N53" t="s">
        <v>579</v>
      </c>
      <c r="O53" t="s">
        <v>449</v>
      </c>
      <c r="P53" t="s">
        <v>580</v>
      </c>
      <c r="Q53" t="s">
        <v>451</v>
      </c>
      <c r="R53">
        <v>2026</v>
      </c>
      <c r="S53">
        <v>5</v>
      </c>
      <c r="T53" t="s">
        <v>81</v>
      </c>
      <c r="U53" t="s">
        <v>377</v>
      </c>
      <c r="W53" t="s">
        <v>118</v>
      </c>
      <c r="X53" t="s">
        <v>120</v>
      </c>
      <c r="Y53" t="s">
        <v>453</v>
      </c>
      <c r="AA53">
        <v>5</v>
      </c>
      <c r="AB53" t="s">
        <v>453</v>
      </c>
      <c r="AE53" t="s">
        <v>456</v>
      </c>
      <c r="AF53" t="s">
        <v>464</v>
      </c>
      <c r="AG53">
        <v>0</v>
      </c>
      <c r="AH53">
        <v>0</v>
      </c>
      <c r="AI53" t="s">
        <v>464</v>
      </c>
      <c r="AJ53" t="s">
        <v>464</v>
      </c>
      <c r="AK53" t="s">
        <v>81</v>
      </c>
      <c r="AL53" t="s">
        <v>453</v>
      </c>
      <c r="AO53" t="s">
        <v>377</v>
      </c>
      <c r="AP53" t="s">
        <v>377</v>
      </c>
      <c r="AQ53" t="s">
        <v>459</v>
      </c>
      <c r="AR53" t="s">
        <v>82</v>
      </c>
      <c r="AS53" t="s">
        <v>460</v>
      </c>
    </row>
    <row r="54" spans="1:45">
      <c r="A54">
        <v>171</v>
      </c>
      <c r="B54">
        <v>5010952026</v>
      </c>
      <c r="C54">
        <v>901796158</v>
      </c>
      <c r="D54" t="s">
        <v>200</v>
      </c>
      <c r="E54" t="s">
        <v>120</v>
      </c>
      <c r="F54" t="s">
        <v>118</v>
      </c>
      <c r="G54" t="s">
        <v>77</v>
      </c>
      <c r="H54" t="s">
        <v>447</v>
      </c>
      <c r="I54" t="s">
        <v>137</v>
      </c>
      <c r="J54">
        <v>5234</v>
      </c>
      <c r="K54" t="s">
        <v>136</v>
      </c>
      <c r="L54">
        <v>511</v>
      </c>
      <c r="M54">
        <v>52341134930</v>
      </c>
      <c r="N54" t="s">
        <v>581</v>
      </c>
      <c r="O54" t="s">
        <v>449</v>
      </c>
      <c r="P54" t="s">
        <v>582</v>
      </c>
      <c r="Q54" t="s">
        <v>451</v>
      </c>
      <c r="R54">
        <v>2026</v>
      </c>
      <c r="S54">
        <v>16</v>
      </c>
      <c r="T54" t="s">
        <v>81</v>
      </c>
      <c r="U54" t="s">
        <v>377</v>
      </c>
      <c r="W54" t="s">
        <v>118</v>
      </c>
      <c r="X54" t="s">
        <v>120</v>
      </c>
      <c r="Y54" t="s">
        <v>453</v>
      </c>
      <c r="AA54">
        <v>10</v>
      </c>
      <c r="AB54" t="s">
        <v>503</v>
      </c>
      <c r="AC54" t="s">
        <v>504</v>
      </c>
      <c r="AD54" t="s">
        <v>433</v>
      </c>
      <c r="AE54" t="s">
        <v>456</v>
      </c>
      <c r="AF54" t="s">
        <v>464</v>
      </c>
      <c r="AG54">
        <v>0</v>
      </c>
      <c r="AH54">
        <v>0</v>
      </c>
      <c r="AI54" t="s">
        <v>583</v>
      </c>
      <c r="AJ54" t="s">
        <v>464</v>
      </c>
      <c r="AK54" t="s">
        <v>81</v>
      </c>
      <c r="AL54" t="s">
        <v>453</v>
      </c>
      <c r="AO54" t="s">
        <v>377</v>
      </c>
      <c r="AP54" t="s">
        <v>377</v>
      </c>
      <c r="AQ54" t="s">
        <v>459</v>
      </c>
      <c r="AR54" t="s">
        <v>82</v>
      </c>
      <c r="AS54" t="s">
        <v>460</v>
      </c>
    </row>
    <row r="55" spans="1:45">
      <c r="A55">
        <v>171</v>
      </c>
      <c r="B55">
        <v>5010952026</v>
      </c>
      <c r="C55">
        <v>901796158</v>
      </c>
      <c r="D55" t="s">
        <v>200</v>
      </c>
      <c r="E55" t="s">
        <v>120</v>
      </c>
      <c r="F55" t="s">
        <v>118</v>
      </c>
      <c r="G55" t="s">
        <v>77</v>
      </c>
      <c r="H55" t="s">
        <v>447</v>
      </c>
      <c r="I55" t="s">
        <v>137</v>
      </c>
      <c r="J55">
        <v>5234</v>
      </c>
      <c r="K55" t="s">
        <v>136</v>
      </c>
      <c r="L55">
        <v>511</v>
      </c>
      <c r="M55">
        <v>52341135539</v>
      </c>
      <c r="N55" t="s">
        <v>584</v>
      </c>
      <c r="O55" t="s">
        <v>449</v>
      </c>
      <c r="P55" t="s">
        <v>585</v>
      </c>
      <c r="Q55" t="s">
        <v>451</v>
      </c>
      <c r="R55">
        <v>2026</v>
      </c>
      <c r="S55">
        <v>6</v>
      </c>
      <c r="T55" t="s">
        <v>81</v>
      </c>
      <c r="U55" t="s">
        <v>377</v>
      </c>
      <c r="W55" t="s">
        <v>118</v>
      </c>
      <c r="X55" t="s">
        <v>120</v>
      </c>
      <c r="Y55" t="s">
        <v>453</v>
      </c>
      <c r="AA55">
        <v>6</v>
      </c>
      <c r="AB55" t="s">
        <v>453</v>
      </c>
      <c r="AE55" t="s">
        <v>456</v>
      </c>
      <c r="AF55" t="s">
        <v>464</v>
      </c>
      <c r="AG55">
        <v>0</v>
      </c>
      <c r="AH55">
        <v>0</v>
      </c>
      <c r="AI55" t="s">
        <v>464</v>
      </c>
      <c r="AJ55" t="s">
        <v>464</v>
      </c>
      <c r="AK55" t="s">
        <v>81</v>
      </c>
      <c r="AL55" t="s">
        <v>453</v>
      </c>
      <c r="AO55" t="s">
        <v>377</v>
      </c>
      <c r="AP55" t="s">
        <v>377</v>
      </c>
      <c r="AQ55" t="s">
        <v>459</v>
      </c>
      <c r="AR55" t="s">
        <v>82</v>
      </c>
      <c r="AS55" t="s">
        <v>460</v>
      </c>
    </row>
    <row r="56" spans="1:45">
      <c r="A56">
        <v>50</v>
      </c>
      <c r="B56">
        <v>5010502026</v>
      </c>
      <c r="C56">
        <v>800145148</v>
      </c>
      <c r="D56" t="s">
        <v>204</v>
      </c>
      <c r="E56" t="s">
        <v>120</v>
      </c>
      <c r="F56" t="s">
        <v>180</v>
      </c>
      <c r="G56" t="s">
        <v>77</v>
      </c>
      <c r="H56" t="s">
        <v>447</v>
      </c>
      <c r="I56" t="s">
        <v>190</v>
      </c>
      <c r="J56">
        <v>5172</v>
      </c>
      <c r="K56" t="s">
        <v>176</v>
      </c>
      <c r="L56">
        <v>516</v>
      </c>
      <c r="M56">
        <v>51721137141</v>
      </c>
      <c r="N56" t="s">
        <v>586</v>
      </c>
      <c r="O56" t="s">
        <v>449</v>
      </c>
      <c r="P56" t="s">
        <v>587</v>
      </c>
      <c r="Q56" t="s">
        <v>451</v>
      </c>
      <c r="R56">
        <v>2026</v>
      </c>
      <c r="S56">
        <v>53</v>
      </c>
      <c r="T56" t="s">
        <v>81</v>
      </c>
      <c r="U56" t="s">
        <v>377</v>
      </c>
      <c r="V56" t="s">
        <v>452</v>
      </c>
      <c r="W56" t="s">
        <v>180</v>
      </c>
      <c r="X56" t="s">
        <v>120</v>
      </c>
      <c r="Y56" t="s">
        <v>453</v>
      </c>
      <c r="AA56">
        <v>53</v>
      </c>
      <c r="AB56" t="s">
        <v>453</v>
      </c>
      <c r="AE56" t="s">
        <v>456</v>
      </c>
      <c r="AF56" t="s">
        <v>377</v>
      </c>
      <c r="AG56">
        <v>0</v>
      </c>
      <c r="AH56">
        <v>0</v>
      </c>
      <c r="AJ56" t="s">
        <v>588</v>
      </c>
      <c r="AK56" t="s">
        <v>81</v>
      </c>
      <c r="AL56" t="s">
        <v>453</v>
      </c>
      <c r="AO56" t="s">
        <v>377</v>
      </c>
      <c r="AP56" t="s">
        <v>377</v>
      </c>
      <c r="AQ56" t="s">
        <v>459</v>
      </c>
      <c r="AR56" t="s">
        <v>82</v>
      </c>
      <c r="AS56" t="s">
        <v>460</v>
      </c>
    </row>
    <row r="57" spans="1:45">
      <c r="A57">
        <v>50</v>
      </c>
      <c r="B57">
        <v>5010502026</v>
      </c>
      <c r="C57">
        <v>800145148</v>
      </c>
      <c r="D57" t="s">
        <v>204</v>
      </c>
      <c r="E57" t="s">
        <v>120</v>
      </c>
      <c r="F57" t="s">
        <v>180</v>
      </c>
      <c r="G57" t="s">
        <v>77</v>
      </c>
      <c r="H57" t="s">
        <v>447</v>
      </c>
      <c r="I57" t="s">
        <v>190</v>
      </c>
      <c r="J57">
        <v>5172</v>
      </c>
      <c r="K57" t="s">
        <v>176</v>
      </c>
      <c r="L57">
        <v>516</v>
      </c>
      <c r="M57">
        <v>51721137143</v>
      </c>
      <c r="N57" t="s">
        <v>589</v>
      </c>
      <c r="O57" t="s">
        <v>449</v>
      </c>
      <c r="P57" t="s">
        <v>590</v>
      </c>
      <c r="Q57" t="s">
        <v>451</v>
      </c>
      <c r="R57">
        <v>2026</v>
      </c>
      <c r="S57">
        <v>39</v>
      </c>
      <c r="T57" t="s">
        <v>81</v>
      </c>
      <c r="U57" t="s">
        <v>377</v>
      </c>
      <c r="V57" t="s">
        <v>452</v>
      </c>
      <c r="W57" t="s">
        <v>180</v>
      </c>
      <c r="X57" t="s">
        <v>120</v>
      </c>
      <c r="Y57" t="s">
        <v>453</v>
      </c>
      <c r="AA57">
        <v>39</v>
      </c>
      <c r="AB57" t="s">
        <v>453</v>
      </c>
      <c r="AE57" t="s">
        <v>456</v>
      </c>
      <c r="AF57" t="s">
        <v>377</v>
      </c>
      <c r="AG57">
        <v>0</v>
      </c>
      <c r="AH57">
        <v>0</v>
      </c>
      <c r="AJ57" t="s">
        <v>588</v>
      </c>
      <c r="AK57" t="s">
        <v>81</v>
      </c>
      <c r="AL57" t="s">
        <v>453</v>
      </c>
      <c r="AO57" t="s">
        <v>377</v>
      </c>
      <c r="AP57" t="s">
        <v>377</v>
      </c>
      <c r="AQ57" t="s">
        <v>459</v>
      </c>
      <c r="AR57" t="s">
        <v>82</v>
      </c>
      <c r="AS57" t="s">
        <v>460</v>
      </c>
    </row>
    <row r="58" spans="1:45">
      <c r="A58">
        <v>50</v>
      </c>
      <c r="B58">
        <v>5010502026</v>
      </c>
      <c r="C58">
        <v>800145148</v>
      </c>
      <c r="D58" t="s">
        <v>204</v>
      </c>
      <c r="E58" t="s">
        <v>120</v>
      </c>
      <c r="F58" t="s">
        <v>180</v>
      </c>
      <c r="G58" t="s">
        <v>77</v>
      </c>
      <c r="H58" t="s">
        <v>447</v>
      </c>
      <c r="I58" t="s">
        <v>190</v>
      </c>
      <c r="J58">
        <v>5172</v>
      </c>
      <c r="K58" t="s">
        <v>176</v>
      </c>
      <c r="L58">
        <v>516</v>
      </c>
      <c r="M58">
        <v>51721137144</v>
      </c>
      <c r="N58" t="s">
        <v>591</v>
      </c>
      <c r="O58" t="s">
        <v>449</v>
      </c>
      <c r="P58" t="s">
        <v>592</v>
      </c>
      <c r="Q58" t="s">
        <v>451</v>
      </c>
      <c r="R58">
        <v>2026</v>
      </c>
      <c r="S58">
        <v>40</v>
      </c>
      <c r="T58" t="s">
        <v>81</v>
      </c>
      <c r="U58" t="s">
        <v>377</v>
      </c>
      <c r="V58" t="s">
        <v>452</v>
      </c>
      <c r="W58" t="s">
        <v>180</v>
      </c>
      <c r="X58" t="s">
        <v>120</v>
      </c>
      <c r="Y58" t="s">
        <v>453</v>
      </c>
      <c r="AA58">
        <v>40</v>
      </c>
      <c r="AB58" t="s">
        <v>453</v>
      </c>
      <c r="AE58" t="s">
        <v>456</v>
      </c>
      <c r="AF58" t="s">
        <v>377</v>
      </c>
      <c r="AG58">
        <v>0</v>
      </c>
      <c r="AH58">
        <v>0</v>
      </c>
      <c r="AJ58" t="s">
        <v>588</v>
      </c>
      <c r="AK58" t="s">
        <v>81</v>
      </c>
      <c r="AL58" t="s">
        <v>453</v>
      </c>
      <c r="AO58" t="s">
        <v>377</v>
      </c>
      <c r="AP58" t="s">
        <v>377</v>
      </c>
      <c r="AQ58" t="s">
        <v>459</v>
      </c>
      <c r="AR58" t="s">
        <v>82</v>
      </c>
      <c r="AS58" t="s">
        <v>460</v>
      </c>
    </row>
    <row r="59" spans="1:45">
      <c r="A59">
        <v>50</v>
      </c>
      <c r="B59">
        <v>5010502026</v>
      </c>
      <c r="C59">
        <v>800145148</v>
      </c>
      <c r="D59" t="s">
        <v>204</v>
      </c>
      <c r="E59" t="s">
        <v>120</v>
      </c>
      <c r="F59" t="s">
        <v>180</v>
      </c>
      <c r="G59" t="s">
        <v>77</v>
      </c>
      <c r="H59" t="s">
        <v>447</v>
      </c>
      <c r="I59" t="s">
        <v>190</v>
      </c>
      <c r="J59">
        <v>5172</v>
      </c>
      <c r="K59" t="s">
        <v>176</v>
      </c>
      <c r="L59">
        <v>516</v>
      </c>
      <c r="M59">
        <v>51721151878</v>
      </c>
      <c r="N59" t="s">
        <v>593</v>
      </c>
      <c r="O59" t="s">
        <v>449</v>
      </c>
      <c r="P59" t="s">
        <v>594</v>
      </c>
      <c r="Q59" t="s">
        <v>451</v>
      </c>
      <c r="R59">
        <v>2026</v>
      </c>
      <c r="S59">
        <v>15</v>
      </c>
      <c r="T59" t="s">
        <v>81</v>
      </c>
      <c r="U59" t="s">
        <v>377</v>
      </c>
      <c r="V59" t="s">
        <v>452</v>
      </c>
      <c r="W59" t="s">
        <v>180</v>
      </c>
      <c r="X59" t="s">
        <v>120</v>
      </c>
      <c r="Y59" t="s">
        <v>453</v>
      </c>
      <c r="AA59">
        <v>15</v>
      </c>
      <c r="AB59" t="s">
        <v>453</v>
      </c>
      <c r="AE59" t="s">
        <v>456</v>
      </c>
      <c r="AF59" t="s">
        <v>377</v>
      </c>
      <c r="AG59">
        <v>0</v>
      </c>
      <c r="AH59">
        <v>0</v>
      </c>
      <c r="AJ59" t="s">
        <v>588</v>
      </c>
      <c r="AK59" t="s">
        <v>81</v>
      </c>
      <c r="AL59" t="s">
        <v>453</v>
      </c>
      <c r="AO59" t="s">
        <v>377</v>
      </c>
      <c r="AP59" t="s">
        <v>377</v>
      </c>
      <c r="AQ59" t="s">
        <v>459</v>
      </c>
      <c r="AR59" t="s">
        <v>82</v>
      </c>
      <c r="AS59" t="s">
        <v>460</v>
      </c>
    </row>
    <row r="60" spans="1:45">
      <c r="A60">
        <v>50</v>
      </c>
      <c r="B60">
        <v>5010502026</v>
      </c>
      <c r="C60">
        <v>800145148</v>
      </c>
      <c r="D60" t="s">
        <v>204</v>
      </c>
      <c r="E60" t="s">
        <v>120</v>
      </c>
      <c r="F60" t="s">
        <v>118</v>
      </c>
      <c r="G60" t="s">
        <v>77</v>
      </c>
      <c r="H60" t="s">
        <v>447</v>
      </c>
      <c r="I60" t="s">
        <v>179</v>
      </c>
      <c r="J60">
        <v>5490</v>
      </c>
      <c r="K60" t="s">
        <v>176</v>
      </c>
      <c r="L60">
        <v>516</v>
      </c>
      <c r="M60">
        <v>549000102894</v>
      </c>
      <c r="N60" t="s">
        <v>595</v>
      </c>
      <c r="O60" t="s">
        <v>449</v>
      </c>
      <c r="P60" t="s">
        <v>596</v>
      </c>
      <c r="Q60" t="s">
        <v>451</v>
      </c>
      <c r="R60">
        <v>2026</v>
      </c>
      <c r="S60">
        <v>28</v>
      </c>
      <c r="T60" t="s">
        <v>81</v>
      </c>
      <c r="U60" t="s">
        <v>377</v>
      </c>
      <c r="V60" t="s">
        <v>452</v>
      </c>
      <c r="W60" t="s">
        <v>118</v>
      </c>
      <c r="X60" t="s">
        <v>120</v>
      </c>
      <c r="Y60" t="s">
        <v>453</v>
      </c>
      <c r="AA60">
        <v>28</v>
      </c>
      <c r="AB60" t="s">
        <v>453</v>
      </c>
      <c r="AE60" t="s">
        <v>456</v>
      </c>
      <c r="AF60" t="s">
        <v>377</v>
      </c>
      <c r="AG60">
        <v>0</v>
      </c>
      <c r="AH60">
        <v>0</v>
      </c>
      <c r="AJ60" t="s">
        <v>588</v>
      </c>
      <c r="AK60" t="s">
        <v>81</v>
      </c>
      <c r="AL60" t="s">
        <v>453</v>
      </c>
      <c r="AO60" t="s">
        <v>377</v>
      </c>
      <c r="AP60" t="s">
        <v>377</v>
      </c>
      <c r="AQ60" t="s">
        <v>459</v>
      </c>
      <c r="AR60" t="s">
        <v>82</v>
      </c>
      <c r="AS60" t="s">
        <v>460</v>
      </c>
    </row>
    <row r="61" spans="1:45">
      <c r="A61">
        <v>50</v>
      </c>
      <c r="B61">
        <v>5010502026</v>
      </c>
      <c r="C61">
        <v>800145148</v>
      </c>
      <c r="D61" t="s">
        <v>204</v>
      </c>
      <c r="E61" t="s">
        <v>120</v>
      </c>
      <c r="F61" t="s">
        <v>180</v>
      </c>
      <c r="G61" t="s">
        <v>77</v>
      </c>
      <c r="H61" t="s">
        <v>447</v>
      </c>
      <c r="I61" t="s">
        <v>179</v>
      </c>
      <c r="J61">
        <v>5490</v>
      </c>
      <c r="K61" t="s">
        <v>176</v>
      </c>
      <c r="L61">
        <v>516</v>
      </c>
      <c r="M61">
        <v>54901150099</v>
      </c>
      <c r="N61" t="s">
        <v>597</v>
      </c>
      <c r="O61" t="s">
        <v>449</v>
      </c>
      <c r="P61" t="s">
        <v>598</v>
      </c>
      <c r="Q61" t="s">
        <v>451</v>
      </c>
      <c r="R61">
        <v>2026</v>
      </c>
      <c r="S61">
        <v>20</v>
      </c>
      <c r="T61" t="s">
        <v>81</v>
      </c>
      <c r="U61" t="s">
        <v>377</v>
      </c>
      <c r="V61" t="s">
        <v>452</v>
      </c>
      <c r="W61" t="s">
        <v>180</v>
      </c>
      <c r="X61" t="s">
        <v>120</v>
      </c>
      <c r="Y61" t="s">
        <v>453</v>
      </c>
      <c r="AA61">
        <v>20</v>
      </c>
      <c r="AB61" t="s">
        <v>453</v>
      </c>
      <c r="AE61" t="s">
        <v>456</v>
      </c>
      <c r="AF61" t="s">
        <v>377</v>
      </c>
      <c r="AG61">
        <v>0</v>
      </c>
      <c r="AH61">
        <v>0</v>
      </c>
      <c r="AJ61" t="s">
        <v>588</v>
      </c>
      <c r="AK61" t="s">
        <v>81</v>
      </c>
      <c r="AL61" t="s">
        <v>453</v>
      </c>
      <c r="AO61" t="s">
        <v>377</v>
      </c>
      <c r="AP61" t="s">
        <v>377</v>
      </c>
      <c r="AQ61" t="s">
        <v>459</v>
      </c>
      <c r="AR61" t="s">
        <v>82</v>
      </c>
      <c r="AS61" t="s">
        <v>460</v>
      </c>
    </row>
    <row r="62" spans="1:45">
      <c r="A62">
        <v>50</v>
      </c>
      <c r="B62">
        <v>5010502026</v>
      </c>
      <c r="C62">
        <v>800145148</v>
      </c>
      <c r="D62" t="s">
        <v>204</v>
      </c>
      <c r="E62" t="s">
        <v>120</v>
      </c>
      <c r="F62" t="s">
        <v>180</v>
      </c>
      <c r="G62" t="s">
        <v>77</v>
      </c>
      <c r="H62" t="s">
        <v>447</v>
      </c>
      <c r="I62" t="s">
        <v>179</v>
      </c>
      <c r="J62">
        <v>5490</v>
      </c>
      <c r="K62" t="s">
        <v>176</v>
      </c>
      <c r="L62">
        <v>516</v>
      </c>
      <c r="M62">
        <v>54901150100</v>
      </c>
      <c r="N62" t="s">
        <v>599</v>
      </c>
      <c r="O62" t="s">
        <v>449</v>
      </c>
      <c r="P62" t="s">
        <v>600</v>
      </c>
      <c r="Q62" t="s">
        <v>451</v>
      </c>
      <c r="R62">
        <v>2026</v>
      </c>
      <c r="S62">
        <v>24</v>
      </c>
      <c r="T62" t="s">
        <v>81</v>
      </c>
      <c r="U62" t="s">
        <v>377</v>
      </c>
      <c r="V62" t="s">
        <v>452</v>
      </c>
      <c r="W62" t="s">
        <v>180</v>
      </c>
      <c r="X62" t="s">
        <v>120</v>
      </c>
      <c r="Y62" t="s">
        <v>453</v>
      </c>
      <c r="AA62">
        <v>24</v>
      </c>
      <c r="AB62" t="s">
        <v>453</v>
      </c>
      <c r="AE62" t="s">
        <v>456</v>
      </c>
      <c r="AF62" t="s">
        <v>377</v>
      </c>
      <c r="AG62">
        <v>0</v>
      </c>
      <c r="AH62">
        <v>0</v>
      </c>
      <c r="AJ62" t="s">
        <v>588</v>
      </c>
      <c r="AK62" t="s">
        <v>81</v>
      </c>
      <c r="AL62" t="s">
        <v>453</v>
      </c>
      <c r="AO62" t="s">
        <v>377</v>
      </c>
      <c r="AP62" t="s">
        <v>377</v>
      </c>
      <c r="AQ62" t="s">
        <v>459</v>
      </c>
      <c r="AR62" t="s">
        <v>82</v>
      </c>
      <c r="AS62" t="s">
        <v>460</v>
      </c>
    </row>
    <row r="63" spans="1:45">
      <c r="A63">
        <v>50</v>
      </c>
      <c r="B63">
        <v>5010502026</v>
      </c>
      <c r="C63">
        <v>800145148</v>
      </c>
      <c r="D63" t="s">
        <v>204</v>
      </c>
      <c r="E63" t="s">
        <v>84</v>
      </c>
      <c r="F63" t="s">
        <v>80</v>
      </c>
      <c r="G63" t="s">
        <v>77</v>
      </c>
      <c r="H63" t="s">
        <v>447</v>
      </c>
      <c r="I63" t="s">
        <v>185</v>
      </c>
      <c r="J63">
        <v>5837</v>
      </c>
      <c r="K63" t="s">
        <v>176</v>
      </c>
      <c r="L63">
        <v>516</v>
      </c>
      <c r="M63">
        <v>583700048843</v>
      </c>
      <c r="N63" t="s">
        <v>601</v>
      </c>
      <c r="O63" t="s">
        <v>449</v>
      </c>
      <c r="P63" t="s">
        <v>602</v>
      </c>
      <c r="Q63" t="s">
        <v>451</v>
      </c>
      <c r="R63">
        <v>2026</v>
      </c>
      <c r="S63">
        <v>156</v>
      </c>
      <c r="T63" t="s">
        <v>81</v>
      </c>
      <c r="U63" t="s">
        <v>377</v>
      </c>
      <c r="V63" t="s">
        <v>452</v>
      </c>
      <c r="W63" t="s">
        <v>80</v>
      </c>
      <c r="X63" t="s">
        <v>84</v>
      </c>
      <c r="Y63" t="s">
        <v>453</v>
      </c>
      <c r="AA63">
        <v>200</v>
      </c>
      <c r="AB63" t="s">
        <v>503</v>
      </c>
      <c r="AC63" t="s">
        <v>504</v>
      </c>
      <c r="AE63" t="s">
        <v>463</v>
      </c>
      <c r="AF63" t="s">
        <v>464</v>
      </c>
      <c r="AG63">
        <v>0</v>
      </c>
      <c r="AH63">
        <v>9</v>
      </c>
      <c r="AI63" t="s">
        <v>603</v>
      </c>
      <c r="AJ63" t="s">
        <v>604</v>
      </c>
      <c r="AK63" t="s">
        <v>81</v>
      </c>
      <c r="AL63" t="s">
        <v>453</v>
      </c>
      <c r="AO63" t="s">
        <v>377</v>
      </c>
      <c r="AP63" t="s">
        <v>377</v>
      </c>
      <c r="AQ63" t="s">
        <v>459</v>
      </c>
      <c r="AR63" t="s">
        <v>82</v>
      </c>
      <c r="AS63" t="s">
        <v>460</v>
      </c>
    </row>
    <row r="64" spans="1:45">
      <c r="A64">
        <v>50</v>
      </c>
      <c r="B64">
        <v>5010502026</v>
      </c>
      <c r="C64">
        <v>800145148</v>
      </c>
      <c r="D64" t="s">
        <v>204</v>
      </c>
      <c r="E64" t="s">
        <v>84</v>
      </c>
      <c r="F64" t="s">
        <v>80</v>
      </c>
      <c r="G64" t="s">
        <v>77</v>
      </c>
      <c r="H64" t="s">
        <v>447</v>
      </c>
      <c r="I64" t="s">
        <v>185</v>
      </c>
      <c r="J64">
        <v>5837</v>
      </c>
      <c r="K64" t="s">
        <v>176</v>
      </c>
      <c r="L64">
        <v>516</v>
      </c>
      <c r="M64">
        <v>583700048854</v>
      </c>
      <c r="N64" t="s">
        <v>605</v>
      </c>
      <c r="O64" t="s">
        <v>449</v>
      </c>
      <c r="P64" t="s">
        <v>606</v>
      </c>
      <c r="Q64" t="s">
        <v>451</v>
      </c>
      <c r="R64">
        <v>2026</v>
      </c>
      <c r="S64">
        <v>80</v>
      </c>
      <c r="T64" t="s">
        <v>81</v>
      </c>
      <c r="U64" t="s">
        <v>377</v>
      </c>
      <c r="V64" t="s">
        <v>452</v>
      </c>
      <c r="W64" t="s">
        <v>80</v>
      </c>
      <c r="X64" t="s">
        <v>84</v>
      </c>
      <c r="Y64" t="s">
        <v>453</v>
      </c>
      <c r="AA64">
        <v>100</v>
      </c>
      <c r="AB64" t="s">
        <v>503</v>
      </c>
      <c r="AC64" t="s">
        <v>504</v>
      </c>
      <c r="AE64" t="s">
        <v>463</v>
      </c>
      <c r="AF64" t="s">
        <v>464</v>
      </c>
      <c r="AG64">
        <v>0</v>
      </c>
      <c r="AH64">
        <v>6</v>
      </c>
      <c r="AI64" t="s">
        <v>603</v>
      </c>
      <c r="AJ64" t="s">
        <v>604</v>
      </c>
      <c r="AK64" t="s">
        <v>81</v>
      </c>
      <c r="AL64" t="s">
        <v>453</v>
      </c>
      <c r="AO64" t="s">
        <v>377</v>
      </c>
      <c r="AP64" t="s">
        <v>377</v>
      </c>
      <c r="AQ64" t="s">
        <v>459</v>
      </c>
      <c r="AR64" t="s">
        <v>82</v>
      </c>
      <c r="AS64" t="s">
        <v>460</v>
      </c>
    </row>
    <row r="65" spans="1:45">
      <c r="A65">
        <v>50</v>
      </c>
      <c r="B65">
        <v>5010502026</v>
      </c>
      <c r="C65">
        <v>800145148</v>
      </c>
      <c r="D65" t="s">
        <v>204</v>
      </c>
      <c r="E65" t="s">
        <v>84</v>
      </c>
      <c r="F65" t="s">
        <v>80</v>
      </c>
      <c r="G65" t="s">
        <v>77</v>
      </c>
      <c r="H65" t="s">
        <v>447</v>
      </c>
      <c r="I65" t="s">
        <v>185</v>
      </c>
      <c r="J65">
        <v>5837</v>
      </c>
      <c r="K65" t="s">
        <v>176</v>
      </c>
      <c r="L65">
        <v>516</v>
      </c>
      <c r="M65">
        <v>58371123699</v>
      </c>
      <c r="N65" t="s">
        <v>607</v>
      </c>
      <c r="O65" t="s">
        <v>449</v>
      </c>
      <c r="P65" t="s">
        <v>608</v>
      </c>
      <c r="Q65" t="s">
        <v>451</v>
      </c>
      <c r="R65">
        <v>2026</v>
      </c>
      <c r="S65">
        <v>153</v>
      </c>
      <c r="T65" t="s">
        <v>81</v>
      </c>
      <c r="U65" t="s">
        <v>377</v>
      </c>
      <c r="V65" t="s">
        <v>452</v>
      </c>
      <c r="W65" t="s">
        <v>80</v>
      </c>
      <c r="X65" t="s">
        <v>84</v>
      </c>
      <c r="Y65" t="s">
        <v>453</v>
      </c>
      <c r="AA65">
        <v>205</v>
      </c>
      <c r="AB65" t="s">
        <v>503</v>
      </c>
      <c r="AC65" t="s">
        <v>504</v>
      </c>
      <c r="AE65" t="s">
        <v>463</v>
      </c>
      <c r="AF65" t="s">
        <v>464</v>
      </c>
      <c r="AG65">
        <v>0</v>
      </c>
      <c r="AH65">
        <v>6</v>
      </c>
      <c r="AI65" t="s">
        <v>603</v>
      </c>
      <c r="AJ65" t="s">
        <v>604</v>
      </c>
      <c r="AK65" t="s">
        <v>81</v>
      </c>
      <c r="AL65" t="s">
        <v>453</v>
      </c>
      <c r="AO65" t="s">
        <v>377</v>
      </c>
      <c r="AP65" t="s">
        <v>377</v>
      </c>
      <c r="AQ65" t="s">
        <v>459</v>
      </c>
      <c r="AR65" t="s">
        <v>82</v>
      </c>
      <c r="AS65" t="s">
        <v>460</v>
      </c>
    </row>
    <row r="66" spans="1:45">
      <c r="A66">
        <v>50</v>
      </c>
      <c r="B66">
        <v>5010502026</v>
      </c>
      <c r="C66">
        <v>800145148</v>
      </c>
      <c r="D66" t="s">
        <v>204</v>
      </c>
      <c r="E66" t="s">
        <v>84</v>
      </c>
      <c r="F66" t="s">
        <v>80</v>
      </c>
      <c r="G66" t="s">
        <v>77</v>
      </c>
      <c r="H66" t="s">
        <v>447</v>
      </c>
      <c r="I66" t="s">
        <v>185</v>
      </c>
      <c r="J66">
        <v>5837</v>
      </c>
      <c r="K66" t="s">
        <v>176</v>
      </c>
      <c r="L66">
        <v>516</v>
      </c>
      <c r="M66">
        <v>58371134413</v>
      </c>
      <c r="N66" t="s">
        <v>609</v>
      </c>
      <c r="O66" t="s">
        <v>449</v>
      </c>
      <c r="P66" t="s">
        <v>610</v>
      </c>
      <c r="Q66" t="s">
        <v>451</v>
      </c>
      <c r="R66">
        <v>2026</v>
      </c>
      <c r="S66">
        <v>315</v>
      </c>
      <c r="T66" t="s">
        <v>81</v>
      </c>
      <c r="U66" t="s">
        <v>377</v>
      </c>
      <c r="V66" t="s">
        <v>452</v>
      </c>
      <c r="W66" t="s">
        <v>80</v>
      </c>
      <c r="X66" t="s">
        <v>84</v>
      </c>
      <c r="Y66" t="s">
        <v>453</v>
      </c>
      <c r="AA66">
        <v>400</v>
      </c>
      <c r="AB66" t="s">
        <v>503</v>
      </c>
      <c r="AC66" t="s">
        <v>504</v>
      </c>
      <c r="AE66" t="s">
        <v>463</v>
      </c>
      <c r="AF66" t="s">
        <v>464</v>
      </c>
      <c r="AG66">
        <v>0</v>
      </c>
      <c r="AH66">
        <v>1</v>
      </c>
      <c r="AI66" t="s">
        <v>603</v>
      </c>
      <c r="AJ66" t="s">
        <v>604</v>
      </c>
      <c r="AK66" t="s">
        <v>81</v>
      </c>
      <c r="AL66" t="s">
        <v>453</v>
      </c>
      <c r="AO66" t="s">
        <v>377</v>
      </c>
      <c r="AP66" t="s">
        <v>377</v>
      </c>
      <c r="AQ66" t="s">
        <v>459</v>
      </c>
      <c r="AR66" t="s">
        <v>82</v>
      </c>
      <c r="AS66" t="s">
        <v>460</v>
      </c>
    </row>
    <row r="67" spans="1:45">
      <c r="A67">
        <v>50</v>
      </c>
      <c r="B67">
        <v>5010502026</v>
      </c>
      <c r="C67">
        <v>800145148</v>
      </c>
      <c r="D67" t="s">
        <v>204</v>
      </c>
      <c r="E67" t="s">
        <v>84</v>
      </c>
      <c r="F67" t="s">
        <v>80</v>
      </c>
      <c r="G67" t="s">
        <v>77</v>
      </c>
      <c r="H67" t="s">
        <v>447</v>
      </c>
      <c r="I67" t="s">
        <v>185</v>
      </c>
      <c r="J67">
        <v>5837</v>
      </c>
      <c r="K67" t="s">
        <v>176</v>
      </c>
      <c r="L67">
        <v>516</v>
      </c>
      <c r="M67">
        <v>58371140159</v>
      </c>
      <c r="N67" t="s">
        <v>611</v>
      </c>
      <c r="O67" t="s">
        <v>449</v>
      </c>
      <c r="P67" t="s">
        <v>612</v>
      </c>
      <c r="Q67" t="s">
        <v>451</v>
      </c>
      <c r="R67">
        <v>2026</v>
      </c>
      <c r="S67">
        <v>36</v>
      </c>
      <c r="T67" t="s">
        <v>81</v>
      </c>
      <c r="U67" t="s">
        <v>377</v>
      </c>
      <c r="V67" t="s">
        <v>452</v>
      </c>
      <c r="W67" t="s">
        <v>80</v>
      </c>
      <c r="X67" t="s">
        <v>84</v>
      </c>
      <c r="Y67" t="s">
        <v>453</v>
      </c>
      <c r="AA67">
        <v>36</v>
      </c>
      <c r="AB67" t="s">
        <v>453</v>
      </c>
      <c r="AE67" t="s">
        <v>463</v>
      </c>
      <c r="AF67" t="s">
        <v>464</v>
      </c>
      <c r="AG67">
        <v>0</v>
      </c>
      <c r="AH67">
        <v>0</v>
      </c>
      <c r="AJ67" t="s">
        <v>604</v>
      </c>
      <c r="AK67" t="s">
        <v>81</v>
      </c>
      <c r="AL67" t="s">
        <v>453</v>
      </c>
      <c r="AO67" t="s">
        <v>377</v>
      </c>
      <c r="AP67" t="s">
        <v>377</v>
      </c>
      <c r="AQ67" t="s">
        <v>459</v>
      </c>
      <c r="AR67" t="s">
        <v>82</v>
      </c>
      <c r="AS67" t="s">
        <v>460</v>
      </c>
    </row>
    <row r="68" spans="1:45">
      <c r="A68">
        <v>125</v>
      </c>
      <c r="B68">
        <v>5010542026</v>
      </c>
      <c r="C68">
        <v>800145148</v>
      </c>
      <c r="D68" t="s">
        <v>204</v>
      </c>
      <c r="E68" t="s">
        <v>87</v>
      </c>
      <c r="F68" t="s">
        <v>86</v>
      </c>
      <c r="G68" t="s">
        <v>77</v>
      </c>
      <c r="H68" t="s">
        <v>447</v>
      </c>
      <c r="I68" t="s">
        <v>182</v>
      </c>
      <c r="J68">
        <v>5147</v>
      </c>
      <c r="K68" t="s">
        <v>176</v>
      </c>
      <c r="L68">
        <v>516</v>
      </c>
      <c r="M68">
        <v>514700101047</v>
      </c>
      <c r="N68" t="s">
        <v>613</v>
      </c>
      <c r="O68" t="s">
        <v>449</v>
      </c>
      <c r="P68" t="s">
        <v>614</v>
      </c>
      <c r="Q68" t="s">
        <v>451</v>
      </c>
      <c r="R68">
        <v>2026</v>
      </c>
      <c r="S68">
        <v>14</v>
      </c>
      <c r="T68" t="s">
        <v>81</v>
      </c>
      <c r="U68" t="s">
        <v>377</v>
      </c>
      <c r="V68" t="s">
        <v>452</v>
      </c>
      <c r="W68" t="s">
        <v>86</v>
      </c>
      <c r="X68" t="s">
        <v>87</v>
      </c>
      <c r="Y68" t="s">
        <v>453</v>
      </c>
      <c r="AA68">
        <v>14</v>
      </c>
      <c r="AB68" t="s">
        <v>453</v>
      </c>
      <c r="AC68" t="s">
        <v>454</v>
      </c>
      <c r="AD68" t="s">
        <v>455</v>
      </c>
      <c r="AE68" t="s">
        <v>456</v>
      </c>
      <c r="AF68" t="s">
        <v>464</v>
      </c>
      <c r="AG68">
        <v>0</v>
      </c>
      <c r="AH68">
        <v>0</v>
      </c>
      <c r="AI68" t="s">
        <v>615</v>
      </c>
      <c r="AJ68" t="s">
        <v>616</v>
      </c>
      <c r="AK68" t="s">
        <v>81</v>
      </c>
      <c r="AL68" t="s">
        <v>453</v>
      </c>
      <c r="AO68" t="s">
        <v>377</v>
      </c>
      <c r="AP68" t="s">
        <v>377</v>
      </c>
      <c r="AQ68" t="s">
        <v>459</v>
      </c>
      <c r="AR68" t="s">
        <v>82</v>
      </c>
      <c r="AS68" t="s">
        <v>460</v>
      </c>
    </row>
    <row r="69" spans="1:45">
      <c r="A69">
        <v>125</v>
      </c>
      <c r="B69">
        <v>5010542026</v>
      </c>
      <c r="C69">
        <v>800145148</v>
      </c>
      <c r="D69" t="s">
        <v>204</v>
      </c>
      <c r="E69" t="s">
        <v>87</v>
      </c>
      <c r="F69" t="s">
        <v>86</v>
      </c>
      <c r="G69" t="s">
        <v>77</v>
      </c>
      <c r="H69" t="s">
        <v>447</v>
      </c>
      <c r="I69" t="s">
        <v>182</v>
      </c>
      <c r="J69">
        <v>5147</v>
      </c>
      <c r="K69" t="s">
        <v>176</v>
      </c>
      <c r="L69">
        <v>516</v>
      </c>
      <c r="M69">
        <v>514700115637</v>
      </c>
      <c r="N69" t="s">
        <v>617</v>
      </c>
      <c r="O69" t="s">
        <v>449</v>
      </c>
      <c r="P69" t="s">
        <v>618</v>
      </c>
      <c r="Q69" t="s">
        <v>451</v>
      </c>
      <c r="R69">
        <v>2026</v>
      </c>
      <c r="S69">
        <v>27</v>
      </c>
      <c r="T69" t="s">
        <v>81</v>
      </c>
      <c r="U69" t="s">
        <v>377</v>
      </c>
      <c r="V69" t="s">
        <v>452</v>
      </c>
      <c r="W69" t="s">
        <v>86</v>
      </c>
      <c r="X69" t="s">
        <v>87</v>
      </c>
      <c r="Y69" t="s">
        <v>453</v>
      </c>
      <c r="AA69">
        <v>40</v>
      </c>
      <c r="AB69" t="s">
        <v>503</v>
      </c>
      <c r="AC69" t="s">
        <v>504</v>
      </c>
      <c r="AD69" t="s">
        <v>455</v>
      </c>
      <c r="AE69" t="s">
        <v>456</v>
      </c>
      <c r="AF69" t="s">
        <v>464</v>
      </c>
      <c r="AG69">
        <v>0</v>
      </c>
      <c r="AH69">
        <v>0</v>
      </c>
      <c r="AI69" t="s">
        <v>615</v>
      </c>
      <c r="AJ69" t="s">
        <v>616</v>
      </c>
      <c r="AK69" t="s">
        <v>81</v>
      </c>
      <c r="AL69" t="s">
        <v>453</v>
      </c>
      <c r="AO69" t="s">
        <v>377</v>
      </c>
      <c r="AP69" t="s">
        <v>377</v>
      </c>
      <c r="AQ69" t="s">
        <v>459</v>
      </c>
      <c r="AR69" t="s">
        <v>82</v>
      </c>
      <c r="AS69" t="s">
        <v>460</v>
      </c>
    </row>
    <row r="70" spans="1:45">
      <c r="A70">
        <v>125</v>
      </c>
      <c r="B70">
        <v>5010542026</v>
      </c>
      <c r="C70">
        <v>800145148</v>
      </c>
      <c r="D70" t="s">
        <v>204</v>
      </c>
      <c r="E70" t="s">
        <v>87</v>
      </c>
      <c r="F70" t="s">
        <v>86</v>
      </c>
      <c r="G70" t="s">
        <v>77</v>
      </c>
      <c r="H70" t="s">
        <v>447</v>
      </c>
      <c r="I70" t="s">
        <v>182</v>
      </c>
      <c r="J70">
        <v>5147</v>
      </c>
      <c r="K70" t="s">
        <v>176</v>
      </c>
      <c r="L70">
        <v>516</v>
      </c>
      <c r="M70">
        <v>514700115638</v>
      </c>
      <c r="N70" t="s">
        <v>619</v>
      </c>
      <c r="O70" t="s">
        <v>449</v>
      </c>
      <c r="P70" t="s">
        <v>620</v>
      </c>
      <c r="Q70" t="s">
        <v>451</v>
      </c>
      <c r="R70">
        <v>2026</v>
      </c>
      <c r="S70">
        <v>32</v>
      </c>
      <c r="T70" t="s">
        <v>81</v>
      </c>
      <c r="U70" t="s">
        <v>377</v>
      </c>
      <c r="V70" t="s">
        <v>452</v>
      </c>
      <c r="W70" t="s">
        <v>86</v>
      </c>
      <c r="X70" t="s">
        <v>87</v>
      </c>
      <c r="Y70" t="s">
        <v>453</v>
      </c>
      <c r="AA70">
        <v>40</v>
      </c>
      <c r="AB70" t="s">
        <v>503</v>
      </c>
      <c r="AC70" t="s">
        <v>504</v>
      </c>
      <c r="AD70" t="s">
        <v>455</v>
      </c>
      <c r="AE70" t="s">
        <v>456</v>
      </c>
      <c r="AF70" t="s">
        <v>464</v>
      </c>
      <c r="AG70">
        <v>0</v>
      </c>
      <c r="AH70">
        <v>0</v>
      </c>
      <c r="AI70" t="s">
        <v>615</v>
      </c>
      <c r="AJ70" t="s">
        <v>616</v>
      </c>
      <c r="AK70" t="s">
        <v>81</v>
      </c>
      <c r="AL70" t="s">
        <v>453</v>
      </c>
      <c r="AO70" t="s">
        <v>377</v>
      </c>
      <c r="AP70" t="s">
        <v>377</v>
      </c>
      <c r="AQ70" t="s">
        <v>459</v>
      </c>
      <c r="AR70" t="s">
        <v>82</v>
      </c>
      <c r="AS70" t="s">
        <v>460</v>
      </c>
    </row>
    <row r="71" spans="1:45">
      <c r="A71">
        <v>125</v>
      </c>
      <c r="B71">
        <v>5010542026</v>
      </c>
      <c r="C71">
        <v>800145148</v>
      </c>
      <c r="D71" t="s">
        <v>204</v>
      </c>
      <c r="E71" t="s">
        <v>87</v>
      </c>
      <c r="F71" t="s">
        <v>86</v>
      </c>
      <c r="G71" t="s">
        <v>77</v>
      </c>
      <c r="H71" t="s">
        <v>447</v>
      </c>
      <c r="I71" t="s">
        <v>182</v>
      </c>
      <c r="J71">
        <v>5147</v>
      </c>
      <c r="K71" t="s">
        <v>176</v>
      </c>
      <c r="L71">
        <v>516</v>
      </c>
      <c r="M71">
        <v>51471112338</v>
      </c>
      <c r="N71" t="s">
        <v>621</v>
      </c>
      <c r="O71" t="s">
        <v>449</v>
      </c>
      <c r="P71" t="s">
        <v>622</v>
      </c>
      <c r="Q71" t="s">
        <v>451</v>
      </c>
      <c r="R71">
        <v>2026</v>
      </c>
      <c r="S71">
        <v>12</v>
      </c>
      <c r="T71" t="s">
        <v>81</v>
      </c>
      <c r="U71" t="s">
        <v>377</v>
      </c>
      <c r="V71" t="s">
        <v>452</v>
      </c>
      <c r="W71" t="s">
        <v>86</v>
      </c>
      <c r="X71" t="s">
        <v>87</v>
      </c>
      <c r="Y71" t="s">
        <v>453</v>
      </c>
      <c r="AA71">
        <v>12</v>
      </c>
      <c r="AB71" t="s">
        <v>453</v>
      </c>
      <c r="AC71" t="s">
        <v>454</v>
      </c>
      <c r="AD71" t="s">
        <v>455</v>
      </c>
      <c r="AE71" t="s">
        <v>456</v>
      </c>
      <c r="AF71" t="s">
        <v>464</v>
      </c>
      <c r="AG71">
        <v>0</v>
      </c>
      <c r="AH71">
        <v>0</v>
      </c>
      <c r="AI71" t="s">
        <v>615</v>
      </c>
      <c r="AJ71" t="s">
        <v>616</v>
      </c>
      <c r="AK71" t="s">
        <v>81</v>
      </c>
      <c r="AL71" t="s">
        <v>453</v>
      </c>
      <c r="AO71" t="s">
        <v>377</v>
      </c>
      <c r="AP71" t="s">
        <v>377</v>
      </c>
      <c r="AQ71" t="s">
        <v>459</v>
      </c>
      <c r="AR71" t="s">
        <v>82</v>
      </c>
      <c r="AS71" t="s">
        <v>460</v>
      </c>
    </row>
    <row r="72" spans="1:45">
      <c r="A72">
        <v>125</v>
      </c>
      <c r="B72">
        <v>5010542026</v>
      </c>
      <c r="C72">
        <v>800145148</v>
      </c>
      <c r="D72" t="s">
        <v>204</v>
      </c>
      <c r="E72" t="s">
        <v>87</v>
      </c>
      <c r="F72" t="s">
        <v>86</v>
      </c>
      <c r="G72" t="s">
        <v>77</v>
      </c>
      <c r="H72" t="s">
        <v>447</v>
      </c>
      <c r="I72" t="s">
        <v>182</v>
      </c>
      <c r="J72">
        <v>5147</v>
      </c>
      <c r="K72" t="s">
        <v>176</v>
      </c>
      <c r="L72">
        <v>516</v>
      </c>
      <c r="M72">
        <v>51471112728</v>
      </c>
      <c r="N72" t="s">
        <v>623</v>
      </c>
      <c r="O72" t="s">
        <v>449</v>
      </c>
      <c r="P72" t="s">
        <v>624</v>
      </c>
      <c r="Q72" t="s">
        <v>451</v>
      </c>
      <c r="R72">
        <v>2026</v>
      </c>
      <c r="S72">
        <v>10</v>
      </c>
      <c r="T72" t="s">
        <v>81</v>
      </c>
      <c r="U72" t="s">
        <v>377</v>
      </c>
      <c r="V72" t="s">
        <v>452</v>
      </c>
      <c r="W72" t="s">
        <v>86</v>
      </c>
      <c r="X72" t="s">
        <v>87</v>
      </c>
      <c r="Y72" t="s">
        <v>453</v>
      </c>
      <c r="AA72">
        <v>10</v>
      </c>
      <c r="AB72" t="s">
        <v>453</v>
      </c>
      <c r="AC72" t="s">
        <v>454</v>
      </c>
      <c r="AD72" t="s">
        <v>455</v>
      </c>
      <c r="AE72" t="s">
        <v>456</v>
      </c>
      <c r="AF72" t="s">
        <v>464</v>
      </c>
      <c r="AG72">
        <v>0</v>
      </c>
      <c r="AH72">
        <v>0</v>
      </c>
      <c r="AI72" t="s">
        <v>615</v>
      </c>
      <c r="AJ72" t="s">
        <v>616</v>
      </c>
      <c r="AK72" t="s">
        <v>81</v>
      </c>
      <c r="AL72" t="s">
        <v>453</v>
      </c>
      <c r="AO72" t="s">
        <v>377</v>
      </c>
      <c r="AP72" t="s">
        <v>377</v>
      </c>
      <c r="AQ72" t="s">
        <v>459</v>
      </c>
      <c r="AR72" t="s">
        <v>82</v>
      </c>
      <c r="AS72" t="s">
        <v>460</v>
      </c>
    </row>
    <row r="73" spans="1:45">
      <c r="A73">
        <v>125</v>
      </c>
      <c r="B73">
        <v>5010542026</v>
      </c>
      <c r="C73">
        <v>800145148</v>
      </c>
      <c r="D73" t="s">
        <v>204</v>
      </c>
      <c r="E73" t="s">
        <v>87</v>
      </c>
      <c r="F73" t="s">
        <v>86</v>
      </c>
      <c r="G73" t="s">
        <v>77</v>
      </c>
      <c r="H73" t="s">
        <v>447</v>
      </c>
      <c r="I73" t="s">
        <v>182</v>
      </c>
      <c r="J73">
        <v>5147</v>
      </c>
      <c r="K73" t="s">
        <v>176</v>
      </c>
      <c r="L73">
        <v>516</v>
      </c>
      <c r="M73">
        <v>51471112757</v>
      </c>
      <c r="N73" t="s">
        <v>625</v>
      </c>
      <c r="O73" t="s">
        <v>449</v>
      </c>
      <c r="P73" t="s">
        <v>626</v>
      </c>
      <c r="Q73" t="s">
        <v>451</v>
      </c>
      <c r="R73">
        <v>2026</v>
      </c>
      <c r="S73">
        <v>16</v>
      </c>
      <c r="T73" t="s">
        <v>81</v>
      </c>
      <c r="U73" t="s">
        <v>377</v>
      </c>
      <c r="V73" t="s">
        <v>452</v>
      </c>
      <c r="W73" t="s">
        <v>86</v>
      </c>
      <c r="X73" t="s">
        <v>87</v>
      </c>
      <c r="Y73" t="s">
        <v>453</v>
      </c>
      <c r="AA73">
        <v>16</v>
      </c>
      <c r="AB73" t="s">
        <v>453</v>
      </c>
      <c r="AC73" t="s">
        <v>454</v>
      </c>
      <c r="AD73" t="s">
        <v>455</v>
      </c>
      <c r="AE73" t="s">
        <v>456</v>
      </c>
      <c r="AF73" t="s">
        <v>464</v>
      </c>
      <c r="AG73">
        <v>0</v>
      </c>
      <c r="AH73">
        <v>0</v>
      </c>
      <c r="AI73" t="s">
        <v>615</v>
      </c>
      <c r="AJ73" t="s">
        <v>616</v>
      </c>
      <c r="AK73" t="s">
        <v>81</v>
      </c>
      <c r="AL73" t="s">
        <v>453</v>
      </c>
      <c r="AO73" t="s">
        <v>377</v>
      </c>
      <c r="AP73" t="s">
        <v>377</v>
      </c>
      <c r="AQ73" t="s">
        <v>459</v>
      </c>
      <c r="AR73" t="s">
        <v>82</v>
      </c>
      <c r="AS73" t="s">
        <v>460</v>
      </c>
    </row>
    <row r="74" spans="1:45">
      <c r="A74">
        <v>137</v>
      </c>
      <c r="B74">
        <v>5010572026</v>
      </c>
      <c r="C74">
        <v>800145148</v>
      </c>
      <c r="D74" t="s">
        <v>204</v>
      </c>
      <c r="E74" t="s">
        <v>87</v>
      </c>
      <c r="F74" t="s">
        <v>86</v>
      </c>
      <c r="G74" t="s">
        <v>77</v>
      </c>
      <c r="H74" t="s">
        <v>447</v>
      </c>
      <c r="I74" t="s">
        <v>185</v>
      </c>
      <c r="J74">
        <v>5837</v>
      </c>
      <c r="K74" t="s">
        <v>176</v>
      </c>
      <c r="L74">
        <v>516</v>
      </c>
      <c r="M74">
        <v>583700104138</v>
      </c>
      <c r="N74" t="s">
        <v>627</v>
      </c>
      <c r="O74" t="s">
        <v>449</v>
      </c>
      <c r="P74" t="s">
        <v>628</v>
      </c>
      <c r="Q74" t="s">
        <v>451</v>
      </c>
      <c r="R74">
        <v>2026</v>
      </c>
      <c r="S74">
        <v>41</v>
      </c>
      <c r="T74" t="s">
        <v>81</v>
      </c>
      <c r="U74" t="s">
        <v>377</v>
      </c>
      <c r="V74" t="s">
        <v>452</v>
      </c>
      <c r="W74" t="s">
        <v>86</v>
      </c>
      <c r="X74" t="s">
        <v>87</v>
      </c>
      <c r="Y74" t="s">
        <v>453</v>
      </c>
      <c r="AA74">
        <v>52</v>
      </c>
      <c r="AB74" t="s">
        <v>503</v>
      </c>
      <c r="AC74" t="s">
        <v>504</v>
      </c>
      <c r="AD74" t="s">
        <v>455</v>
      </c>
      <c r="AE74" t="s">
        <v>456</v>
      </c>
      <c r="AF74" t="s">
        <v>464</v>
      </c>
      <c r="AG74">
        <v>0</v>
      </c>
      <c r="AH74">
        <v>0</v>
      </c>
      <c r="AI74" t="s">
        <v>629</v>
      </c>
      <c r="AJ74" t="s">
        <v>630</v>
      </c>
      <c r="AK74" t="s">
        <v>81</v>
      </c>
      <c r="AL74" t="s">
        <v>453</v>
      </c>
      <c r="AO74" t="s">
        <v>377</v>
      </c>
      <c r="AP74" t="s">
        <v>377</v>
      </c>
      <c r="AQ74" t="s">
        <v>459</v>
      </c>
      <c r="AR74" t="s">
        <v>82</v>
      </c>
      <c r="AS74" t="s">
        <v>460</v>
      </c>
    </row>
    <row r="75" spans="1:45">
      <c r="A75">
        <v>137</v>
      </c>
      <c r="B75">
        <v>5010572026</v>
      </c>
      <c r="C75">
        <v>800145148</v>
      </c>
      <c r="D75" t="s">
        <v>204</v>
      </c>
      <c r="E75" t="s">
        <v>87</v>
      </c>
      <c r="F75" t="s">
        <v>86</v>
      </c>
      <c r="G75" t="s">
        <v>77</v>
      </c>
      <c r="H75" t="s">
        <v>447</v>
      </c>
      <c r="I75" t="s">
        <v>185</v>
      </c>
      <c r="J75">
        <v>5837</v>
      </c>
      <c r="K75" t="s">
        <v>176</v>
      </c>
      <c r="L75">
        <v>516</v>
      </c>
      <c r="M75">
        <v>58371116555</v>
      </c>
      <c r="N75" t="s">
        <v>631</v>
      </c>
      <c r="O75" t="s">
        <v>449</v>
      </c>
      <c r="P75" t="s">
        <v>632</v>
      </c>
      <c r="Q75" t="s">
        <v>451</v>
      </c>
      <c r="R75">
        <v>2026</v>
      </c>
      <c r="S75">
        <v>41</v>
      </c>
      <c r="T75" t="s">
        <v>81</v>
      </c>
      <c r="U75" t="s">
        <v>377</v>
      </c>
      <c r="V75" t="s">
        <v>452</v>
      </c>
      <c r="W75" t="s">
        <v>86</v>
      </c>
      <c r="X75" t="s">
        <v>87</v>
      </c>
      <c r="Y75" t="s">
        <v>453</v>
      </c>
      <c r="AA75">
        <v>51</v>
      </c>
      <c r="AB75" t="s">
        <v>503</v>
      </c>
      <c r="AC75" t="s">
        <v>504</v>
      </c>
      <c r="AD75" t="s">
        <v>455</v>
      </c>
      <c r="AE75" t="s">
        <v>456</v>
      </c>
      <c r="AF75" t="s">
        <v>464</v>
      </c>
      <c r="AG75">
        <v>0</v>
      </c>
      <c r="AH75">
        <v>0</v>
      </c>
      <c r="AI75" t="s">
        <v>629</v>
      </c>
      <c r="AJ75" t="s">
        <v>630</v>
      </c>
      <c r="AK75" t="s">
        <v>81</v>
      </c>
      <c r="AL75" t="s">
        <v>453</v>
      </c>
      <c r="AO75" t="s">
        <v>377</v>
      </c>
      <c r="AP75" t="s">
        <v>377</v>
      </c>
      <c r="AQ75" t="s">
        <v>459</v>
      </c>
      <c r="AR75" t="s">
        <v>82</v>
      </c>
      <c r="AS75" t="s">
        <v>460</v>
      </c>
    </row>
    <row r="76" spans="1:45">
      <c r="A76">
        <v>137</v>
      </c>
      <c r="B76">
        <v>5010572026</v>
      </c>
      <c r="C76">
        <v>800145148</v>
      </c>
      <c r="D76" t="s">
        <v>204</v>
      </c>
      <c r="E76" t="s">
        <v>87</v>
      </c>
      <c r="F76" t="s">
        <v>86</v>
      </c>
      <c r="G76" t="s">
        <v>77</v>
      </c>
      <c r="H76" t="s">
        <v>447</v>
      </c>
      <c r="I76" t="s">
        <v>185</v>
      </c>
      <c r="J76">
        <v>5837</v>
      </c>
      <c r="K76" t="s">
        <v>176</v>
      </c>
      <c r="L76">
        <v>516</v>
      </c>
      <c r="M76">
        <v>58371117388</v>
      </c>
      <c r="N76" t="s">
        <v>633</v>
      </c>
      <c r="O76" t="s">
        <v>449</v>
      </c>
      <c r="P76" t="s">
        <v>634</v>
      </c>
      <c r="Q76" t="s">
        <v>451</v>
      </c>
      <c r="R76">
        <v>2026</v>
      </c>
      <c r="S76">
        <v>42</v>
      </c>
      <c r="T76" t="s">
        <v>81</v>
      </c>
      <c r="U76" t="s">
        <v>377</v>
      </c>
      <c r="V76" t="s">
        <v>452</v>
      </c>
      <c r="W76" t="s">
        <v>86</v>
      </c>
      <c r="X76" t="s">
        <v>87</v>
      </c>
      <c r="Y76" t="s">
        <v>453</v>
      </c>
      <c r="AA76">
        <v>52</v>
      </c>
      <c r="AB76" t="s">
        <v>503</v>
      </c>
      <c r="AC76" t="s">
        <v>504</v>
      </c>
      <c r="AD76" t="s">
        <v>455</v>
      </c>
      <c r="AE76" t="s">
        <v>456</v>
      </c>
      <c r="AF76" t="s">
        <v>464</v>
      </c>
      <c r="AG76">
        <v>0</v>
      </c>
      <c r="AH76">
        <v>0</v>
      </c>
      <c r="AI76" t="s">
        <v>629</v>
      </c>
      <c r="AJ76" t="s">
        <v>630</v>
      </c>
      <c r="AK76" t="s">
        <v>81</v>
      </c>
      <c r="AL76" t="s">
        <v>453</v>
      </c>
      <c r="AO76" t="s">
        <v>377</v>
      </c>
      <c r="AP76" t="s">
        <v>377</v>
      </c>
      <c r="AQ76" t="s">
        <v>459</v>
      </c>
      <c r="AR76" t="s">
        <v>82</v>
      </c>
      <c r="AS76" t="s">
        <v>460</v>
      </c>
    </row>
    <row r="77" spans="1:45">
      <c r="A77">
        <v>137</v>
      </c>
      <c r="B77">
        <v>5010572026</v>
      </c>
      <c r="C77">
        <v>800145148</v>
      </c>
      <c r="D77" t="s">
        <v>204</v>
      </c>
      <c r="E77" t="s">
        <v>87</v>
      </c>
      <c r="F77" t="s">
        <v>86</v>
      </c>
      <c r="G77" t="s">
        <v>77</v>
      </c>
      <c r="H77" t="s">
        <v>447</v>
      </c>
      <c r="I77" t="s">
        <v>185</v>
      </c>
      <c r="J77">
        <v>5837</v>
      </c>
      <c r="K77" t="s">
        <v>176</v>
      </c>
      <c r="L77">
        <v>516</v>
      </c>
      <c r="M77">
        <v>58371117397</v>
      </c>
      <c r="N77" t="s">
        <v>635</v>
      </c>
      <c r="O77" t="s">
        <v>449</v>
      </c>
      <c r="P77" t="s">
        <v>636</v>
      </c>
      <c r="Q77" t="s">
        <v>451</v>
      </c>
      <c r="R77">
        <v>2026</v>
      </c>
      <c r="S77">
        <v>42</v>
      </c>
      <c r="T77" t="s">
        <v>81</v>
      </c>
      <c r="U77" t="s">
        <v>377</v>
      </c>
      <c r="V77" t="s">
        <v>452</v>
      </c>
      <c r="W77" t="s">
        <v>86</v>
      </c>
      <c r="X77" t="s">
        <v>87</v>
      </c>
      <c r="Y77" t="s">
        <v>453</v>
      </c>
      <c r="AA77">
        <v>52</v>
      </c>
      <c r="AB77" t="s">
        <v>503</v>
      </c>
      <c r="AC77" t="s">
        <v>504</v>
      </c>
      <c r="AD77" t="s">
        <v>455</v>
      </c>
      <c r="AE77" t="s">
        <v>456</v>
      </c>
      <c r="AF77" t="s">
        <v>464</v>
      </c>
      <c r="AG77">
        <v>0</v>
      </c>
      <c r="AH77">
        <v>0</v>
      </c>
      <c r="AI77" t="s">
        <v>629</v>
      </c>
      <c r="AJ77" t="s">
        <v>630</v>
      </c>
      <c r="AK77" t="s">
        <v>81</v>
      </c>
      <c r="AL77" t="s">
        <v>453</v>
      </c>
      <c r="AO77" t="s">
        <v>377</v>
      </c>
      <c r="AP77" t="s">
        <v>377</v>
      </c>
      <c r="AQ77" t="s">
        <v>459</v>
      </c>
      <c r="AR77" t="s">
        <v>82</v>
      </c>
      <c r="AS77" t="s">
        <v>460</v>
      </c>
    </row>
    <row r="78" spans="1:45">
      <c r="A78">
        <v>137</v>
      </c>
      <c r="B78">
        <v>5010572026</v>
      </c>
      <c r="C78">
        <v>800145148</v>
      </c>
      <c r="D78" t="s">
        <v>204</v>
      </c>
      <c r="E78" t="s">
        <v>87</v>
      </c>
      <c r="F78" t="s">
        <v>86</v>
      </c>
      <c r="G78" t="s">
        <v>77</v>
      </c>
      <c r="H78" t="s">
        <v>447</v>
      </c>
      <c r="I78" t="s">
        <v>185</v>
      </c>
      <c r="J78">
        <v>5837</v>
      </c>
      <c r="K78" t="s">
        <v>176</v>
      </c>
      <c r="L78">
        <v>516</v>
      </c>
      <c r="M78">
        <v>58371137307</v>
      </c>
      <c r="N78" t="s">
        <v>637</v>
      </c>
      <c r="O78" t="s">
        <v>449</v>
      </c>
      <c r="P78" t="s">
        <v>638</v>
      </c>
      <c r="Q78" t="s">
        <v>451</v>
      </c>
      <c r="R78">
        <v>2026</v>
      </c>
      <c r="S78">
        <v>42</v>
      </c>
      <c r="T78" t="s">
        <v>81</v>
      </c>
      <c r="U78" t="s">
        <v>377</v>
      </c>
      <c r="V78" t="s">
        <v>452</v>
      </c>
      <c r="W78" t="s">
        <v>86</v>
      </c>
      <c r="X78" t="s">
        <v>87</v>
      </c>
      <c r="Y78" t="s">
        <v>453</v>
      </c>
      <c r="AA78">
        <v>42</v>
      </c>
      <c r="AB78" t="s">
        <v>453</v>
      </c>
      <c r="AC78" t="s">
        <v>454</v>
      </c>
      <c r="AD78" t="s">
        <v>455</v>
      </c>
      <c r="AE78" t="s">
        <v>456</v>
      </c>
      <c r="AF78" t="s">
        <v>464</v>
      </c>
      <c r="AG78">
        <v>0</v>
      </c>
      <c r="AH78">
        <v>0</v>
      </c>
      <c r="AI78" t="s">
        <v>629</v>
      </c>
      <c r="AJ78" t="s">
        <v>630</v>
      </c>
      <c r="AK78" t="s">
        <v>81</v>
      </c>
      <c r="AL78" t="s">
        <v>453</v>
      </c>
      <c r="AO78" t="s">
        <v>377</v>
      </c>
      <c r="AP78" t="s">
        <v>377</v>
      </c>
      <c r="AQ78" t="s">
        <v>459</v>
      </c>
      <c r="AR78" t="s">
        <v>82</v>
      </c>
      <c r="AS78" t="s">
        <v>460</v>
      </c>
    </row>
    <row r="79" spans="1:45">
      <c r="A79">
        <v>137</v>
      </c>
      <c r="B79">
        <v>5010572026</v>
      </c>
      <c r="C79">
        <v>800145148</v>
      </c>
      <c r="D79" t="s">
        <v>204</v>
      </c>
      <c r="E79" t="s">
        <v>87</v>
      </c>
      <c r="F79" t="s">
        <v>86</v>
      </c>
      <c r="G79" t="s">
        <v>77</v>
      </c>
      <c r="H79" t="s">
        <v>447</v>
      </c>
      <c r="I79" t="s">
        <v>185</v>
      </c>
      <c r="J79">
        <v>5837</v>
      </c>
      <c r="K79" t="s">
        <v>176</v>
      </c>
      <c r="L79">
        <v>516</v>
      </c>
      <c r="M79">
        <v>58371137426</v>
      </c>
      <c r="N79" t="s">
        <v>639</v>
      </c>
      <c r="O79" t="s">
        <v>449</v>
      </c>
      <c r="P79" t="s">
        <v>640</v>
      </c>
      <c r="Q79" t="s">
        <v>451</v>
      </c>
      <c r="R79">
        <v>2026</v>
      </c>
      <c r="S79">
        <v>40</v>
      </c>
      <c r="T79" t="s">
        <v>81</v>
      </c>
      <c r="U79" t="s">
        <v>377</v>
      </c>
      <c r="V79" t="s">
        <v>452</v>
      </c>
      <c r="W79" t="s">
        <v>86</v>
      </c>
      <c r="X79" t="s">
        <v>87</v>
      </c>
      <c r="Y79" t="s">
        <v>453</v>
      </c>
      <c r="AA79">
        <v>40</v>
      </c>
      <c r="AB79" t="s">
        <v>453</v>
      </c>
      <c r="AC79" t="s">
        <v>454</v>
      </c>
      <c r="AD79" t="s">
        <v>455</v>
      </c>
      <c r="AE79" t="s">
        <v>456</v>
      </c>
      <c r="AF79" t="s">
        <v>464</v>
      </c>
      <c r="AG79">
        <v>0</v>
      </c>
      <c r="AH79">
        <v>1</v>
      </c>
      <c r="AI79" t="s">
        <v>629</v>
      </c>
      <c r="AJ79" t="s">
        <v>630</v>
      </c>
      <c r="AK79" t="s">
        <v>81</v>
      </c>
      <c r="AL79" t="s">
        <v>453</v>
      </c>
      <c r="AO79" t="s">
        <v>377</v>
      </c>
      <c r="AP79" t="s">
        <v>377</v>
      </c>
      <c r="AQ79" t="s">
        <v>459</v>
      </c>
      <c r="AR79" t="s">
        <v>82</v>
      </c>
      <c r="AS79" t="s">
        <v>460</v>
      </c>
    </row>
    <row r="80" spans="1:45">
      <c r="A80">
        <v>137</v>
      </c>
      <c r="B80">
        <v>5010572026</v>
      </c>
      <c r="C80">
        <v>800145148</v>
      </c>
      <c r="D80" t="s">
        <v>204</v>
      </c>
      <c r="E80" t="s">
        <v>87</v>
      </c>
      <c r="F80" t="s">
        <v>86</v>
      </c>
      <c r="G80" t="s">
        <v>77</v>
      </c>
      <c r="H80" t="s">
        <v>447</v>
      </c>
      <c r="I80" t="s">
        <v>185</v>
      </c>
      <c r="J80">
        <v>5837</v>
      </c>
      <c r="K80" t="s">
        <v>176</v>
      </c>
      <c r="L80">
        <v>516</v>
      </c>
      <c r="M80">
        <v>58371152064</v>
      </c>
      <c r="N80" t="s">
        <v>641</v>
      </c>
      <c r="O80" t="s">
        <v>449</v>
      </c>
      <c r="P80" t="s">
        <v>642</v>
      </c>
      <c r="Q80" t="s">
        <v>451</v>
      </c>
      <c r="R80">
        <v>2026</v>
      </c>
      <c r="S80">
        <v>84</v>
      </c>
      <c r="T80" t="s">
        <v>81</v>
      </c>
      <c r="U80" t="s">
        <v>377</v>
      </c>
      <c r="V80" t="s">
        <v>452</v>
      </c>
      <c r="W80" t="s">
        <v>86</v>
      </c>
      <c r="X80" t="s">
        <v>87</v>
      </c>
      <c r="Y80" t="s">
        <v>453</v>
      </c>
      <c r="AA80">
        <v>105</v>
      </c>
      <c r="AB80" t="s">
        <v>503</v>
      </c>
      <c r="AC80" t="s">
        <v>504</v>
      </c>
      <c r="AD80" t="s">
        <v>455</v>
      </c>
      <c r="AE80" t="s">
        <v>456</v>
      </c>
      <c r="AF80" t="s">
        <v>464</v>
      </c>
      <c r="AG80">
        <v>0</v>
      </c>
      <c r="AH80">
        <v>0</v>
      </c>
      <c r="AI80" t="s">
        <v>629</v>
      </c>
      <c r="AJ80" t="s">
        <v>630</v>
      </c>
      <c r="AK80" t="s">
        <v>81</v>
      </c>
      <c r="AL80" t="s">
        <v>453</v>
      </c>
      <c r="AO80" t="s">
        <v>377</v>
      </c>
      <c r="AP80" t="s">
        <v>377</v>
      </c>
      <c r="AQ80" t="s">
        <v>459</v>
      </c>
      <c r="AR80" t="s">
        <v>82</v>
      </c>
      <c r="AS80" t="s">
        <v>460</v>
      </c>
    </row>
    <row r="81" spans="1:45">
      <c r="A81">
        <v>56</v>
      </c>
      <c r="B81">
        <v>5021292025</v>
      </c>
      <c r="C81">
        <v>811011077</v>
      </c>
      <c r="D81" t="s">
        <v>212</v>
      </c>
      <c r="E81" t="s">
        <v>84</v>
      </c>
      <c r="F81" t="s">
        <v>96</v>
      </c>
      <c r="G81" t="s">
        <v>77</v>
      </c>
      <c r="H81" t="s">
        <v>447</v>
      </c>
      <c r="I81" t="s">
        <v>211</v>
      </c>
      <c r="J81">
        <v>5425</v>
      </c>
      <c r="K81" t="s">
        <v>133</v>
      </c>
      <c r="L81">
        <v>509</v>
      </c>
      <c r="M81">
        <v>542500089278</v>
      </c>
      <c r="N81" t="s">
        <v>643</v>
      </c>
      <c r="O81" t="s">
        <v>449</v>
      </c>
      <c r="P81" t="s">
        <v>644</v>
      </c>
      <c r="Q81" t="s">
        <v>451</v>
      </c>
      <c r="R81">
        <v>2026</v>
      </c>
      <c r="S81">
        <v>60</v>
      </c>
      <c r="T81" t="s">
        <v>81</v>
      </c>
      <c r="U81" t="s">
        <v>377</v>
      </c>
      <c r="W81" t="s">
        <v>96</v>
      </c>
      <c r="X81" t="s">
        <v>84</v>
      </c>
      <c r="Y81" t="s">
        <v>453</v>
      </c>
      <c r="AA81">
        <v>60</v>
      </c>
      <c r="AB81" t="s">
        <v>453</v>
      </c>
      <c r="AE81" t="s">
        <v>463</v>
      </c>
      <c r="AF81" t="s">
        <v>464</v>
      </c>
      <c r="AG81">
        <v>0</v>
      </c>
      <c r="AH81">
        <v>0</v>
      </c>
      <c r="AI81" t="s">
        <v>645</v>
      </c>
      <c r="AJ81" t="s">
        <v>646</v>
      </c>
      <c r="AK81" t="s">
        <v>81</v>
      </c>
      <c r="AL81" t="s">
        <v>453</v>
      </c>
      <c r="AN81" t="s">
        <v>646</v>
      </c>
      <c r="AO81" t="s">
        <v>377</v>
      </c>
      <c r="AP81" t="s">
        <v>377</v>
      </c>
      <c r="AQ81" t="s">
        <v>459</v>
      </c>
      <c r="AR81" t="s">
        <v>82</v>
      </c>
      <c r="AS81" t="s">
        <v>460</v>
      </c>
    </row>
    <row r="82" spans="1:45">
      <c r="A82">
        <v>55</v>
      </c>
      <c r="B82">
        <v>5021072025</v>
      </c>
      <c r="C82">
        <v>800202308</v>
      </c>
      <c r="D82" t="s">
        <v>209</v>
      </c>
      <c r="E82" t="s">
        <v>84</v>
      </c>
      <c r="F82" t="s">
        <v>96</v>
      </c>
      <c r="G82" t="s">
        <v>77</v>
      </c>
      <c r="H82" t="s">
        <v>447</v>
      </c>
      <c r="I82" t="s">
        <v>208</v>
      </c>
      <c r="J82">
        <v>5148</v>
      </c>
      <c r="K82" t="s">
        <v>140</v>
      </c>
      <c r="L82">
        <v>512</v>
      </c>
      <c r="M82">
        <v>514800083720</v>
      </c>
      <c r="N82" t="s">
        <v>647</v>
      </c>
      <c r="O82" t="s">
        <v>555</v>
      </c>
      <c r="P82" t="s">
        <v>648</v>
      </c>
      <c r="Q82" t="s">
        <v>451</v>
      </c>
      <c r="R82">
        <v>2026</v>
      </c>
      <c r="S82">
        <v>220</v>
      </c>
      <c r="T82" t="s">
        <v>81</v>
      </c>
      <c r="U82" t="s">
        <v>377</v>
      </c>
      <c r="V82" t="s">
        <v>452</v>
      </c>
      <c r="W82" t="s">
        <v>96</v>
      </c>
      <c r="X82" t="s">
        <v>84</v>
      </c>
      <c r="Y82" t="s">
        <v>453</v>
      </c>
      <c r="AA82">
        <v>220</v>
      </c>
      <c r="AB82" t="s">
        <v>453</v>
      </c>
      <c r="AE82" t="s">
        <v>649</v>
      </c>
      <c r="AF82" t="s">
        <v>464</v>
      </c>
      <c r="AG82">
        <v>0</v>
      </c>
      <c r="AH82">
        <v>0</v>
      </c>
      <c r="AK82" t="s">
        <v>81</v>
      </c>
      <c r="AL82" t="s">
        <v>453</v>
      </c>
      <c r="AP82" t="s">
        <v>377</v>
      </c>
      <c r="AQ82" t="s">
        <v>459</v>
      </c>
      <c r="AR82" t="s">
        <v>82</v>
      </c>
      <c r="AS82" t="s">
        <v>460</v>
      </c>
    </row>
    <row r="83" spans="1:45">
      <c r="A83">
        <v>140</v>
      </c>
      <c r="B83">
        <v>5010892026</v>
      </c>
      <c r="C83">
        <v>841000281</v>
      </c>
      <c r="D83" t="s">
        <v>301</v>
      </c>
      <c r="E83" t="s">
        <v>87</v>
      </c>
      <c r="F83" t="s">
        <v>86</v>
      </c>
      <c r="G83" t="s">
        <v>77</v>
      </c>
      <c r="H83" t="s">
        <v>447</v>
      </c>
      <c r="I83" t="s">
        <v>300</v>
      </c>
      <c r="J83">
        <v>5604</v>
      </c>
      <c r="K83" t="s">
        <v>165</v>
      </c>
      <c r="L83">
        <v>513</v>
      </c>
      <c r="M83">
        <v>560400054640</v>
      </c>
      <c r="N83" t="s">
        <v>650</v>
      </c>
      <c r="O83" t="s">
        <v>449</v>
      </c>
      <c r="P83" t="s">
        <v>651</v>
      </c>
      <c r="Q83" t="s">
        <v>451</v>
      </c>
      <c r="R83">
        <v>2026</v>
      </c>
      <c r="S83">
        <v>16</v>
      </c>
      <c r="T83" t="s">
        <v>81</v>
      </c>
      <c r="U83" t="s">
        <v>377</v>
      </c>
      <c r="V83" t="s">
        <v>452</v>
      </c>
      <c r="W83" t="s">
        <v>86</v>
      </c>
      <c r="X83" t="s">
        <v>87</v>
      </c>
      <c r="Y83" t="s">
        <v>453</v>
      </c>
      <c r="AA83">
        <v>16</v>
      </c>
      <c r="AB83" t="s">
        <v>453</v>
      </c>
      <c r="AE83" t="s">
        <v>523</v>
      </c>
      <c r="AF83" t="s">
        <v>464</v>
      </c>
      <c r="AG83">
        <v>0</v>
      </c>
      <c r="AH83">
        <v>0</v>
      </c>
      <c r="AJ83" t="s">
        <v>646</v>
      </c>
      <c r="AK83" t="s">
        <v>81</v>
      </c>
      <c r="AL83" t="s">
        <v>453</v>
      </c>
      <c r="AO83" t="s">
        <v>377</v>
      </c>
      <c r="AP83" t="s">
        <v>377</v>
      </c>
      <c r="AQ83" t="s">
        <v>459</v>
      </c>
      <c r="AR83" t="s">
        <v>82</v>
      </c>
      <c r="AS83" t="s">
        <v>460</v>
      </c>
    </row>
    <row r="84" spans="1:45">
      <c r="A84">
        <v>140</v>
      </c>
      <c r="B84">
        <v>5010892026</v>
      </c>
      <c r="C84">
        <v>841000281</v>
      </c>
      <c r="D84" t="s">
        <v>301</v>
      </c>
      <c r="E84" t="s">
        <v>87</v>
      </c>
      <c r="F84" t="s">
        <v>86</v>
      </c>
      <c r="G84" t="s">
        <v>77</v>
      </c>
      <c r="H84" t="s">
        <v>447</v>
      </c>
      <c r="I84" t="s">
        <v>300</v>
      </c>
      <c r="J84">
        <v>5604</v>
      </c>
      <c r="K84" t="s">
        <v>165</v>
      </c>
      <c r="L84">
        <v>513</v>
      </c>
      <c r="M84">
        <v>560400113558</v>
      </c>
      <c r="N84" t="s">
        <v>652</v>
      </c>
      <c r="O84" t="s">
        <v>449</v>
      </c>
      <c r="P84" t="s">
        <v>653</v>
      </c>
      <c r="Q84" t="s">
        <v>451</v>
      </c>
      <c r="R84">
        <v>2026</v>
      </c>
      <c r="S84">
        <v>17</v>
      </c>
      <c r="T84" t="s">
        <v>81</v>
      </c>
      <c r="U84" t="s">
        <v>377</v>
      </c>
      <c r="V84" t="s">
        <v>452</v>
      </c>
      <c r="W84" t="s">
        <v>86</v>
      </c>
      <c r="X84" t="s">
        <v>87</v>
      </c>
      <c r="Y84" t="s">
        <v>453</v>
      </c>
      <c r="AA84">
        <v>17</v>
      </c>
      <c r="AB84" t="s">
        <v>453</v>
      </c>
      <c r="AE84" t="s">
        <v>523</v>
      </c>
      <c r="AF84" t="s">
        <v>464</v>
      </c>
      <c r="AG84">
        <v>0</v>
      </c>
      <c r="AH84">
        <v>0</v>
      </c>
      <c r="AJ84" t="s">
        <v>646</v>
      </c>
      <c r="AK84" t="s">
        <v>81</v>
      </c>
      <c r="AL84" t="s">
        <v>453</v>
      </c>
      <c r="AO84" t="s">
        <v>377</v>
      </c>
      <c r="AP84" t="s">
        <v>377</v>
      </c>
      <c r="AQ84" t="s">
        <v>459</v>
      </c>
      <c r="AR84" t="s">
        <v>82</v>
      </c>
      <c r="AS84" t="s">
        <v>460</v>
      </c>
    </row>
    <row r="85" spans="1:45">
      <c r="A85">
        <v>140</v>
      </c>
      <c r="B85">
        <v>5010892026</v>
      </c>
      <c r="C85">
        <v>841000281</v>
      </c>
      <c r="D85" t="s">
        <v>301</v>
      </c>
      <c r="E85" t="s">
        <v>87</v>
      </c>
      <c r="F85" t="s">
        <v>86</v>
      </c>
      <c r="G85" t="s">
        <v>77</v>
      </c>
      <c r="H85" t="s">
        <v>447</v>
      </c>
      <c r="I85" t="s">
        <v>300</v>
      </c>
      <c r="J85">
        <v>5604</v>
      </c>
      <c r="K85" t="s">
        <v>165</v>
      </c>
      <c r="L85">
        <v>513</v>
      </c>
      <c r="M85">
        <v>56041118905</v>
      </c>
      <c r="N85" t="s">
        <v>654</v>
      </c>
      <c r="O85" t="s">
        <v>449</v>
      </c>
      <c r="P85" t="s">
        <v>655</v>
      </c>
      <c r="Q85" t="s">
        <v>451</v>
      </c>
      <c r="R85">
        <v>2026</v>
      </c>
      <c r="S85">
        <v>34</v>
      </c>
      <c r="T85" t="s">
        <v>81</v>
      </c>
      <c r="U85" t="s">
        <v>377</v>
      </c>
      <c r="V85" t="s">
        <v>452</v>
      </c>
      <c r="W85" t="s">
        <v>86</v>
      </c>
      <c r="X85" t="s">
        <v>87</v>
      </c>
      <c r="Y85" t="s">
        <v>453</v>
      </c>
      <c r="AA85">
        <v>34</v>
      </c>
      <c r="AB85" t="s">
        <v>453</v>
      </c>
      <c r="AE85" t="s">
        <v>523</v>
      </c>
      <c r="AF85" t="s">
        <v>464</v>
      </c>
      <c r="AG85">
        <v>0</v>
      </c>
      <c r="AH85">
        <v>0</v>
      </c>
      <c r="AJ85" t="s">
        <v>646</v>
      </c>
      <c r="AK85" t="s">
        <v>81</v>
      </c>
      <c r="AL85" t="s">
        <v>453</v>
      </c>
      <c r="AO85" t="s">
        <v>377</v>
      </c>
      <c r="AP85" t="s">
        <v>377</v>
      </c>
      <c r="AQ85" t="s">
        <v>459</v>
      </c>
      <c r="AR85" t="s">
        <v>82</v>
      </c>
      <c r="AS85" t="s">
        <v>460</v>
      </c>
    </row>
    <row r="86" spans="1:45">
      <c r="A86">
        <v>140</v>
      </c>
      <c r="B86">
        <v>5010892026</v>
      </c>
      <c r="C86">
        <v>841000281</v>
      </c>
      <c r="D86" t="s">
        <v>301</v>
      </c>
      <c r="E86" t="s">
        <v>87</v>
      </c>
      <c r="F86" t="s">
        <v>86</v>
      </c>
      <c r="G86" t="s">
        <v>77</v>
      </c>
      <c r="H86" t="s">
        <v>447</v>
      </c>
      <c r="I86" t="s">
        <v>300</v>
      </c>
      <c r="J86">
        <v>5604</v>
      </c>
      <c r="K86" t="s">
        <v>165</v>
      </c>
      <c r="L86">
        <v>513</v>
      </c>
      <c r="M86">
        <v>56041118906</v>
      </c>
      <c r="N86" t="s">
        <v>656</v>
      </c>
      <c r="O86" t="s">
        <v>449</v>
      </c>
      <c r="P86" t="s">
        <v>657</v>
      </c>
      <c r="Q86" t="s">
        <v>451</v>
      </c>
      <c r="R86">
        <v>2026</v>
      </c>
      <c r="S86">
        <v>32</v>
      </c>
      <c r="T86" t="s">
        <v>81</v>
      </c>
      <c r="U86" t="s">
        <v>377</v>
      </c>
      <c r="V86" t="s">
        <v>452</v>
      </c>
      <c r="W86" t="s">
        <v>86</v>
      </c>
      <c r="X86" t="s">
        <v>87</v>
      </c>
      <c r="Y86" t="s">
        <v>453</v>
      </c>
      <c r="AA86">
        <v>32</v>
      </c>
      <c r="AB86" t="s">
        <v>453</v>
      </c>
      <c r="AE86" t="s">
        <v>523</v>
      </c>
      <c r="AF86" t="s">
        <v>464</v>
      </c>
      <c r="AG86">
        <v>0</v>
      </c>
      <c r="AH86">
        <v>0</v>
      </c>
      <c r="AJ86" t="s">
        <v>646</v>
      </c>
      <c r="AK86" t="s">
        <v>81</v>
      </c>
      <c r="AL86" t="s">
        <v>453</v>
      </c>
      <c r="AO86" t="s">
        <v>377</v>
      </c>
      <c r="AP86" t="s">
        <v>377</v>
      </c>
      <c r="AQ86" t="s">
        <v>459</v>
      </c>
      <c r="AR86" t="s">
        <v>82</v>
      </c>
      <c r="AS86" t="s">
        <v>460</v>
      </c>
    </row>
    <row r="87" spans="1:45">
      <c r="A87">
        <v>140</v>
      </c>
      <c r="B87">
        <v>5010892026</v>
      </c>
      <c r="C87">
        <v>841000281</v>
      </c>
      <c r="D87" t="s">
        <v>301</v>
      </c>
      <c r="E87" t="s">
        <v>87</v>
      </c>
      <c r="F87" t="s">
        <v>86</v>
      </c>
      <c r="G87" t="s">
        <v>77</v>
      </c>
      <c r="H87" t="s">
        <v>447</v>
      </c>
      <c r="I87" t="s">
        <v>300</v>
      </c>
      <c r="J87">
        <v>5604</v>
      </c>
      <c r="K87" t="s">
        <v>165</v>
      </c>
      <c r="L87">
        <v>513</v>
      </c>
      <c r="M87">
        <v>56041118959</v>
      </c>
      <c r="N87" t="s">
        <v>658</v>
      </c>
      <c r="O87" t="s">
        <v>449</v>
      </c>
      <c r="P87" t="s">
        <v>659</v>
      </c>
      <c r="Q87" t="s">
        <v>451</v>
      </c>
      <c r="R87">
        <v>2026</v>
      </c>
      <c r="S87">
        <v>19</v>
      </c>
      <c r="T87" t="s">
        <v>81</v>
      </c>
      <c r="U87" t="s">
        <v>377</v>
      </c>
      <c r="V87" t="s">
        <v>452</v>
      </c>
      <c r="W87" t="s">
        <v>86</v>
      </c>
      <c r="X87" t="s">
        <v>87</v>
      </c>
      <c r="Y87" t="s">
        <v>453</v>
      </c>
      <c r="AA87">
        <v>19</v>
      </c>
      <c r="AB87" t="s">
        <v>453</v>
      </c>
      <c r="AE87" t="s">
        <v>523</v>
      </c>
      <c r="AF87" t="s">
        <v>464</v>
      </c>
      <c r="AG87">
        <v>0</v>
      </c>
      <c r="AH87">
        <v>0</v>
      </c>
      <c r="AJ87" t="s">
        <v>646</v>
      </c>
      <c r="AK87" t="s">
        <v>81</v>
      </c>
      <c r="AL87" t="s">
        <v>453</v>
      </c>
      <c r="AO87" t="s">
        <v>377</v>
      </c>
      <c r="AP87" t="s">
        <v>377</v>
      </c>
      <c r="AQ87" t="s">
        <v>459</v>
      </c>
      <c r="AR87" t="s">
        <v>82</v>
      </c>
      <c r="AS87" t="s">
        <v>460</v>
      </c>
    </row>
    <row r="88" spans="1:45">
      <c r="A88">
        <v>140</v>
      </c>
      <c r="B88">
        <v>5010892026</v>
      </c>
      <c r="C88">
        <v>841000281</v>
      </c>
      <c r="D88" t="s">
        <v>301</v>
      </c>
      <c r="E88" t="s">
        <v>87</v>
      </c>
      <c r="F88" t="s">
        <v>86</v>
      </c>
      <c r="G88" t="s">
        <v>77</v>
      </c>
      <c r="H88" t="s">
        <v>447</v>
      </c>
      <c r="I88" t="s">
        <v>300</v>
      </c>
      <c r="J88">
        <v>5604</v>
      </c>
      <c r="K88" t="s">
        <v>165</v>
      </c>
      <c r="L88">
        <v>513</v>
      </c>
      <c r="M88">
        <v>56041118963</v>
      </c>
      <c r="N88" t="s">
        <v>660</v>
      </c>
      <c r="O88" t="s">
        <v>449</v>
      </c>
      <c r="P88" t="s">
        <v>661</v>
      </c>
      <c r="Q88" t="s">
        <v>451</v>
      </c>
      <c r="R88">
        <v>2026</v>
      </c>
      <c r="S88">
        <v>35</v>
      </c>
      <c r="T88" t="s">
        <v>81</v>
      </c>
      <c r="U88" t="s">
        <v>377</v>
      </c>
      <c r="V88" t="s">
        <v>452</v>
      </c>
      <c r="W88" t="s">
        <v>86</v>
      </c>
      <c r="X88" t="s">
        <v>87</v>
      </c>
      <c r="Y88" t="s">
        <v>453</v>
      </c>
      <c r="AA88">
        <v>35</v>
      </c>
      <c r="AB88" t="s">
        <v>453</v>
      </c>
      <c r="AE88" t="s">
        <v>523</v>
      </c>
      <c r="AF88" t="s">
        <v>464</v>
      </c>
      <c r="AG88">
        <v>0</v>
      </c>
      <c r="AH88">
        <v>0</v>
      </c>
      <c r="AJ88" t="s">
        <v>646</v>
      </c>
      <c r="AK88" t="s">
        <v>81</v>
      </c>
      <c r="AL88" t="s">
        <v>453</v>
      </c>
      <c r="AO88" t="s">
        <v>377</v>
      </c>
      <c r="AP88" t="s">
        <v>377</v>
      </c>
      <c r="AQ88" t="s">
        <v>459</v>
      </c>
      <c r="AR88" t="s">
        <v>82</v>
      </c>
      <c r="AS88" t="s">
        <v>460</v>
      </c>
    </row>
    <row r="89" spans="1:45">
      <c r="A89">
        <v>140</v>
      </c>
      <c r="B89">
        <v>5010892026</v>
      </c>
      <c r="C89">
        <v>841000281</v>
      </c>
      <c r="D89" t="s">
        <v>301</v>
      </c>
      <c r="E89" t="s">
        <v>87</v>
      </c>
      <c r="F89" t="s">
        <v>86</v>
      </c>
      <c r="G89" t="s">
        <v>77</v>
      </c>
      <c r="H89" t="s">
        <v>447</v>
      </c>
      <c r="I89" t="s">
        <v>300</v>
      </c>
      <c r="J89">
        <v>5604</v>
      </c>
      <c r="K89" t="s">
        <v>165</v>
      </c>
      <c r="L89">
        <v>513</v>
      </c>
      <c r="M89">
        <v>56041134707</v>
      </c>
      <c r="N89" t="s">
        <v>662</v>
      </c>
      <c r="O89" t="s">
        <v>449</v>
      </c>
      <c r="P89" t="s">
        <v>663</v>
      </c>
      <c r="Q89" t="s">
        <v>451</v>
      </c>
      <c r="R89">
        <v>2026</v>
      </c>
      <c r="S89">
        <v>16</v>
      </c>
      <c r="T89" t="s">
        <v>81</v>
      </c>
      <c r="U89" t="s">
        <v>377</v>
      </c>
      <c r="V89" t="s">
        <v>452</v>
      </c>
      <c r="W89" t="s">
        <v>86</v>
      </c>
      <c r="X89" t="s">
        <v>87</v>
      </c>
      <c r="Y89" t="s">
        <v>453</v>
      </c>
      <c r="AA89">
        <v>16</v>
      </c>
      <c r="AB89" t="s">
        <v>453</v>
      </c>
      <c r="AE89" t="s">
        <v>523</v>
      </c>
      <c r="AF89" t="s">
        <v>464</v>
      </c>
      <c r="AG89">
        <v>0</v>
      </c>
      <c r="AH89">
        <v>0</v>
      </c>
      <c r="AJ89" t="s">
        <v>646</v>
      </c>
      <c r="AK89" t="s">
        <v>81</v>
      </c>
      <c r="AL89" t="s">
        <v>453</v>
      </c>
      <c r="AO89" t="s">
        <v>377</v>
      </c>
      <c r="AP89" t="s">
        <v>377</v>
      </c>
      <c r="AQ89" t="s">
        <v>459</v>
      </c>
      <c r="AR89" t="s">
        <v>82</v>
      </c>
      <c r="AS89" t="s">
        <v>460</v>
      </c>
    </row>
    <row r="90" spans="1:45">
      <c r="A90">
        <v>140</v>
      </c>
      <c r="B90">
        <v>5010892026</v>
      </c>
      <c r="C90">
        <v>841000281</v>
      </c>
      <c r="D90" t="s">
        <v>301</v>
      </c>
      <c r="E90" t="s">
        <v>87</v>
      </c>
      <c r="F90" t="s">
        <v>86</v>
      </c>
      <c r="G90" t="s">
        <v>77</v>
      </c>
      <c r="H90" t="s">
        <v>447</v>
      </c>
      <c r="I90" t="s">
        <v>300</v>
      </c>
      <c r="J90">
        <v>5604</v>
      </c>
      <c r="K90" t="s">
        <v>165</v>
      </c>
      <c r="L90">
        <v>513</v>
      </c>
      <c r="M90">
        <v>56041134714</v>
      </c>
      <c r="N90" t="s">
        <v>664</v>
      </c>
      <c r="O90" t="s">
        <v>555</v>
      </c>
      <c r="P90" t="s">
        <v>665</v>
      </c>
      <c r="Q90" t="s">
        <v>451</v>
      </c>
      <c r="R90">
        <v>2026</v>
      </c>
      <c r="S90">
        <v>16</v>
      </c>
      <c r="T90" t="s">
        <v>81</v>
      </c>
      <c r="U90" t="s">
        <v>377</v>
      </c>
      <c r="V90" t="s">
        <v>452</v>
      </c>
      <c r="W90" t="s">
        <v>86</v>
      </c>
      <c r="X90" t="s">
        <v>87</v>
      </c>
      <c r="Y90" t="s">
        <v>453</v>
      </c>
      <c r="AA90">
        <v>16</v>
      </c>
      <c r="AB90" t="s">
        <v>453</v>
      </c>
      <c r="AE90" t="s">
        <v>523</v>
      </c>
      <c r="AF90" t="s">
        <v>464</v>
      </c>
      <c r="AG90">
        <v>0</v>
      </c>
      <c r="AH90">
        <v>0</v>
      </c>
      <c r="AJ90" t="s">
        <v>646</v>
      </c>
      <c r="AK90" t="s">
        <v>81</v>
      </c>
      <c r="AL90" t="s">
        <v>453</v>
      </c>
      <c r="AO90" t="s">
        <v>377</v>
      </c>
      <c r="AP90" t="s">
        <v>377</v>
      </c>
      <c r="AQ90" t="s">
        <v>459</v>
      </c>
      <c r="AR90" t="s">
        <v>82</v>
      </c>
      <c r="AS90" t="s">
        <v>460</v>
      </c>
    </row>
    <row r="91" spans="1:45">
      <c r="A91">
        <v>140</v>
      </c>
      <c r="B91">
        <v>5010892026</v>
      </c>
      <c r="C91">
        <v>841000281</v>
      </c>
      <c r="D91" t="s">
        <v>301</v>
      </c>
      <c r="E91" t="s">
        <v>87</v>
      </c>
      <c r="F91" t="s">
        <v>86</v>
      </c>
      <c r="G91" t="s">
        <v>77</v>
      </c>
      <c r="H91" t="s">
        <v>447</v>
      </c>
      <c r="I91" t="s">
        <v>300</v>
      </c>
      <c r="J91">
        <v>5604</v>
      </c>
      <c r="K91" t="s">
        <v>165</v>
      </c>
      <c r="L91">
        <v>513</v>
      </c>
      <c r="M91">
        <v>56041134716</v>
      </c>
      <c r="N91" t="s">
        <v>666</v>
      </c>
      <c r="O91" t="s">
        <v>449</v>
      </c>
      <c r="P91" t="s">
        <v>667</v>
      </c>
      <c r="Q91" t="s">
        <v>451</v>
      </c>
      <c r="R91">
        <v>2026</v>
      </c>
      <c r="S91">
        <v>28</v>
      </c>
      <c r="T91" t="s">
        <v>81</v>
      </c>
      <c r="U91" t="s">
        <v>377</v>
      </c>
      <c r="V91" t="s">
        <v>452</v>
      </c>
      <c r="W91" t="s">
        <v>86</v>
      </c>
      <c r="X91" t="s">
        <v>87</v>
      </c>
      <c r="Y91" t="s">
        <v>453</v>
      </c>
      <c r="AA91">
        <v>28</v>
      </c>
      <c r="AB91" t="s">
        <v>453</v>
      </c>
      <c r="AE91" t="s">
        <v>523</v>
      </c>
      <c r="AF91" t="s">
        <v>464</v>
      </c>
      <c r="AG91">
        <v>0</v>
      </c>
      <c r="AH91">
        <v>0</v>
      </c>
      <c r="AJ91" t="s">
        <v>646</v>
      </c>
      <c r="AK91" t="s">
        <v>81</v>
      </c>
      <c r="AL91" t="s">
        <v>453</v>
      </c>
      <c r="AO91" t="s">
        <v>377</v>
      </c>
      <c r="AP91" t="s">
        <v>377</v>
      </c>
      <c r="AQ91" t="s">
        <v>459</v>
      </c>
      <c r="AR91" t="s">
        <v>82</v>
      </c>
      <c r="AS91" t="s">
        <v>460</v>
      </c>
    </row>
    <row r="92" spans="1:45">
      <c r="A92">
        <v>140</v>
      </c>
      <c r="B92">
        <v>5010892026</v>
      </c>
      <c r="C92">
        <v>841000281</v>
      </c>
      <c r="D92" t="s">
        <v>301</v>
      </c>
      <c r="E92" t="s">
        <v>87</v>
      </c>
      <c r="F92" t="s">
        <v>86</v>
      </c>
      <c r="G92" t="s">
        <v>77</v>
      </c>
      <c r="H92" t="s">
        <v>447</v>
      </c>
      <c r="I92" t="s">
        <v>300</v>
      </c>
      <c r="J92">
        <v>5604</v>
      </c>
      <c r="K92" t="s">
        <v>165</v>
      </c>
      <c r="L92">
        <v>513</v>
      </c>
      <c r="M92">
        <v>56041134720</v>
      </c>
      <c r="N92" t="s">
        <v>668</v>
      </c>
      <c r="O92" t="s">
        <v>449</v>
      </c>
      <c r="P92" t="s">
        <v>669</v>
      </c>
      <c r="Q92" t="s">
        <v>451</v>
      </c>
      <c r="R92">
        <v>2026</v>
      </c>
      <c r="S92">
        <v>20</v>
      </c>
      <c r="T92" t="s">
        <v>81</v>
      </c>
      <c r="U92" t="s">
        <v>377</v>
      </c>
      <c r="V92" t="s">
        <v>452</v>
      </c>
      <c r="W92" t="s">
        <v>86</v>
      </c>
      <c r="X92" t="s">
        <v>87</v>
      </c>
      <c r="Y92" t="s">
        <v>453</v>
      </c>
      <c r="AA92">
        <v>20</v>
      </c>
      <c r="AB92" t="s">
        <v>453</v>
      </c>
      <c r="AE92" t="s">
        <v>523</v>
      </c>
      <c r="AF92" t="s">
        <v>464</v>
      </c>
      <c r="AG92">
        <v>0</v>
      </c>
      <c r="AH92">
        <v>0</v>
      </c>
      <c r="AJ92" t="s">
        <v>646</v>
      </c>
      <c r="AK92" t="s">
        <v>81</v>
      </c>
      <c r="AL92" t="s">
        <v>453</v>
      </c>
      <c r="AO92" t="s">
        <v>377</v>
      </c>
      <c r="AP92" t="s">
        <v>377</v>
      </c>
      <c r="AQ92" t="s">
        <v>459</v>
      </c>
      <c r="AR92" t="s">
        <v>82</v>
      </c>
      <c r="AS92" t="s">
        <v>460</v>
      </c>
    </row>
    <row r="93" spans="1:45">
      <c r="A93">
        <v>140</v>
      </c>
      <c r="B93">
        <v>5010892026</v>
      </c>
      <c r="C93">
        <v>841000281</v>
      </c>
      <c r="D93" t="s">
        <v>301</v>
      </c>
      <c r="E93" t="s">
        <v>87</v>
      </c>
      <c r="F93" t="s">
        <v>86</v>
      </c>
      <c r="G93" t="s">
        <v>77</v>
      </c>
      <c r="H93" t="s">
        <v>447</v>
      </c>
      <c r="I93" t="s">
        <v>300</v>
      </c>
      <c r="J93">
        <v>5604</v>
      </c>
      <c r="K93" t="s">
        <v>165</v>
      </c>
      <c r="L93">
        <v>513</v>
      </c>
      <c r="M93">
        <v>56041134724</v>
      </c>
      <c r="N93" t="s">
        <v>670</v>
      </c>
      <c r="O93" t="s">
        <v>449</v>
      </c>
      <c r="P93" t="s">
        <v>671</v>
      </c>
      <c r="Q93" t="s">
        <v>451</v>
      </c>
      <c r="R93">
        <v>2026</v>
      </c>
      <c r="S93">
        <v>19</v>
      </c>
      <c r="T93" t="s">
        <v>81</v>
      </c>
      <c r="U93" t="s">
        <v>377</v>
      </c>
      <c r="V93" t="s">
        <v>452</v>
      </c>
      <c r="W93" t="s">
        <v>86</v>
      </c>
      <c r="X93" t="s">
        <v>87</v>
      </c>
      <c r="Y93" t="s">
        <v>453</v>
      </c>
      <c r="AA93">
        <v>19</v>
      </c>
      <c r="AB93" t="s">
        <v>453</v>
      </c>
      <c r="AE93" t="s">
        <v>523</v>
      </c>
      <c r="AF93" t="s">
        <v>464</v>
      </c>
      <c r="AG93">
        <v>0</v>
      </c>
      <c r="AH93">
        <v>0</v>
      </c>
      <c r="AJ93" t="s">
        <v>646</v>
      </c>
      <c r="AK93" t="s">
        <v>81</v>
      </c>
      <c r="AL93" t="s">
        <v>453</v>
      </c>
      <c r="AO93" t="s">
        <v>377</v>
      </c>
      <c r="AP93" t="s">
        <v>377</v>
      </c>
      <c r="AQ93" t="s">
        <v>459</v>
      </c>
      <c r="AR93" t="s">
        <v>82</v>
      </c>
      <c r="AS93" t="s">
        <v>460</v>
      </c>
    </row>
    <row r="94" spans="1:45">
      <c r="A94">
        <v>140</v>
      </c>
      <c r="B94">
        <v>5010892026</v>
      </c>
      <c r="C94">
        <v>841000281</v>
      </c>
      <c r="D94" t="s">
        <v>301</v>
      </c>
      <c r="E94" t="s">
        <v>87</v>
      </c>
      <c r="F94" t="s">
        <v>86</v>
      </c>
      <c r="G94" t="s">
        <v>77</v>
      </c>
      <c r="H94" t="s">
        <v>447</v>
      </c>
      <c r="I94" t="s">
        <v>300</v>
      </c>
      <c r="J94">
        <v>5604</v>
      </c>
      <c r="K94" t="s">
        <v>165</v>
      </c>
      <c r="L94">
        <v>513</v>
      </c>
      <c r="M94">
        <v>56041134733</v>
      </c>
      <c r="N94" t="s">
        <v>672</v>
      </c>
      <c r="O94" t="s">
        <v>449</v>
      </c>
      <c r="P94" t="s">
        <v>661</v>
      </c>
      <c r="Q94" t="s">
        <v>451</v>
      </c>
      <c r="R94">
        <v>2026</v>
      </c>
      <c r="S94">
        <v>17</v>
      </c>
      <c r="T94" t="s">
        <v>81</v>
      </c>
      <c r="U94" t="s">
        <v>377</v>
      </c>
      <c r="V94" t="s">
        <v>452</v>
      </c>
      <c r="W94" t="s">
        <v>86</v>
      </c>
      <c r="X94" t="s">
        <v>87</v>
      </c>
      <c r="Y94" t="s">
        <v>453</v>
      </c>
      <c r="AA94">
        <v>17</v>
      </c>
      <c r="AB94" t="s">
        <v>453</v>
      </c>
      <c r="AE94" t="s">
        <v>523</v>
      </c>
      <c r="AF94" t="s">
        <v>464</v>
      </c>
      <c r="AG94">
        <v>0</v>
      </c>
      <c r="AH94">
        <v>0</v>
      </c>
      <c r="AJ94" t="s">
        <v>646</v>
      </c>
      <c r="AK94" t="s">
        <v>81</v>
      </c>
      <c r="AL94" t="s">
        <v>453</v>
      </c>
      <c r="AO94" t="s">
        <v>377</v>
      </c>
      <c r="AP94" t="s">
        <v>377</v>
      </c>
      <c r="AQ94" t="s">
        <v>459</v>
      </c>
      <c r="AR94" t="s">
        <v>82</v>
      </c>
      <c r="AS94" t="s">
        <v>460</v>
      </c>
    </row>
    <row r="95" spans="1:45">
      <c r="A95">
        <v>140</v>
      </c>
      <c r="B95">
        <v>5010892026</v>
      </c>
      <c r="C95">
        <v>841000281</v>
      </c>
      <c r="D95" t="s">
        <v>301</v>
      </c>
      <c r="E95" t="s">
        <v>87</v>
      </c>
      <c r="F95" t="s">
        <v>86</v>
      </c>
      <c r="G95" t="s">
        <v>77</v>
      </c>
      <c r="H95" t="s">
        <v>447</v>
      </c>
      <c r="I95" t="s">
        <v>300</v>
      </c>
      <c r="J95">
        <v>5604</v>
      </c>
      <c r="K95" t="s">
        <v>165</v>
      </c>
      <c r="L95">
        <v>513</v>
      </c>
      <c r="M95">
        <v>56041134750</v>
      </c>
      <c r="N95" t="s">
        <v>673</v>
      </c>
      <c r="O95" t="s">
        <v>449</v>
      </c>
      <c r="P95" t="s">
        <v>674</v>
      </c>
      <c r="Q95" t="s">
        <v>451</v>
      </c>
      <c r="R95">
        <v>2026</v>
      </c>
      <c r="S95">
        <v>16</v>
      </c>
      <c r="T95" t="s">
        <v>81</v>
      </c>
      <c r="U95" t="s">
        <v>377</v>
      </c>
      <c r="V95" t="s">
        <v>452</v>
      </c>
      <c r="W95" t="s">
        <v>86</v>
      </c>
      <c r="X95" t="s">
        <v>87</v>
      </c>
      <c r="Y95" t="s">
        <v>453</v>
      </c>
      <c r="AA95">
        <v>16</v>
      </c>
      <c r="AB95" t="s">
        <v>453</v>
      </c>
      <c r="AE95" t="s">
        <v>523</v>
      </c>
      <c r="AF95" t="s">
        <v>464</v>
      </c>
      <c r="AG95">
        <v>0</v>
      </c>
      <c r="AH95">
        <v>0</v>
      </c>
      <c r="AJ95" t="s">
        <v>646</v>
      </c>
      <c r="AK95" t="s">
        <v>81</v>
      </c>
      <c r="AL95" t="s">
        <v>453</v>
      </c>
      <c r="AO95" t="s">
        <v>377</v>
      </c>
      <c r="AP95" t="s">
        <v>377</v>
      </c>
      <c r="AQ95" t="s">
        <v>459</v>
      </c>
      <c r="AR95" t="s">
        <v>82</v>
      </c>
      <c r="AS95" t="s">
        <v>460</v>
      </c>
    </row>
    <row r="96" spans="1:45">
      <c r="A96">
        <v>140</v>
      </c>
      <c r="B96">
        <v>5010892026</v>
      </c>
      <c r="C96">
        <v>841000281</v>
      </c>
      <c r="D96" t="s">
        <v>301</v>
      </c>
      <c r="E96" t="s">
        <v>87</v>
      </c>
      <c r="F96" t="s">
        <v>86</v>
      </c>
      <c r="G96" t="s">
        <v>77</v>
      </c>
      <c r="H96" t="s">
        <v>447</v>
      </c>
      <c r="I96" t="s">
        <v>300</v>
      </c>
      <c r="J96">
        <v>5604</v>
      </c>
      <c r="K96" t="s">
        <v>165</v>
      </c>
      <c r="L96">
        <v>513</v>
      </c>
      <c r="M96">
        <v>56041134760</v>
      </c>
      <c r="N96" t="s">
        <v>675</v>
      </c>
      <c r="O96" t="s">
        <v>449</v>
      </c>
      <c r="P96" t="s">
        <v>676</v>
      </c>
      <c r="Q96" t="s">
        <v>451</v>
      </c>
      <c r="R96">
        <v>2026</v>
      </c>
      <c r="S96">
        <v>16</v>
      </c>
      <c r="T96" t="s">
        <v>81</v>
      </c>
      <c r="U96" t="s">
        <v>377</v>
      </c>
      <c r="V96" t="s">
        <v>452</v>
      </c>
      <c r="W96" t="s">
        <v>86</v>
      </c>
      <c r="X96" t="s">
        <v>87</v>
      </c>
      <c r="Y96" t="s">
        <v>453</v>
      </c>
      <c r="AA96">
        <v>16</v>
      </c>
      <c r="AB96" t="s">
        <v>453</v>
      </c>
      <c r="AE96" t="s">
        <v>523</v>
      </c>
      <c r="AF96" t="s">
        <v>464</v>
      </c>
      <c r="AG96">
        <v>0</v>
      </c>
      <c r="AH96">
        <v>0</v>
      </c>
      <c r="AJ96" t="s">
        <v>646</v>
      </c>
      <c r="AK96" t="s">
        <v>81</v>
      </c>
      <c r="AL96" t="s">
        <v>453</v>
      </c>
      <c r="AO96" t="s">
        <v>377</v>
      </c>
      <c r="AP96" t="s">
        <v>377</v>
      </c>
      <c r="AQ96" t="s">
        <v>459</v>
      </c>
      <c r="AR96" t="s">
        <v>82</v>
      </c>
      <c r="AS96" t="s">
        <v>460</v>
      </c>
    </row>
    <row r="97" spans="1:46">
      <c r="A97">
        <v>140</v>
      </c>
      <c r="B97">
        <v>5010892026</v>
      </c>
      <c r="C97">
        <v>841000281</v>
      </c>
      <c r="D97" t="s">
        <v>301</v>
      </c>
      <c r="E97" t="s">
        <v>87</v>
      </c>
      <c r="F97" t="s">
        <v>86</v>
      </c>
      <c r="G97" t="s">
        <v>77</v>
      </c>
      <c r="H97" t="s">
        <v>447</v>
      </c>
      <c r="I97" t="s">
        <v>300</v>
      </c>
      <c r="J97">
        <v>5604</v>
      </c>
      <c r="K97" t="s">
        <v>165</v>
      </c>
      <c r="L97">
        <v>513</v>
      </c>
      <c r="M97">
        <v>56041134768</v>
      </c>
      <c r="N97" t="s">
        <v>677</v>
      </c>
      <c r="O97" t="s">
        <v>449</v>
      </c>
      <c r="P97" t="s">
        <v>678</v>
      </c>
      <c r="Q97" t="s">
        <v>451</v>
      </c>
      <c r="R97">
        <v>2026</v>
      </c>
      <c r="S97">
        <v>17</v>
      </c>
      <c r="T97" t="s">
        <v>81</v>
      </c>
      <c r="U97" t="s">
        <v>377</v>
      </c>
      <c r="V97" t="s">
        <v>452</v>
      </c>
      <c r="W97" t="s">
        <v>86</v>
      </c>
      <c r="X97" t="s">
        <v>87</v>
      </c>
      <c r="Y97" t="s">
        <v>453</v>
      </c>
      <c r="AA97">
        <v>17</v>
      </c>
      <c r="AB97" t="s">
        <v>453</v>
      </c>
      <c r="AE97" t="s">
        <v>523</v>
      </c>
      <c r="AF97" t="s">
        <v>464</v>
      </c>
      <c r="AG97">
        <v>0</v>
      </c>
      <c r="AH97">
        <v>0</v>
      </c>
      <c r="AJ97" t="s">
        <v>646</v>
      </c>
      <c r="AK97" t="s">
        <v>81</v>
      </c>
      <c r="AL97" t="s">
        <v>453</v>
      </c>
      <c r="AO97" t="s">
        <v>377</v>
      </c>
      <c r="AP97" t="s">
        <v>377</v>
      </c>
      <c r="AQ97" t="s">
        <v>459</v>
      </c>
      <c r="AR97" t="s">
        <v>82</v>
      </c>
      <c r="AS97" t="s">
        <v>460</v>
      </c>
    </row>
    <row r="98" spans="1:46">
      <c r="A98">
        <v>140</v>
      </c>
      <c r="B98">
        <v>5010892026</v>
      </c>
      <c r="C98">
        <v>841000281</v>
      </c>
      <c r="D98" t="s">
        <v>301</v>
      </c>
      <c r="E98" t="s">
        <v>87</v>
      </c>
      <c r="F98" t="s">
        <v>86</v>
      </c>
      <c r="G98" t="s">
        <v>77</v>
      </c>
      <c r="H98" t="s">
        <v>447</v>
      </c>
      <c r="I98" t="s">
        <v>300</v>
      </c>
      <c r="J98">
        <v>5604</v>
      </c>
      <c r="K98" t="s">
        <v>165</v>
      </c>
      <c r="L98">
        <v>513</v>
      </c>
      <c r="M98">
        <v>56041136596</v>
      </c>
      <c r="N98" t="s">
        <v>679</v>
      </c>
      <c r="O98" t="s">
        <v>449</v>
      </c>
      <c r="P98" t="s">
        <v>680</v>
      </c>
      <c r="Q98" t="s">
        <v>451</v>
      </c>
      <c r="R98">
        <v>2026</v>
      </c>
      <c r="S98">
        <v>37</v>
      </c>
      <c r="T98" t="s">
        <v>81</v>
      </c>
      <c r="U98" t="s">
        <v>377</v>
      </c>
      <c r="V98" t="s">
        <v>452</v>
      </c>
      <c r="W98" t="s">
        <v>86</v>
      </c>
      <c r="X98" t="s">
        <v>87</v>
      </c>
      <c r="Y98" t="s">
        <v>453</v>
      </c>
      <c r="AA98">
        <v>37</v>
      </c>
      <c r="AB98" t="s">
        <v>453</v>
      </c>
      <c r="AE98" t="s">
        <v>523</v>
      </c>
      <c r="AF98" t="s">
        <v>464</v>
      </c>
      <c r="AG98">
        <v>0</v>
      </c>
      <c r="AH98">
        <v>0</v>
      </c>
      <c r="AJ98" t="s">
        <v>646</v>
      </c>
      <c r="AK98" t="s">
        <v>81</v>
      </c>
      <c r="AL98" t="s">
        <v>453</v>
      </c>
      <c r="AO98" t="s">
        <v>377</v>
      </c>
      <c r="AP98" t="s">
        <v>377</v>
      </c>
      <c r="AQ98" t="s">
        <v>459</v>
      </c>
      <c r="AR98" t="s">
        <v>82</v>
      </c>
      <c r="AS98" t="s">
        <v>460</v>
      </c>
    </row>
    <row r="99" spans="1:46">
      <c r="A99">
        <v>140</v>
      </c>
      <c r="B99">
        <v>5010892026</v>
      </c>
      <c r="C99">
        <v>841000281</v>
      </c>
      <c r="D99" t="s">
        <v>301</v>
      </c>
      <c r="E99" t="s">
        <v>120</v>
      </c>
      <c r="F99" t="s">
        <v>118</v>
      </c>
      <c r="G99" t="s">
        <v>77</v>
      </c>
      <c r="H99" t="s">
        <v>447</v>
      </c>
      <c r="I99" t="s">
        <v>300</v>
      </c>
      <c r="J99">
        <v>5604</v>
      </c>
      <c r="K99" t="s">
        <v>165</v>
      </c>
      <c r="L99">
        <v>513</v>
      </c>
      <c r="M99">
        <v>56041140733</v>
      </c>
      <c r="N99" t="s">
        <v>681</v>
      </c>
      <c r="O99" t="s">
        <v>449</v>
      </c>
      <c r="P99" t="s">
        <v>671</v>
      </c>
      <c r="Q99" t="s">
        <v>451</v>
      </c>
      <c r="R99">
        <v>2026</v>
      </c>
      <c r="S99">
        <v>16</v>
      </c>
      <c r="T99" t="s">
        <v>81</v>
      </c>
      <c r="U99" t="s">
        <v>377</v>
      </c>
      <c r="V99" t="s">
        <v>452</v>
      </c>
      <c r="W99" t="s">
        <v>118</v>
      </c>
      <c r="X99" t="s">
        <v>120</v>
      </c>
      <c r="Y99" t="s">
        <v>453</v>
      </c>
      <c r="AA99">
        <v>16</v>
      </c>
      <c r="AB99" t="s">
        <v>453</v>
      </c>
      <c r="AE99" t="s">
        <v>523</v>
      </c>
      <c r="AF99" t="s">
        <v>464</v>
      </c>
      <c r="AG99">
        <v>0</v>
      </c>
      <c r="AH99">
        <v>0</v>
      </c>
      <c r="AJ99" t="s">
        <v>646</v>
      </c>
      <c r="AK99" t="s">
        <v>81</v>
      </c>
      <c r="AL99" t="s">
        <v>453</v>
      </c>
      <c r="AO99" t="s">
        <v>377</v>
      </c>
      <c r="AP99" t="s">
        <v>377</v>
      </c>
      <c r="AQ99" t="s">
        <v>459</v>
      </c>
      <c r="AR99" t="s">
        <v>82</v>
      </c>
      <c r="AS99" t="s">
        <v>460</v>
      </c>
    </row>
    <row r="100" spans="1:46">
      <c r="A100">
        <v>140</v>
      </c>
      <c r="B100">
        <v>5010892026</v>
      </c>
      <c r="C100">
        <v>841000281</v>
      </c>
      <c r="D100" t="s">
        <v>301</v>
      </c>
      <c r="E100" t="s">
        <v>87</v>
      </c>
      <c r="F100" t="s">
        <v>86</v>
      </c>
      <c r="G100" t="s">
        <v>77</v>
      </c>
      <c r="H100" t="s">
        <v>447</v>
      </c>
      <c r="I100" t="s">
        <v>300</v>
      </c>
      <c r="J100">
        <v>5604</v>
      </c>
      <c r="K100" t="s">
        <v>165</v>
      </c>
      <c r="L100">
        <v>513</v>
      </c>
      <c r="M100">
        <v>56041148675</v>
      </c>
      <c r="N100" t="s">
        <v>682</v>
      </c>
      <c r="O100" t="s">
        <v>449</v>
      </c>
      <c r="P100" t="s">
        <v>683</v>
      </c>
      <c r="Q100" t="s">
        <v>451</v>
      </c>
      <c r="R100">
        <v>2026</v>
      </c>
      <c r="S100">
        <v>16</v>
      </c>
      <c r="T100" t="s">
        <v>81</v>
      </c>
      <c r="U100" t="s">
        <v>377</v>
      </c>
      <c r="V100" t="s">
        <v>452</v>
      </c>
      <c r="W100" t="s">
        <v>86</v>
      </c>
      <c r="X100" t="s">
        <v>87</v>
      </c>
      <c r="Y100" t="s">
        <v>453</v>
      </c>
      <c r="AA100">
        <v>16</v>
      </c>
      <c r="AB100" t="s">
        <v>453</v>
      </c>
      <c r="AE100" t="s">
        <v>523</v>
      </c>
      <c r="AF100" t="s">
        <v>464</v>
      </c>
      <c r="AG100">
        <v>0</v>
      </c>
      <c r="AH100">
        <v>0</v>
      </c>
      <c r="AJ100" t="s">
        <v>646</v>
      </c>
      <c r="AK100" t="s">
        <v>81</v>
      </c>
      <c r="AL100" t="s">
        <v>453</v>
      </c>
      <c r="AO100" t="s">
        <v>377</v>
      </c>
      <c r="AP100" t="s">
        <v>377</v>
      </c>
      <c r="AQ100" t="s">
        <v>459</v>
      </c>
      <c r="AR100" t="s">
        <v>82</v>
      </c>
      <c r="AS100" t="s">
        <v>460</v>
      </c>
    </row>
    <row r="101" spans="1:46">
      <c r="A101">
        <v>140</v>
      </c>
      <c r="B101">
        <v>5010892026</v>
      </c>
      <c r="C101">
        <v>841000281</v>
      </c>
      <c r="D101" t="s">
        <v>301</v>
      </c>
      <c r="E101" t="s">
        <v>120</v>
      </c>
      <c r="F101" t="s">
        <v>118</v>
      </c>
      <c r="G101" t="s">
        <v>77</v>
      </c>
      <c r="H101" t="s">
        <v>447</v>
      </c>
      <c r="I101" t="s">
        <v>300</v>
      </c>
      <c r="J101">
        <v>5604</v>
      </c>
      <c r="K101" t="s">
        <v>165</v>
      </c>
      <c r="L101">
        <v>513</v>
      </c>
      <c r="M101">
        <v>56041150581</v>
      </c>
      <c r="N101" t="s">
        <v>684</v>
      </c>
      <c r="O101" t="s">
        <v>449</v>
      </c>
      <c r="P101" t="s">
        <v>685</v>
      </c>
      <c r="Q101" t="s">
        <v>451</v>
      </c>
      <c r="R101">
        <v>2026</v>
      </c>
      <c r="S101">
        <v>16</v>
      </c>
      <c r="T101" t="s">
        <v>81</v>
      </c>
      <c r="U101" t="s">
        <v>377</v>
      </c>
      <c r="V101" t="s">
        <v>452</v>
      </c>
      <c r="W101" t="s">
        <v>118</v>
      </c>
      <c r="X101" t="s">
        <v>120</v>
      </c>
      <c r="Y101" t="s">
        <v>453</v>
      </c>
      <c r="AA101">
        <v>16</v>
      </c>
      <c r="AB101" t="s">
        <v>453</v>
      </c>
      <c r="AE101" t="s">
        <v>523</v>
      </c>
      <c r="AF101" t="s">
        <v>464</v>
      </c>
      <c r="AG101">
        <v>0</v>
      </c>
      <c r="AH101">
        <v>0</v>
      </c>
      <c r="AJ101" t="s">
        <v>646</v>
      </c>
      <c r="AK101" t="s">
        <v>81</v>
      </c>
      <c r="AL101" t="s">
        <v>453</v>
      </c>
      <c r="AO101" t="s">
        <v>377</v>
      </c>
      <c r="AP101" t="s">
        <v>377</v>
      </c>
      <c r="AQ101" t="s">
        <v>459</v>
      </c>
      <c r="AR101" t="s">
        <v>82</v>
      </c>
      <c r="AS101" t="s">
        <v>460</v>
      </c>
    </row>
    <row r="102" spans="1:46">
      <c r="A102">
        <v>140</v>
      </c>
      <c r="B102">
        <v>5010892026</v>
      </c>
      <c r="C102">
        <v>841000281</v>
      </c>
      <c r="D102" t="s">
        <v>301</v>
      </c>
      <c r="E102" t="s">
        <v>120</v>
      </c>
      <c r="F102" t="s">
        <v>118</v>
      </c>
      <c r="G102" t="s">
        <v>77</v>
      </c>
      <c r="H102" t="s">
        <v>447</v>
      </c>
      <c r="I102" t="s">
        <v>300</v>
      </c>
      <c r="J102">
        <v>5604</v>
      </c>
      <c r="K102" t="s">
        <v>165</v>
      </c>
      <c r="L102">
        <v>513</v>
      </c>
      <c r="M102">
        <v>56041150582</v>
      </c>
      <c r="N102" t="s">
        <v>686</v>
      </c>
      <c r="O102" t="s">
        <v>449</v>
      </c>
      <c r="P102" t="s">
        <v>685</v>
      </c>
      <c r="Q102" t="s">
        <v>451</v>
      </c>
      <c r="R102">
        <v>2026</v>
      </c>
      <c r="S102">
        <v>16</v>
      </c>
      <c r="T102" t="s">
        <v>81</v>
      </c>
      <c r="U102" t="s">
        <v>377</v>
      </c>
      <c r="V102" t="s">
        <v>452</v>
      </c>
      <c r="W102" t="s">
        <v>118</v>
      </c>
      <c r="X102" t="s">
        <v>120</v>
      </c>
      <c r="Y102" t="s">
        <v>453</v>
      </c>
      <c r="AA102">
        <v>16</v>
      </c>
      <c r="AB102" t="s">
        <v>453</v>
      </c>
      <c r="AE102" t="s">
        <v>523</v>
      </c>
      <c r="AF102" t="s">
        <v>464</v>
      </c>
      <c r="AG102">
        <v>0</v>
      </c>
      <c r="AH102">
        <v>0</v>
      </c>
      <c r="AJ102" t="s">
        <v>646</v>
      </c>
      <c r="AK102" t="s">
        <v>81</v>
      </c>
      <c r="AL102" t="s">
        <v>453</v>
      </c>
      <c r="AO102" t="s">
        <v>377</v>
      </c>
      <c r="AP102" t="s">
        <v>377</v>
      </c>
      <c r="AQ102" t="s">
        <v>459</v>
      </c>
      <c r="AR102" t="s">
        <v>82</v>
      </c>
      <c r="AS102" t="s">
        <v>460</v>
      </c>
    </row>
    <row r="103" spans="1:46">
      <c r="A103">
        <v>140</v>
      </c>
      <c r="B103">
        <v>5010892026</v>
      </c>
      <c r="C103">
        <v>841000281</v>
      </c>
      <c r="D103" t="s">
        <v>301</v>
      </c>
      <c r="E103" t="s">
        <v>120</v>
      </c>
      <c r="F103" t="s">
        <v>118</v>
      </c>
      <c r="G103" t="s">
        <v>77</v>
      </c>
      <c r="H103" t="s">
        <v>447</v>
      </c>
      <c r="I103" t="s">
        <v>300</v>
      </c>
      <c r="J103">
        <v>5604</v>
      </c>
      <c r="K103" t="s">
        <v>165</v>
      </c>
      <c r="L103">
        <v>513</v>
      </c>
      <c r="M103">
        <v>56041150583</v>
      </c>
      <c r="N103" t="s">
        <v>687</v>
      </c>
      <c r="O103" t="s">
        <v>449</v>
      </c>
      <c r="P103" t="s">
        <v>688</v>
      </c>
      <c r="Q103" t="s">
        <v>451</v>
      </c>
      <c r="R103">
        <v>2026</v>
      </c>
      <c r="S103">
        <v>16</v>
      </c>
      <c r="T103" t="s">
        <v>81</v>
      </c>
      <c r="U103" t="s">
        <v>377</v>
      </c>
      <c r="V103" t="s">
        <v>452</v>
      </c>
      <c r="W103" t="s">
        <v>118</v>
      </c>
      <c r="X103" t="s">
        <v>120</v>
      </c>
      <c r="Y103" t="s">
        <v>453</v>
      </c>
      <c r="AA103">
        <v>16</v>
      </c>
      <c r="AB103" t="s">
        <v>453</v>
      </c>
      <c r="AE103" t="s">
        <v>523</v>
      </c>
      <c r="AF103" t="s">
        <v>464</v>
      </c>
      <c r="AG103">
        <v>0</v>
      </c>
      <c r="AH103">
        <v>0</v>
      </c>
      <c r="AJ103" t="s">
        <v>646</v>
      </c>
      <c r="AK103" t="s">
        <v>81</v>
      </c>
      <c r="AL103" t="s">
        <v>453</v>
      </c>
      <c r="AO103" t="s">
        <v>377</v>
      </c>
      <c r="AP103" t="s">
        <v>377</v>
      </c>
      <c r="AQ103" t="s">
        <v>459</v>
      </c>
      <c r="AR103" t="s">
        <v>82</v>
      </c>
      <c r="AS103" t="s">
        <v>460</v>
      </c>
    </row>
    <row r="104" spans="1:46">
      <c r="A104">
        <v>140</v>
      </c>
      <c r="B104">
        <v>5010892026</v>
      </c>
      <c r="C104">
        <v>841000281</v>
      </c>
      <c r="D104" t="s">
        <v>301</v>
      </c>
      <c r="E104" t="s">
        <v>120</v>
      </c>
      <c r="F104" t="s">
        <v>118</v>
      </c>
      <c r="G104" t="s">
        <v>77</v>
      </c>
      <c r="H104" t="s">
        <v>447</v>
      </c>
      <c r="I104" t="s">
        <v>300</v>
      </c>
      <c r="J104">
        <v>5604</v>
      </c>
      <c r="K104" t="s">
        <v>165</v>
      </c>
      <c r="L104">
        <v>513</v>
      </c>
      <c r="M104">
        <v>56041150585</v>
      </c>
      <c r="N104" t="s">
        <v>689</v>
      </c>
      <c r="O104" t="s">
        <v>449</v>
      </c>
      <c r="P104" t="s">
        <v>690</v>
      </c>
      <c r="Q104" t="s">
        <v>451</v>
      </c>
      <c r="R104">
        <v>2026</v>
      </c>
      <c r="S104">
        <v>16</v>
      </c>
      <c r="T104" t="s">
        <v>81</v>
      </c>
      <c r="U104" t="s">
        <v>377</v>
      </c>
      <c r="V104" t="s">
        <v>452</v>
      </c>
      <c r="W104" t="s">
        <v>118</v>
      </c>
      <c r="X104" t="s">
        <v>120</v>
      </c>
      <c r="Y104" t="s">
        <v>453</v>
      </c>
      <c r="AA104">
        <v>16</v>
      </c>
      <c r="AB104" t="s">
        <v>453</v>
      </c>
      <c r="AE104" t="s">
        <v>523</v>
      </c>
      <c r="AF104" t="s">
        <v>464</v>
      </c>
      <c r="AG104">
        <v>0</v>
      </c>
      <c r="AH104">
        <v>0</v>
      </c>
      <c r="AJ104" t="s">
        <v>646</v>
      </c>
      <c r="AK104" t="s">
        <v>81</v>
      </c>
      <c r="AL104" t="s">
        <v>453</v>
      </c>
      <c r="AO104" t="s">
        <v>377</v>
      </c>
      <c r="AP104" t="s">
        <v>377</v>
      </c>
      <c r="AQ104" t="s">
        <v>459</v>
      </c>
      <c r="AR104" t="s">
        <v>82</v>
      </c>
      <c r="AS104" t="s">
        <v>460</v>
      </c>
    </row>
    <row r="105" spans="1:46">
      <c r="A105">
        <v>140</v>
      </c>
      <c r="B105">
        <v>5010892026</v>
      </c>
      <c r="C105">
        <v>841000281</v>
      </c>
      <c r="D105" t="s">
        <v>301</v>
      </c>
      <c r="E105" t="s">
        <v>120</v>
      </c>
      <c r="F105" t="s">
        <v>118</v>
      </c>
      <c r="G105" t="s">
        <v>77</v>
      </c>
      <c r="H105" t="s">
        <v>447</v>
      </c>
      <c r="I105" t="s">
        <v>300</v>
      </c>
      <c r="J105">
        <v>5604</v>
      </c>
      <c r="K105" t="s">
        <v>165</v>
      </c>
      <c r="L105">
        <v>513</v>
      </c>
      <c r="M105">
        <v>56041150586</v>
      </c>
      <c r="N105" t="s">
        <v>691</v>
      </c>
      <c r="O105" t="s">
        <v>449</v>
      </c>
      <c r="P105" t="s">
        <v>690</v>
      </c>
      <c r="Q105" t="s">
        <v>451</v>
      </c>
      <c r="R105">
        <v>2026</v>
      </c>
      <c r="S105">
        <v>16</v>
      </c>
      <c r="T105" t="s">
        <v>81</v>
      </c>
      <c r="U105" t="s">
        <v>377</v>
      </c>
      <c r="V105" t="s">
        <v>452</v>
      </c>
      <c r="W105" t="s">
        <v>118</v>
      </c>
      <c r="X105" t="s">
        <v>120</v>
      </c>
      <c r="Y105" t="s">
        <v>453</v>
      </c>
      <c r="AA105">
        <v>16</v>
      </c>
      <c r="AB105" t="s">
        <v>453</v>
      </c>
      <c r="AE105" t="s">
        <v>523</v>
      </c>
      <c r="AF105" t="s">
        <v>464</v>
      </c>
      <c r="AG105">
        <v>0</v>
      </c>
      <c r="AH105">
        <v>0</v>
      </c>
      <c r="AJ105" t="s">
        <v>646</v>
      </c>
      <c r="AK105" t="s">
        <v>81</v>
      </c>
      <c r="AL105" t="s">
        <v>453</v>
      </c>
      <c r="AO105" t="s">
        <v>377</v>
      </c>
      <c r="AP105" t="s">
        <v>377</v>
      </c>
      <c r="AQ105" t="s">
        <v>459</v>
      </c>
      <c r="AR105" t="s">
        <v>82</v>
      </c>
      <c r="AS105" t="s">
        <v>460</v>
      </c>
    </row>
    <row r="106" spans="1:46">
      <c r="A106">
        <v>140</v>
      </c>
      <c r="B106">
        <v>5010892026</v>
      </c>
      <c r="C106">
        <v>841000281</v>
      </c>
      <c r="D106" t="s">
        <v>301</v>
      </c>
      <c r="E106" t="s">
        <v>120</v>
      </c>
      <c r="F106" t="s">
        <v>118</v>
      </c>
      <c r="G106" t="s">
        <v>77</v>
      </c>
      <c r="H106" t="s">
        <v>447</v>
      </c>
      <c r="I106" t="s">
        <v>300</v>
      </c>
      <c r="J106">
        <v>5604</v>
      </c>
      <c r="K106" t="s">
        <v>165</v>
      </c>
      <c r="L106">
        <v>513</v>
      </c>
      <c r="M106">
        <v>56041150587</v>
      </c>
      <c r="N106" t="s">
        <v>692</v>
      </c>
      <c r="O106" t="s">
        <v>449</v>
      </c>
      <c r="P106" t="s">
        <v>690</v>
      </c>
      <c r="Q106" t="s">
        <v>451</v>
      </c>
      <c r="R106">
        <v>2026</v>
      </c>
      <c r="S106">
        <v>16</v>
      </c>
      <c r="T106" t="s">
        <v>81</v>
      </c>
      <c r="U106" t="s">
        <v>377</v>
      </c>
      <c r="V106" t="s">
        <v>452</v>
      </c>
      <c r="W106" t="s">
        <v>118</v>
      </c>
      <c r="X106" t="s">
        <v>120</v>
      </c>
      <c r="Y106" t="s">
        <v>453</v>
      </c>
      <c r="AA106">
        <v>16</v>
      </c>
      <c r="AB106" t="s">
        <v>453</v>
      </c>
      <c r="AE106" t="s">
        <v>523</v>
      </c>
      <c r="AF106" t="s">
        <v>464</v>
      </c>
      <c r="AG106">
        <v>0</v>
      </c>
      <c r="AH106">
        <v>0</v>
      </c>
      <c r="AJ106" t="s">
        <v>646</v>
      </c>
      <c r="AK106" t="s">
        <v>81</v>
      </c>
      <c r="AL106" t="s">
        <v>453</v>
      </c>
      <c r="AO106" t="s">
        <v>377</v>
      </c>
      <c r="AP106" t="s">
        <v>377</v>
      </c>
      <c r="AQ106" t="s">
        <v>459</v>
      </c>
      <c r="AR106" t="s">
        <v>82</v>
      </c>
      <c r="AS106" t="s">
        <v>460</v>
      </c>
    </row>
    <row r="107" spans="1:46">
      <c r="A107">
        <v>41</v>
      </c>
      <c r="B107">
        <v>5010732026</v>
      </c>
      <c r="C107">
        <v>901760362</v>
      </c>
      <c r="D107" t="s">
        <v>184</v>
      </c>
      <c r="E107" t="s">
        <v>120</v>
      </c>
      <c r="F107" t="s">
        <v>118</v>
      </c>
      <c r="G107" t="s">
        <v>77</v>
      </c>
      <c r="H107" t="s">
        <v>447</v>
      </c>
      <c r="I107" t="s">
        <v>182</v>
      </c>
      <c r="J107">
        <v>5147</v>
      </c>
      <c r="K107" t="s">
        <v>176</v>
      </c>
      <c r="L107">
        <v>516</v>
      </c>
      <c r="M107">
        <v>51471118946</v>
      </c>
      <c r="N107" t="s">
        <v>693</v>
      </c>
      <c r="O107" t="s">
        <v>449</v>
      </c>
      <c r="P107" t="s">
        <v>694</v>
      </c>
      <c r="Q107" t="s">
        <v>451</v>
      </c>
      <c r="R107">
        <v>2026</v>
      </c>
      <c r="S107">
        <v>16</v>
      </c>
      <c r="T107" t="s">
        <v>81</v>
      </c>
      <c r="U107" t="s">
        <v>377</v>
      </c>
      <c r="V107" t="s">
        <v>452</v>
      </c>
      <c r="W107" t="s">
        <v>118</v>
      </c>
      <c r="X107" t="s">
        <v>120</v>
      </c>
      <c r="Y107" t="s">
        <v>453</v>
      </c>
      <c r="AA107">
        <v>16</v>
      </c>
      <c r="AB107" t="s">
        <v>453</v>
      </c>
      <c r="AE107" t="s">
        <v>456</v>
      </c>
      <c r="AF107" t="s">
        <v>464</v>
      </c>
      <c r="AG107">
        <v>0</v>
      </c>
      <c r="AH107">
        <v>0</v>
      </c>
      <c r="AJ107" t="s">
        <v>695</v>
      </c>
      <c r="AK107" t="s">
        <v>81</v>
      </c>
      <c r="AL107" t="s">
        <v>453</v>
      </c>
      <c r="AO107" t="s">
        <v>377</v>
      </c>
      <c r="AP107" t="s">
        <v>464</v>
      </c>
      <c r="AQ107" t="s">
        <v>696</v>
      </c>
      <c r="AR107" t="s">
        <v>183</v>
      </c>
      <c r="AS107" t="s">
        <v>460</v>
      </c>
      <c r="AT107" t="s">
        <v>697</v>
      </c>
    </row>
    <row r="108" spans="1:46">
      <c r="A108">
        <v>41</v>
      </c>
      <c r="B108">
        <v>5010732026</v>
      </c>
      <c r="C108">
        <v>901760362</v>
      </c>
      <c r="D108" t="s">
        <v>184</v>
      </c>
      <c r="E108" t="s">
        <v>120</v>
      </c>
      <c r="F108" t="s">
        <v>118</v>
      </c>
      <c r="G108" t="s">
        <v>77</v>
      </c>
      <c r="H108" t="s">
        <v>447</v>
      </c>
      <c r="I108" t="s">
        <v>182</v>
      </c>
      <c r="J108">
        <v>5147</v>
      </c>
      <c r="K108" t="s">
        <v>176</v>
      </c>
      <c r="L108">
        <v>516</v>
      </c>
      <c r="M108">
        <v>51471118948</v>
      </c>
      <c r="N108" t="s">
        <v>698</v>
      </c>
      <c r="O108" t="s">
        <v>449</v>
      </c>
      <c r="P108" t="s">
        <v>699</v>
      </c>
      <c r="Q108" t="s">
        <v>451</v>
      </c>
      <c r="R108">
        <v>2026</v>
      </c>
      <c r="S108">
        <v>16</v>
      </c>
      <c r="T108" t="s">
        <v>81</v>
      </c>
      <c r="U108" t="s">
        <v>377</v>
      </c>
      <c r="V108" t="s">
        <v>452</v>
      </c>
      <c r="W108" t="s">
        <v>118</v>
      </c>
      <c r="X108" t="s">
        <v>120</v>
      </c>
      <c r="Y108" t="s">
        <v>453</v>
      </c>
      <c r="AA108">
        <v>16</v>
      </c>
      <c r="AB108" t="s">
        <v>453</v>
      </c>
      <c r="AE108" t="s">
        <v>456</v>
      </c>
      <c r="AF108" t="s">
        <v>464</v>
      </c>
      <c r="AG108">
        <v>0</v>
      </c>
      <c r="AH108">
        <v>0</v>
      </c>
      <c r="AJ108" t="s">
        <v>695</v>
      </c>
      <c r="AK108" t="s">
        <v>81</v>
      </c>
      <c r="AL108" t="s">
        <v>453</v>
      </c>
      <c r="AO108" t="s">
        <v>377</v>
      </c>
      <c r="AP108" t="s">
        <v>464</v>
      </c>
      <c r="AQ108" t="s">
        <v>696</v>
      </c>
      <c r="AR108" t="s">
        <v>183</v>
      </c>
      <c r="AS108" t="s">
        <v>460</v>
      </c>
      <c r="AT108" t="s">
        <v>697</v>
      </c>
    </row>
    <row r="109" spans="1:46">
      <c r="A109">
        <v>41</v>
      </c>
      <c r="B109">
        <v>5010732026</v>
      </c>
      <c r="C109">
        <v>901760362</v>
      </c>
      <c r="D109" t="s">
        <v>184</v>
      </c>
      <c r="E109" t="s">
        <v>120</v>
      </c>
      <c r="F109" t="s">
        <v>118</v>
      </c>
      <c r="G109" t="s">
        <v>77</v>
      </c>
      <c r="H109" t="s">
        <v>447</v>
      </c>
      <c r="I109" t="s">
        <v>182</v>
      </c>
      <c r="J109">
        <v>5147</v>
      </c>
      <c r="K109" t="s">
        <v>176</v>
      </c>
      <c r="L109">
        <v>516</v>
      </c>
      <c r="M109">
        <v>51471118950</v>
      </c>
      <c r="N109" t="s">
        <v>700</v>
      </c>
      <c r="O109" t="s">
        <v>449</v>
      </c>
      <c r="P109" t="s">
        <v>701</v>
      </c>
      <c r="Q109" t="s">
        <v>451</v>
      </c>
      <c r="R109">
        <v>2026</v>
      </c>
      <c r="S109">
        <v>32</v>
      </c>
      <c r="T109" t="s">
        <v>81</v>
      </c>
      <c r="U109" t="s">
        <v>377</v>
      </c>
      <c r="V109" t="s">
        <v>452</v>
      </c>
      <c r="W109" t="s">
        <v>118</v>
      </c>
      <c r="X109" t="s">
        <v>120</v>
      </c>
      <c r="Y109" t="s">
        <v>453</v>
      </c>
      <c r="AA109">
        <v>32</v>
      </c>
      <c r="AB109" t="s">
        <v>453</v>
      </c>
      <c r="AE109" t="s">
        <v>456</v>
      </c>
      <c r="AF109" t="s">
        <v>464</v>
      </c>
      <c r="AG109">
        <v>0</v>
      </c>
      <c r="AH109">
        <v>0</v>
      </c>
      <c r="AJ109" t="s">
        <v>695</v>
      </c>
      <c r="AK109" t="s">
        <v>81</v>
      </c>
      <c r="AL109" t="s">
        <v>453</v>
      </c>
      <c r="AO109" t="s">
        <v>377</v>
      </c>
      <c r="AP109" t="s">
        <v>464</v>
      </c>
      <c r="AQ109" t="s">
        <v>696</v>
      </c>
      <c r="AR109" t="s">
        <v>183</v>
      </c>
      <c r="AS109" t="s">
        <v>460</v>
      </c>
      <c r="AT109" t="s">
        <v>697</v>
      </c>
    </row>
    <row r="110" spans="1:46">
      <c r="A110">
        <v>41</v>
      </c>
      <c r="B110">
        <v>5010732026</v>
      </c>
      <c r="C110">
        <v>901760362</v>
      </c>
      <c r="D110" t="s">
        <v>184</v>
      </c>
      <c r="E110" t="s">
        <v>120</v>
      </c>
      <c r="F110" t="s">
        <v>118</v>
      </c>
      <c r="G110" t="s">
        <v>77</v>
      </c>
      <c r="H110" t="s">
        <v>447</v>
      </c>
      <c r="I110" t="s">
        <v>182</v>
      </c>
      <c r="J110">
        <v>5147</v>
      </c>
      <c r="K110" t="s">
        <v>176</v>
      </c>
      <c r="L110">
        <v>516</v>
      </c>
      <c r="M110">
        <v>51471118951</v>
      </c>
      <c r="N110" t="s">
        <v>702</v>
      </c>
      <c r="O110" t="s">
        <v>449</v>
      </c>
      <c r="P110" t="s">
        <v>703</v>
      </c>
      <c r="Q110" t="s">
        <v>451</v>
      </c>
      <c r="R110">
        <v>2026</v>
      </c>
      <c r="S110">
        <v>16</v>
      </c>
      <c r="T110" t="s">
        <v>81</v>
      </c>
      <c r="U110" t="s">
        <v>377</v>
      </c>
      <c r="V110" t="s">
        <v>452</v>
      </c>
      <c r="W110" t="s">
        <v>118</v>
      </c>
      <c r="X110" t="s">
        <v>120</v>
      </c>
      <c r="Y110" t="s">
        <v>453</v>
      </c>
      <c r="AA110">
        <v>16</v>
      </c>
      <c r="AB110" t="s">
        <v>453</v>
      </c>
      <c r="AE110" t="s">
        <v>456</v>
      </c>
      <c r="AF110" t="s">
        <v>464</v>
      </c>
      <c r="AG110">
        <v>0</v>
      </c>
      <c r="AH110">
        <v>0</v>
      </c>
      <c r="AJ110" t="s">
        <v>695</v>
      </c>
      <c r="AK110" t="s">
        <v>81</v>
      </c>
      <c r="AL110" t="s">
        <v>453</v>
      </c>
      <c r="AO110" t="s">
        <v>377</v>
      </c>
      <c r="AP110" t="s">
        <v>464</v>
      </c>
      <c r="AQ110" t="s">
        <v>696</v>
      </c>
      <c r="AR110" t="s">
        <v>183</v>
      </c>
      <c r="AS110" t="s">
        <v>460</v>
      </c>
      <c r="AT110" t="s">
        <v>697</v>
      </c>
    </row>
    <row r="111" spans="1:46">
      <c r="A111">
        <v>41</v>
      </c>
      <c r="B111">
        <v>5010732026</v>
      </c>
      <c r="C111">
        <v>901760362</v>
      </c>
      <c r="D111" t="s">
        <v>184</v>
      </c>
      <c r="E111" t="s">
        <v>120</v>
      </c>
      <c r="F111" t="s">
        <v>118</v>
      </c>
      <c r="G111" t="s">
        <v>77</v>
      </c>
      <c r="H111" t="s">
        <v>447</v>
      </c>
      <c r="I111" t="s">
        <v>182</v>
      </c>
      <c r="J111">
        <v>5147</v>
      </c>
      <c r="K111" t="s">
        <v>176</v>
      </c>
      <c r="L111">
        <v>516</v>
      </c>
      <c r="M111">
        <v>51471118953</v>
      </c>
      <c r="N111" t="s">
        <v>704</v>
      </c>
      <c r="O111" t="s">
        <v>449</v>
      </c>
      <c r="P111" t="s">
        <v>705</v>
      </c>
      <c r="Q111" t="s">
        <v>451</v>
      </c>
      <c r="R111">
        <v>2026</v>
      </c>
      <c r="S111">
        <v>32</v>
      </c>
      <c r="T111" t="s">
        <v>81</v>
      </c>
      <c r="U111" t="s">
        <v>377</v>
      </c>
      <c r="V111" t="s">
        <v>452</v>
      </c>
      <c r="W111" t="s">
        <v>118</v>
      </c>
      <c r="X111" t="s">
        <v>120</v>
      </c>
      <c r="Y111" t="s">
        <v>453</v>
      </c>
      <c r="AA111">
        <v>32</v>
      </c>
      <c r="AB111" t="s">
        <v>453</v>
      </c>
      <c r="AE111" t="s">
        <v>456</v>
      </c>
      <c r="AF111" t="s">
        <v>464</v>
      </c>
      <c r="AG111">
        <v>0</v>
      </c>
      <c r="AH111">
        <v>0</v>
      </c>
      <c r="AJ111" t="s">
        <v>695</v>
      </c>
      <c r="AK111" t="s">
        <v>81</v>
      </c>
      <c r="AL111" t="s">
        <v>453</v>
      </c>
      <c r="AO111" t="s">
        <v>377</v>
      </c>
      <c r="AP111" t="s">
        <v>464</v>
      </c>
      <c r="AQ111" t="s">
        <v>696</v>
      </c>
      <c r="AR111" t="s">
        <v>183</v>
      </c>
      <c r="AS111" t="s">
        <v>460</v>
      </c>
      <c r="AT111" t="s">
        <v>697</v>
      </c>
    </row>
    <row r="112" spans="1:46">
      <c r="A112">
        <v>41</v>
      </c>
      <c r="B112">
        <v>5010732026</v>
      </c>
      <c r="C112">
        <v>901760362</v>
      </c>
      <c r="D112" t="s">
        <v>184</v>
      </c>
      <c r="E112" t="s">
        <v>120</v>
      </c>
      <c r="F112" t="s">
        <v>118</v>
      </c>
      <c r="G112" t="s">
        <v>77</v>
      </c>
      <c r="H112" t="s">
        <v>447</v>
      </c>
      <c r="I112" t="s">
        <v>182</v>
      </c>
      <c r="J112">
        <v>5147</v>
      </c>
      <c r="K112" t="s">
        <v>176</v>
      </c>
      <c r="L112">
        <v>516</v>
      </c>
      <c r="M112">
        <v>51471118957</v>
      </c>
      <c r="N112" t="s">
        <v>706</v>
      </c>
      <c r="O112" t="s">
        <v>449</v>
      </c>
      <c r="P112" t="s">
        <v>707</v>
      </c>
      <c r="Q112" t="s">
        <v>451</v>
      </c>
      <c r="R112">
        <v>2026</v>
      </c>
      <c r="S112">
        <v>17</v>
      </c>
      <c r="T112" t="s">
        <v>81</v>
      </c>
      <c r="U112" t="s">
        <v>377</v>
      </c>
      <c r="V112" t="s">
        <v>452</v>
      </c>
      <c r="W112" t="s">
        <v>118</v>
      </c>
      <c r="X112" t="s">
        <v>120</v>
      </c>
      <c r="Y112" t="s">
        <v>453</v>
      </c>
      <c r="AA112">
        <v>17</v>
      </c>
      <c r="AB112" t="s">
        <v>453</v>
      </c>
      <c r="AE112" t="s">
        <v>456</v>
      </c>
      <c r="AF112" t="s">
        <v>464</v>
      </c>
      <c r="AG112">
        <v>0</v>
      </c>
      <c r="AH112">
        <v>0</v>
      </c>
      <c r="AJ112" t="s">
        <v>695</v>
      </c>
      <c r="AK112" t="s">
        <v>81</v>
      </c>
      <c r="AL112" t="s">
        <v>453</v>
      </c>
      <c r="AO112" t="s">
        <v>377</v>
      </c>
      <c r="AP112" t="s">
        <v>464</v>
      </c>
      <c r="AQ112" t="s">
        <v>696</v>
      </c>
      <c r="AR112" t="s">
        <v>183</v>
      </c>
      <c r="AS112" t="s">
        <v>460</v>
      </c>
      <c r="AT112" t="s">
        <v>697</v>
      </c>
    </row>
    <row r="113" spans="1:46">
      <c r="A113">
        <v>41</v>
      </c>
      <c r="B113">
        <v>5010732026</v>
      </c>
      <c r="C113">
        <v>901760362</v>
      </c>
      <c r="D113" t="s">
        <v>184</v>
      </c>
      <c r="E113" t="s">
        <v>120</v>
      </c>
      <c r="F113" t="s">
        <v>118</v>
      </c>
      <c r="G113" t="s">
        <v>77</v>
      </c>
      <c r="H113" t="s">
        <v>447</v>
      </c>
      <c r="I113" t="s">
        <v>182</v>
      </c>
      <c r="J113">
        <v>5147</v>
      </c>
      <c r="K113" t="s">
        <v>176</v>
      </c>
      <c r="L113">
        <v>516</v>
      </c>
      <c r="M113">
        <v>51471118958</v>
      </c>
      <c r="N113" t="s">
        <v>708</v>
      </c>
      <c r="O113" t="s">
        <v>449</v>
      </c>
      <c r="P113" t="s">
        <v>709</v>
      </c>
      <c r="Q113" t="s">
        <v>451</v>
      </c>
      <c r="R113">
        <v>2026</v>
      </c>
      <c r="S113">
        <v>16</v>
      </c>
      <c r="T113" t="s">
        <v>81</v>
      </c>
      <c r="U113" t="s">
        <v>377</v>
      </c>
      <c r="V113" t="s">
        <v>452</v>
      </c>
      <c r="W113" t="s">
        <v>118</v>
      </c>
      <c r="X113" t="s">
        <v>120</v>
      </c>
      <c r="Y113" t="s">
        <v>453</v>
      </c>
      <c r="AA113">
        <v>16</v>
      </c>
      <c r="AB113" t="s">
        <v>453</v>
      </c>
      <c r="AE113" t="s">
        <v>456</v>
      </c>
      <c r="AF113" t="s">
        <v>464</v>
      </c>
      <c r="AG113">
        <v>0</v>
      </c>
      <c r="AH113">
        <v>0</v>
      </c>
      <c r="AJ113" t="s">
        <v>695</v>
      </c>
      <c r="AK113" t="s">
        <v>81</v>
      </c>
      <c r="AL113" t="s">
        <v>453</v>
      </c>
      <c r="AO113" t="s">
        <v>377</v>
      </c>
      <c r="AP113" t="s">
        <v>464</v>
      </c>
      <c r="AQ113" t="s">
        <v>696</v>
      </c>
      <c r="AR113" t="s">
        <v>183</v>
      </c>
      <c r="AS113" t="s">
        <v>460</v>
      </c>
      <c r="AT113" t="s">
        <v>697</v>
      </c>
    </row>
    <row r="114" spans="1:46">
      <c r="A114">
        <v>41</v>
      </c>
      <c r="B114">
        <v>5010732026</v>
      </c>
      <c r="C114">
        <v>901760362</v>
      </c>
      <c r="D114" t="s">
        <v>184</v>
      </c>
      <c r="E114" t="s">
        <v>120</v>
      </c>
      <c r="F114" t="s">
        <v>118</v>
      </c>
      <c r="G114" t="s">
        <v>77</v>
      </c>
      <c r="H114" t="s">
        <v>447</v>
      </c>
      <c r="I114" t="s">
        <v>182</v>
      </c>
      <c r="J114">
        <v>5147</v>
      </c>
      <c r="K114" t="s">
        <v>176</v>
      </c>
      <c r="L114">
        <v>516</v>
      </c>
      <c r="M114">
        <v>51471136458</v>
      </c>
      <c r="N114" t="s">
        <v>710</v>
      </c>
      <c r="O114" t="s">
        <v>449</v>
      </c>
      <c r="P114" t="s">
        <v>711</v>
      </c>
      <c r="Q114" t="s">
        <v>451</v>
      </c>
      <c r="R114">
        <v>2026</v>
      </c>
      <c r="S114">
        <v>16</v>
      </c>
      <c r="T114" t="s">
        <v>81</v>
      </c>
      <c r="U114" t="s">
        <v>377</v>
      </c>
      <c r="V114" t="s">
        <v>452</v>
      </c>
      <c r="W114" t="s">
        <v>118</v>
      </c>
      <c r="X114" t="s">
        <v>120</v>
      </c>
      <c r="Y114" t="s">
        <v>453</v>
      </c>
      <c r="AA114">
        <v>16</v>
      </c>
      <c r="AB114" t="s">
        <v>453</v>
      </c>
      <c r="AE114" t="s">
        <v>456</v>
      </c>
      <c r="AF114" t="s">
        <v>464</v>
      </c>
      <c r="AG114">
        <v>0</v>
      </c>
      <c r="AH114">
        <v>0</v>
      </c>
      <c r="AJ114" t="s">
        <v>695</v>
      </c>
      <c r="AK114" t="s">
        <v>81</v>
      </c>
      <c r="AL114" t="s">
        <v>453</v>
      </c>
      <c r="AO114" t="s">
        <v>377</v>
      </c>
      <c r="AP114" t="s">
        <v>464</v>
      </c>
      <c r="AQ114" t="s">
        <v>696</v>
      </c>
      <c r="AR114" t="s">
        <v>183</v>
      </c>
      <c r="AS114" t="s">
        <v>460</v>
      </c>
      <c r="AT114" t="s">
        <v>697</v>
      </c>
    </row>
    <row r="115" spans="1:46">
      <c r="A115">
        <v>41</v>
      </c>
      <c r="B115">
        <v>5010732026</v>
      </c>
      <c r="C115">
        <v>901760362</v>
      </c>
      <c r="D115" t="s">
        <v>184</v>
      </c>
      <c r="E115" t="s">
        <v>120</v>
      </c>
      <c r="F115" t="s">
        <v>118</v>
      </c>
      <c r="G115" t="s">
        <v>77</v>
      </c>
      <c r="H115" t="s">
        <v>447</v>
      </c>
      <c r="I115" t="s">
        <v>182</v>
      </c>
      <c r="J115">
        <v>5147</v>
      </c>
      <c r="K115" t="s">
        <v>176</v>
      </c>
      <c r="L115">
        <v>516</v>
      </c>
      <c r="M115">
        <v>51471136459</v>
      </c>
      <c r="N115" t="s">
        <v>712</v>
      </c>
      <c r="O115" t="s">
        <v>449</v>
      </c>
      <c r="P115" t="s">
        <v>713</v>
      </c>
      <c r="Q115" t="s">
        <v>451</v>
      </c>
      <c r="R115">
        <v>2026</v>
      </c>
      <c r="S115">
        <v>16</v>
      </c>
      <c r="T115" t="s">
        <v>81</v>
      </c>
      <c r="U115" t="s">
        <v>377</v>
      </c>
      <c r="V115" t="s">
        <v>452</v>
      </c>
      <c r="W115" t="s">
        <v>118</v>
      </c>
      <c r="X115" t="s">
        <v>120</v>
      </c>
      <c r="Y115" t="s">
        <v>453</v>
      </c>
      <c r="AA115">
        <v>16</v>
      </c>
      <c r="AB115" t="s">
        <v>453</v>
      </c>
      <c r="AE115" t="s">
        <v>456</v>
      </c>
      <c r="AF115" t="s">
        <v>464</v>
      </c>
      <c r="AG115">
        <v>0</v>
      </c>
      <c r="AH115">
        <v>0</v>
      </c>
      <c r="AJ115" t="s">
        <v>695</v>
      </c>
      <c r="AK115" t="s">
        <v>81</v>
      </c>
      <c r="AL115" t="s">
        <v>453</v>
      </c>
      <c r="AO115" t="s">
        <v>377</v>
      </c>
      <c r="AP115" t="s">
        <v>464</v>
      </c>
      <c r="AQ115" t="s">
        <v>696</v>
      </c>
      <c r="AR115" t="s">
        <v>183</v>
      </c>
      <c r="AS115" t="s">
        <v>460</v>
      </c>
      <c r="AT115" t="s">
        <v>697</v>
      </c>
    </row>
    <row r="116" spans="1:46">
      <c r="A116">
        <v>41</v>
      </c>
      <c r="B116">
        <v>5010732026</v>
      </c>
      <c r="C116">
        <v>901760362</v>
      </c>
      <c r="D116" t="s">
        <v>184</v>
      </c>
      <c r="E116" t="s">
        <v>120</v>
      </c>
      <c r="F116" t="s">
        <v>118</v>
      </c>
      <c r="G116" t="s">
        <v>77</v>
      </c>
      <c r="H116" t="s">
        <v>447</v>
      </c>
      <c r="I116" t="s">
        <v>182</v>
      </c>
      <c r="J116">
        <v>5147</v>
      </c>
      <c r="K116" t="s">
        <v>176</v>
      </c>
      <c r="L116">
        <v>516</v>
      </c>
      <c r="M116">
        <v>51471136461</v>
      </c>
      <c r="N116" t="s">
        <v>714</v>
      </c>
      <c r="O116" t="s">
        <v>449</v>
      </c>
      <c r="P116" t="s">
        <v>715</v>
      </c>
      <c r="Q116" t="s">
        <v>451</v>
      </c>
      <c r="R116">
        <v>2026</v>
      </c>
      <c r="S116">
        <v>32</v>
      </c>
      <c r="T116" t="s">
        <v>81</v>
      </c>
      <c r="U116" t="s">
        <v>377</v>
      </c>
      <c r="V116" t="s">
        <v>452</v>
      </c>
      <c r="W116" t="s">
        <v>118</v>
      </c>
      <c r="X116" t="s">
        <v>120</v>
      </c>
      <c r="Y116" t="s">
        <v>453</v>
      </c>
      <c r="AA116">
        <v>32</v>
      </c>
      <c r="AB116" t="s">
        <v>453</v>
      </c>
      <c r="AE116" t="s">
        <v>456</v>
      </c>
      <c r="AF116" t="s">
        <v>464</v>
      </c>
      <c r="AG116">
        <v>0</v>
      </c>
      <c r="AH116">
        <v>0</v>
      </c>
      <c r="AJ116" t="s">
        <v>695</v>
      </c>
      <c r="AK116" t="s">
        <v>81</v>
      </c>
      <c r="AL116" t="s">
        <v>453</v>
      </c>
      <c r="AO116" t="s">
        <v>377</v>
      </c>
      <c r="AP116" t="s">
        <v>464</v>
      </c>
      <c r="AQ116" t="s">
        <v>696</v>
      </c>
      <c r="AR116" t="s">
        <v>183</v>
      </c>
      <c r="AS116" t="s">
        <v>460</v>
      </c>
      <c r="AT116" t="s">
        <v>697</v>
      </c>
    </row>
    <row r="117" spans="1:46">
      <c r="A117">
        <v>41</v>
      </c>
      <c r="B117">
        <v>5010732026</v>
      </c>
      <c r="C117">
        <v>901760362</v>
      </c>
      <c r="D117" t="s">
        <v>184</v>
      </c>
      <c r="E117" t="s">
        <v>120</v>
      </c>
      <c r="F117" t="s">
        <v>118</v>
      </c>
      <c r="G117" t="s">
        <v>77</v>
      </c>
      <c r="H117" t="s">
        <v>447</v>
      </c>
      <c r="I117" t="s">
        <v>182</v>
      </c>
      <c r="J117">
        <v>5147</v>
      </c>
      <c r="K117" t="s">
        <v>176</v>
      </c>
      <c r="L117">
        <v>516</v>
      </c>
      <c r="M117">
        <v>51471136462</v>
      </c>
      <c r="N117" t="s">
        <v>716</v>
      </c>
      <c r="O117" t="s">
        <v>449</v>
      </c>
      <c r="P117" t="s">
        <v>717</v>
      </c>
      <c r="Q117" t="s">
        <v>451</v>
      </c>
      <c r="R117">
        <v>2026</v>
      </c>
      <c r="S117">
        <v>13</v>
      </c>
      <c r="T117" t="s">
        <v>81</v>
      </c>
      <c r="U117" t="s">
        <v>377</v>
      </c>
      <c r="V117" t="s">
        <v>452</v>
      </c>
      <c r="W117" t="s">
        <v>118</v>
      </c>
      <c r="X117" t="s">
        <v>120</v>
      </c>
      <c r="Y117" t="s">
        <v>453</v>
      </c>
      <c r="AA117">
        <v>13</v>
      </c>
      <c r="AB117" t="s">
        <v>453</v>
      </c>
      <c r="AE117" t="s">
        <v>456</v>
      </c>
      <c r="AF117" t="s">
        <v>464</v>
      </c>
      <c r="AG117">
        <v>0</v>
      </c>
      <c r="AH117">
        <v>0</v>
      </c>
      <c r="AJ117" t="s">
        <v>695</v>
      </c>
      <c r="AK117" t="s">
        <v>81</v>
      </c>
      <c r="AL117" t="s">
        <v>453</v>
      </c>
      <c r="AO117" t="s">
        <v>377</v>
      </c>
      <c r="AP117" t="s">
        <v>464</v>
      </c>
      <c r="AQ117" t="s">
        <v>696</v>
      </c>
      <c r="AR117" t="s">
        <v>183</v>
      </c>
      <c r="AS117" t="s">
        <v>460</v>
      </c>
      <c r="AT117" t="s">
        <v>697</v>
      </c>
    </row>
    <row r="118" spans="1:46">
      <c r="A118">
        <v>41</v>
      </c>
      <c r="B118">
        <v>5010732026</v>
      </c>
      <c r="C118">
        <v>901760362</v>
      </c>
      <c r="D118" t="s">
        <v>184</v>
      </c>
      <c r="E118" t="s">
        <v>120</v>
      </c>
      <c r="F118" t="s">
        <v>118</v>
      </c>
      <c r="G118" t="s">
        <v>77</v>
      </c>
      <c r="H118" t="s">
        <v>447</v>
      </c>
      <c r="I118" t="s">
        <v>182</v>
      </c>
      <c r="J118">
        <v>5147</v>
      </c>
      <c r="K118" t="s">
        <v>176</v>
      </c>
      <c r="L118">
        <v>516</v>
      </c>
      <c r="M118">
        <v>51471136465</v>
      </c>
      <c r="N118" t="s">
        <v>718</v>
      </c>
      <c r="O118" t="s">
        <v>449</v>
      </c>
      <c r="P118" t="s">
        <v>719</v>
      </c>
      <c r="Q118" t="s">
        <v>451</v>
      </c>
      <c r="R118">
        <v>2026</v>
      </c>
      <c r="S118">
        <v>16</v>
      </c>
      <c r="T118" t="s">
        <v>81</v>
      </c>
      <c r="U118" t="s">
        <v>377</v>
      </c>
      <c r="V118" t="s">
        <v>452</v>
      </c>
      <c r="W118" t="s">
        <v>118</v>
      </c>
      <c r="X118" t="s">
        <v>120</v>
      </c>
      <c r="Y118" t="s">
        <v>453</v>
      </c>
      <c r="AA118">
        <v>16</v>
      </c>
      <c r="AB118" t="s">
        <v>453</v>
      </c>
      <c r="AE118" t="s">
        <v>456</v>
      </c>
      <c r="AF118" t="s">
        <v>464</v>
      </c>
      <c r="AG118">
        <v>0</v>
      </c>
      <c r="AH118">
        <v>0</v>
      </c>
      <c r="AJ118" t="s">
        <v>695</v>
      </c>
      <c r="AK118" t="s">
        <v>81</v>
      </c>
      <c r="AL118" t="s">
        <v>453</v>
      </c>
      <c r="AO118" t="s">
        <v>377</v>
      </c>
      <c r="AP118" t="s">
        <v>464</v>
      </c>
      <c r="AQ118" t="s">
        <v>696</v>
      </c>
      <c r="AR118" t="s">
        <v>183</v>
      </c>
      <c r="AS118" t="s">
        <v>460</v>
      </c>
      <c r="AT118" t="s">
        <v>697</v>
      </c>
    </row>
    <row r="119" spans="1:46">
      <c r="A119">
        <v>41</v>
      </c>
      <c r="B119">
        <v>5010732026</v>
      </c>
      <c r="C119">
        <v>901760362</v>
      </c>
      <c r="D119" t="s">
        <v>184</v>
      </c>
      <c r="E119" t="s">
        <v>120</v>
      </c>
      <c r="F119" t="s">
        <v>118</v>
      </c>
      <c r="G119" t="s">
        <v>77</v>
      </c>
      <c r="H119" t="s">
        <v>447</v>
      </c>
      <c r="I119" t="s">
        <v>182</v>
      </c>
      <c r="J119">
        <v>5147</v>
      </c>
      <c r="K119" t="s">
        <v>176</v>
      </c>
      <c r="L119">
        <v>516</v>
      </c>
      <c r="M119">
        <v>51471136467</v>
      </c>
      <c r="N119" t="s">
        <v>720</v>
      </c>
      <c r="O119" t="s">
        <v>449</v>
      </c>
      <c r="P119" t="s">
        <v>721</v>
      </c>
      <c r="Q119" t="s">
        <v>451</v>
      </c>
      <c r="R119">
        <v>2026</v>
      </c>
      <c r="S119">
        <v>16</v>
      </c>
      <c r="T119" t="s">
        <v>81</v>
      </c>
      <c r="U119" t="s">
        <v>377</v>
      </c>
      <c r="V119" t="s">
        <v>452</v>
      </c>
      <c r="W119" t="s">
        <v>118</v>
      </c>
      <c r="X119" t="s">
        <v>120</v>
      </c>
      <c r="Y119" t="s">
        <v>453</v>
      </c>
      <c r="AA119">
        <v>16</v>
      </c>
      <c r="AB119" t="s">
        <v>453</v>
      </c>
      <c r="AE119" t="s">
        <v>456</v>
      </c>
      <c r="AF119" t="s">
        <v>464</v>
      </c>
      <c r="AG119">
        <v>0</v>
      </c>
      <c r="AH119">
        <v>0</v>
      </c>
      <c r="AJ119" t="s">
        <v>695</v>
      </c>
      <c r="AK119" t="s">
        <v>81</v>
      </c>
      <c r="AL119" t="s">
        <v>453</v>
      </c>
      <c r="AO119" t="s">
        <v>377</v>
      </c>
      <c r="AP119" t="s">
        <v>464</v>
      </c>
      <c r="AQ119" t="s">
        <v>696</v>
      </c>
      <c r="AR119" t="s">
        <v>183</v>
      </c>
      <c r="AS119" t="s">
        <v>460</v>
      </c>
      <c r="AT119" t="s">
        <v>697</v>
      </c>
    </row>
    <row r="120" spans="1:46">
      <c r="A120">
        <v>41</v>
      </c>
      <c r="B120">
        <v>5010732026</v>
      </c>
      <c r="C120">
        <v>901760362</v>
      </c>
      <c r="D120" t="s">
        <v>184</v>
      </c>
      <c r="E120" t="s">
        <v>120</v>
      </c>
      <c r="F120" t="s">
        <v>118</v>
      </c>
      <c r="G120" t="s">
        <v>77</v>
      </c>
      <c r="H120" t="s">
        <v>447</v>
      </c>
      <c r="I120" t="s">
        <v>182</v>
      </c>
      <c r="J120">
        <v>5147</v>
      </c>
      <c r="K120" t="s">
        <v>176</v>
      </c>
      <c r="L120">
        <v>516</v>
      </c>
      <c r="M120">
        <v>51471137227</v>
      </c>
      <c r="N120" t="s">
        <v>722</v>
      </c>
      <c r="O120" t="s">
        <v>449</v>
      </c>
      <c r="P120" t="s">
        <v>723</v>
      </c>
      <c r="Q120" t="s">
        <v>451</v>
      </c>
      <c r="R120">
        <v>2026</v>
      </c>
      <c r="S120">
        <v>18</v>
      </c>
      <c r="T120" t="s">
        <v>81</v>
      </c>
      <c r="U120" t="s">
        <v>377</v>
      </c>
      <c r="V120" t="s">
        <v>452</v>
      </c>
      <c r="W120" t="s">
        <v>118</v>
      </c>
      <c r="X120" t="s">
        <v>120</v>
      </c>
      <c r="Y120" t="s">
        <v>453</v>
      </c>
      <c r="AA120">
        <v>18</v>
      </c>
      <c r="AB120" t="s">
        <v>453</v>
      </c>
      <c r="AE120" t="s">
        <v>456</v>
      </c>
      <c r="AF120" t="s">
        <v>464</v>
      </c>
      <c r="AG120">
        <v>0</v>
      </c>
      <c r="AH120">
        <v>0</v>
      </c>
      <c r="AJ120" t="s">
        <v>695</v>
      </c>
      <c r="AK120" t="s">
        <v>81</v>
      </c>
      <c r="AL120" t="s">
        <v>453</v>
      </c>
      <c r="AO120" t="s">
        <v>377</v>
      </c>
      <c r="AP120" t="s">
        <v>464</v>
      </c>
      <c r="AQ120" t="s">
        <v>696</v>
      </c>
      <c r="AR120" t="s">
        <v>183</v>
      </c>
      <c r="AS120" t="s">
        <v>460</v>
      </c>
      <c r="AT120" t="s">
        <v>697</v>
      </c>
    </row>
    <row r="121" spans="1:46">
      <c r="A121">
        <v>41</v>
      </c>
      <c r="B121">
        <v>5010732026</v>
      </c>
      <c r="C121">
        <v>901760362</v>
      </c>
      <c r="D121" t="s">
        <v>184</v>
      </c>
      <c r="E121" t="s">
        <v>120</v>
      </c>
      <c r="F121" t="s">
        <v>118</v>
      </c>
      <c r="G121" t="s">
        <v>77</v>
      </c>
      <c r="H121" t="s">
        <v>447</v>
      </c>
      <c r="I121" t="s">
        <v>182</v>
      </c>
      <c r="J121">
        <v>5147</v>
      </c>
      <c r="K121" t="s">
        <v>176</v>
      </c>
      <c r="L121">
        <v>516</v>
      </c>
      <c r="M121">
        <v>51471137228</v>
      </c>
      <c r="N121" t="s">
        <v>724</v>
      </c>
      <c r="O121" t="s">
        <v>449</v>
      </c>
      <c r="P121" t="s">
        <v>725</v>
      </c>
      <c r="Q121" t="s">
        <v>451</v>
      </c>
      <c r="R121">
        <v>2026</v>
      </c>
      <c r="S121">
        <v>16</v>
      </c>
      <c r="T121" t="s">
        <v>81</v>
      </c>
      <c r="U121" t="s">
        <v>377</v>
      </c>
      <c r="V121" t="s">
        <v>452</v>
      </c>
      <c r="W121" t="s">
        <v>118</v>
      </c>
      <c r="X121" t="s">
        <v>120</v>
      </c>
      <c r="Y121" t="s">
        <v>453</v>
      </c>
      <c r="AA121">
        <v>16</v>
      </c>
      <c r="AB121" t="s">
        <v>453</v>
      </c>
      <c r="AE121" t="s">
        <v>456</v>
      </c>
      <c r="AF121" t="s">
        <v>464</v>
      </c>
      <c r="AG121">
        <v>0</v>
      </c>
      <c r="AH121">
        <v>0</v>
      </c>
      <c r="AJ121" t="s">
        <v>695</v>
      </c>
      <c r="AK121" t="s">
        <v>81</v>
      </c>
      <c r="AL121" t="s">
        <v>453</v>
      </c>
      <c r="AO121" t="s">
        <v>377</v>
      </c>
      <c r="AP121" t="s">
        <v>464</v>
      </c>
      <c r="AQ121" t="s">
        <v>696</v>
      </c>
      <c r="AR121" t="s">
        <v>183</v>
      </c>
      <c r="AS121" t="s">
        <v>460</v>
      </c>
      <c r="AT121" t="s">
        <v>697</v>
      </c>
    </row>
    <row r="122" spans="1:46">
      <c r="A122">
        <v>41</v>
      </c>
      <c r="B122">
        <v>5010732026</v>
      </c>
      <c r="C122">
        <v>901760362</v>
      </c>
      <c r="D122" t="s">
        <v>184</v>
      </c>
      <c r="E122" t="s">
        <v>120</v>
      </c>
      <c r="F122" t="s">
        <v>118</v>
      </c>
      <c r="G122" t="s">
        <v>77</v>
      </c>
      <c r="H122" t="s">
        <v>447</v>
      </c>
      <c r="I122" t="s">
        <v>182</v>
      </c>
      <c r="J122">
        <v>5147</v>
      </c>
      <c r="K122" t="s">
        <v>176</v>
      </c>
      <c r="L122">
        <v>516</v>
      </c>
      <c r="M122">
        <v>51471137230</v>
      </c>
      <c r="N122" t="s">
        <v>726</v>
      </c>
      <c r="O122" t="s">
        <v>449</v>
      </c>
      <c r="P122" t="s">
        <v>727</v>
      </c>
      <c r="Q122" t="s">
        <v>451</v>
      </c>
      <c r="R122">
        <v>2026</v>
      </c>
      <c r="S122">
        <v>16</v>
      </c>
      <c r="T122" t="s">
        <v>81</v>
      </c>
      <c r="U122" t="s">
        <v>377</v>
      </c>
      <c r="V122" t="s">
        <v>452</v>
      </c>
      <c r="W122" t="s">
        <v>118</v>
      </c>
      <c r="X122" t="s">
        <v>120</v>
      </c>
      <c r="Y122" t="s">
        <v>453</v>
      </c>
      <c r="AA122">
        <v>16</v>
      </c>
      <c r="AB122" t="s">
        <v>453</v>
      </c>
      <c r="AE122" t="s">
        <v>456</v>
      </c>
      <c r="AF122" t="s">
        <v>464</v>
      </c>
      <c r="AG122">
        <v>0</v>
      </c>
      <c r="AH122">
        <v>0</v>
      </c>
      <c r="AJ122" t="s">
        <v>695</v>
      </c>
      <c r="AK122" t="s">
        <v>81</v>
      </c>
      <c r="AL122" t="s">
        <v>453</v>
      </c>
      <c r="AO122" t="s">
        <v>377</v>
      </c>
      <c r="AP122" t="s">
        <v>464</v>
      </c>
      <c r="AQ122" t="s">
        <v>696</v>
      </c>
      <c r="AR122" t="s">
        <v>183</v>
      </c>
      <c r="AS122" t="s">
        <v>460</v>
      </c>
      <c r="AT122" t="s">
        <v>697</v>
      </c>
    </row>
    <row r="123" spans="1:46">
      <c r="A123">
        <v>151</v>
      </c>
      <c r="B123">
        <v>5020642025</v>
      </c>
      <c r="C123">
        <v>830508092</v>
      </c>
      <c r="D123" t="s">
        <v>110</v>
      </c>
      <c r="E123" t="s">
        <v>87</v>
      </c>
      <c r="F123" t="s">
        <v>86</v>
      </c>
      <c r="G123" t="s">
        <v>77</v>
      </c>
      <c r="H123" t="s">
        <v>447</v>
      </c>
      <c r="I123" t="s">
        <v>240</v>
      </c>
      <c r="J123">
        <v>5890</v>
      </c>
      <c r="K123" t="s">
        <v>165</v>
      </c>
      <c r="L123">
        <v>513</v>
      </c>
      <c r="M123">
        <v>58901134992</v>
      </c>
      <c r="N123" t="s">
        <v>728</v>
      </c>
      <c r="O123" t="s">
        <v>449</v>
      </c>
      <c r="P123" t="s">
        <v>729</v>
      </c>
      <c r="Q123" t="s">
        <v>451</v>
      </c>
      <c r="R123">
        <v>2026</v>
      </c>
      <c r="S123">
        <v>15</v>
      </c>
      <c r="T123" t="s">
        <v>81</v>
      </c>
      <c r="U123" t="s">
        <v>377</v>
      </c>
      <c r="V123" t="s">
        <v>452</v>
      </c>
      <c r="W123" t="s">
        <v>86</v>
      </c>
      <c r="X123" t="s">
        <v>87</v>
      </c>
      <c r="Y123" t="s">
        <v>453</v>
      </c>
      <c r="AA123">
        <v>15</v>
      </c>
      <c r="AB123" t="s">
        <v>453</v>
      </c>
      <c r="AE123" t="s">
        <v>523</v>
      </c>
      <c r="AF123" t="s">
        <v>464</v>
      </c>
      <c r="AG123">
        <v>0</v>
      </c>
      <c r="AH123">
        <v>1</v>
      </c>
      <c r="AJ123" t="s">
        <v>646</v>
      </c>
      <c r="AK123" t="s">
        <v>81</v>
      </c>
      <c r="AL123" t="s">
        <v>453</v>
      </c>
      <c r="AO123" t="s">
        <v>377</v>
      </c>
      <c r="AP123" t="s">
        <v>377</v>
      </c>
      <c r="AQ123" t="s">
        <v>459</v>
      </c>
      <c r="AR123" t="s">
        <v>82</v>
      </c>
      <c r="AS123" t="s">
        <v>460</v>
      </c>
    </row>
    <row r="124" spans="1:46">
      <c r="A124">
        <v>151</v>
      </c>
      <c r="B124">
        <v>5020642025</v>
      </c>
      <c r="C124">
        <v>830508092</v>
      </c>
      <c r="D124" t="s">
        <v>110</v>
      </c>
      <c r="E124" t="s">
        <v>87</v>
      </c>
      <c r="F124" t="s">
        <v>86</v>
      </c>
      <c r="G124" t="s">
        <v>77</v>
      </c>
      <c r="H124" t="s">
        <v>447</v>
      </c>
      <c r="I124" t="s">
        <v>240</v>
      </c>
      <c r="J124">
        <v>5890</v>
      </c>
      <c r="K124" t="s">
        <v>165</v>
      </c>
      <c r="L124">
        <v>513</v>
      </c>
      <c r="M124">
        <v>58901136053</v>
      </c>
      <c r="N124" t="s">
        <v>730</v>
      </c>
      <c r="O124" t="s">
        <v>449</v>
      </c>
      <c r="P124" t="s">
        <v>731</v>
      </c>
      <c r="Q124" t="s">
        <v>451</v>
      </c>
      <c r="R124">
        <v>2026</v>
      </c>
      <c r="S124">
        <v>14</v>
      </c>
      <c r="T124" t="s">
        <v>81</v>
      </c>
      <c r="U124" t="s">
        <v>377</v>
      </c>
      <c r="V124" t="s">
        <v>452</v>
      </c>
      <c r="W124" t="s">
        <v>86</v>
      </c>
      <c r="X124" t="s">
        <v>87</v>
      </c>
      <c r="Y124" t="s">
        <v>453</v>
      </c>
      <c r="AA124">
        <v>14</v>
      </c>
      <c r="AB124" t="s">
        <v>453</v>
      </c>
      <c r="AE124" t="s">
        <v>523</v>
      </c>
      <c r="AF124" t="s">
        <v>464</v>
      </c>
      <c r="AG124">
        <v>0</v>
      </c>
      <c r="AH124">
        <v>0</v>
      </c>
      <c r="AI124" t="s">
        <v>646</v>
      </c>
      <c r="AJ124" t="s">
        <v>646</v>
      </c>
      <c r="AK124" t="s">
        <v>81</v>
      </c>
      <c r="AL124" t="s">
        <v>453</v>
      </c>
      <c r="AO124" t="s">
        <v>377</v>
      </c>
      <c r="AP124" t="s">
        <v>377</v>
      </c>
      <c r="AQ124" t="s">
        <v>459</v>
      </c>
      <c r="AR124" t="s">
        <v>82</v>
      </c>
      <c r="AS124" t="s">
        <v>460</v>
      </c>
    </row>
    <row r="125" spans="1:46">
      <c r="A125">
        <v>151</v>
      </c>
      <c r="B125">
        <v>5020642025</v>
      </c>
      <c r="C125">
        <v>830508092</v>
      </c>
      <c r="D125" t="s">
        <v>110</v>
      </c>
      <c r="E125" t="s">
        <v>87</v>
      </c>
      <c r="F125" t="s">
        <v>86</v>
      </c>
      <c r="G125" t="s">
        <v>77</v>
      </c>
      <c r="H125" t="s">
        <v>447</v>
      </c>
      <c r="I125" t="s">
        <v>240</v>
      </c>
      <c r="J125">
        <v>5890</v>
      </c>
      <c r="K125" t="s">
        <v>165</v>
      </c>
      <c r="L125">
        <v>513</v>
      </c>
      <c r="M125">
        <v>58901137878</v>
      </c>
      <c r="N125" t="s">
        <v>732</v>
      </c>
      <c r="O125" t="s">
        <v>449</v>
      </c>
      <c r="P125" t="s">
        <v>733</v>
      </c>
      <c r="Q125" t="s">
        <v>451</v>
      </c>
      <c r="R125">
        <v>2026</v>
      </c>
      <c r="S125">
        <v>7</v>
      </c>
      <c r="T125" t="s">
        <v>81</v>
      </c>
      <c r="U125" t="s">
        <v>377</v>
      </c>
      <c r="V125" t="s">
        <v>452</v>
      </c>
      <c r="W125" t="s">
        <v>86</v>
      </c>
      <c r="X125" t="s">
        <v>87</v>
      </c>
      <c r="Y125" t="s">
        <v>453</v>
      </c>
      <c r="AA125">
        <v>7</v>
      </c>
      <c r="AB125" t="s">
        <v>453</v>
      </c>
      <c r="AE125" t="s">
        <v>523</v>
      </c>
      <c r="AF125" t="s">
        <v>464</v>
      </c>
      <c r="AG125">
        <v>0</v>
      </c>
      <c r="AH125">
        <v>1</v>
      </c>
      <c r="AI125" t="s">
        <v>646</v>
      </c>
      <c r="AJ125" t="s">
        <v>646</v>
      </c>
      <c r="AK125" t="s">
        <v>81</v>
      </c>
      <c r="AL125" t="s">
        <v>453</v>
      </c>
      <c r="AO125" t="s">
        <v>377</v>
      </c>
      <c r="AP125" t="s">
        <v>377</v>
      </c>
      <c r="AQ125" t="s">
        <v>459</v>
      </c>
      <c r="AR125" t="s">
        <v>82</v>
      </c>
      <c r="AS125" t="s">
        <v>460</v>
      </c>
    </row>
    <row r="126" spans="1:46">
      <c r="A126">
        <v>151</v>
      </c>
      <c r="B126">
        <v>5020642025</v>
      </c>
      <c r="C126">
        <v>830508092</v>
      </c>
      <c r="D126" t="s">
        <v>110</v>
      </c>
      <c r="E126" t="s">
        <v>87</v>
      </c>
      <c r="F126" t="s">
        <v>86</v>
      </c>
      <c r="G126" t="s">
        <v>77</v>
      </c>
      <c r="H126" t="s">
        <v>447</v>
      </c>
      <c r="I126" t="s">
        <v>240</v>
      </c>
      <c r="J126">
        <v>5890</v>
      </c>
      <c r="K126" t="s">
        <v>165</v>
      </c>
      <c r="L126">
        <v>513</v>
      </c>
      <c r="M126">
        <v>58901138235</v>
      </c>
      <c r="N126" t="s">
        <v>734</v>
      </c>
      <c r="O126" t="s">
        <v>449</v>
      </c>
      <c r="P126" t="s">
        <v>735</v>
      </c>
      <c r="Q126" t="s">
        <v>451</v>
      </c>
      <c r="R126">
        <v>2026</v>
      </c>
      <c r="S126">
        <v>8</v>
      </c>
      <c r="T126" t="s">
        <v>81</v>
      </c>
      <c r="U126" t="s">
        <v>377</v>
      </c>
      <c r="V126" t="s">
        <v>452</v>
      </c>
      <c r="W126" t="s">
        <v>86</v>
      </c>
      <c r="X126" t="s">
        <v>87</v>
      </c>
      <c r="Y126" t="s">
        <v>453</v>
      </c>
      <c r="AA126">
        <v>8</v>
      </c>
      <c r="AB126" t="s">
        <v>453</v>
      </c>
      <c r="AE126" t="s">
        <v>523</v>
      </c>
      <c r="AF126" t="s">
        <v>464</v>
      </c>
      <c r="AG126">
        <v>0</v>
      </c>
      <c r="AH126">
        <v>0</v>
      </c>
      <c r="AI126" t="s">
        <v>646</v>
      </c>
      <c r="AJ126" t="s">
        <v>646</v>
      </c>
      <c r="AK126" t="s">
        <v>81</v>
      </c>
      <c r="AL126" t="s">
        <v>453</v>
      </c>
      <c r="AO126" t="s">
        <v>377</v>
      </c>
      <c r="AP126" t="s">
        <v>377</v>
      </c>
      <c r="AQ126" t="s">
        <v>459</v>
      </c>
      <c r="AR126" t="s">
        <v>82</v>
      </c>
      <c r="AS126" t="s">
        <v>460</v>
      </c>
    </row>
    <row r="127" spans="1:46">
      <c r="A127">
        <v>151</v>
      </c>
      <c r="B127">
        <v>5020642025</v>
      </c>
      <c r="C127">
        <v>830508092</v>
      </c>
      <c r="D127" t="s">
        <v>110</v>
      </c>
      <c r="E127" t="s">
        <v>87</v>
      </c>
      <c r="F127" t="s">
        <v>86</v>
      </c>
      <c r="G127" t="s">
        <v>77</v>
      </c>
      <c r="H127" t="s">
        <v>447</v>
      </c>
      <c r="I127" t="s">
        <v>240</v>
      </c>
      <c r="J127">
        <v>5890</v>
      </c>
      <c r="K127" t="s">
        <v>165</v>
      </c>
      <c r="L127">
        <v>513</v>
      </c>
      <c r="M127">
        <v>58901138241</v>
      </c>
      <c r="N127" t="s">
        <v>736</v>
      </c>
      <c r="O127" t="s">
        <v>449</v>
      </c>
      <c r="P127" t="s">
        <v>737</v>
      </c>
      <c r="Q127" t="s">
        <v>451</v>
      </c>
      <c r="R127">
        <v>2026</v>
      </c>
      <c r="S127">
        <v>7</v>
      </c>
      <c r="T127" t="s">
        <v>81</v>
      </c>
      <c r="U127" t="s">
        <v>377</v>
      </c>
      <c r="V127" t="s">
        <v>452</v>
      </c>
      <c r="W127" t="s">
        <v>86</v>
      </c>
      <c r="X127" t="s">
        <v>87</v>
      </c>
      <c r="Y127" t="s">
        <v>453</v>
      </c>
      <c r="AA127">
        <v>7</v>
      </c>
      <c r="AB127" t="s">
        <v>453</v>
      </c>
      <c r="AE127" t="s">
        <v>523</v>
      </c>
      <c r="AF127" t="s">
        <v>464</v>
      </c>
      <c r="AG127">
        <v>0</v>
      </c>
      <c r="AH127">
        <v>0</v>
      </c>
      <c r="AI127" t="s">
        <v>646</v>
      </c>
      <c r="AJ127" t="s">
        <v>646</v>
      </c>
      <c r="AK127" t="s">
        <v>81</v>
      </c>
      <c r="AL127" t="s">
        <v>453</v>
      </c>
      <c r="AO127" t="s">
        <v>377</v>
      </c>
      <c r="AP127" t="s">
        <v>377</v>
      </c>
      <c r="AQ127" t="s">
        <v>459</v>
      </c>
      <c r="AR127" t="s">
        <v>82</v>
      </c>
      <c r="AS127" t="s">
        <v>460</v>
      </c>
    </row>
    <row r="128" spans="1:46">
      <c r="A128">
        <v>151</v>
      </c>
      <c r="B128">
        <v>5020642025</v>
      </c>
      <c r="C128">
        <v>830508092</v>
      </c>
      <c r="D128" t="s">
        <v>110</v>
      </c>
      <c r="E128" t="s">
        <v>87</v>
      </c>
      <c r="F128" t="s">
        <v>86</v>
      </c>
      <c r="G128" t="s">
        <v>77</v>
      </c>
      <c r="H128" t="s">
        <v>447</v>
      </c>
      <c r="I128" t="s">
        <v>240</v>
      </c>
      <c r="J128">
        <v>5890</v>
      </c>
      <c r="K128" t="s">
        <v>165</v>
      </c>
      <c r="L128">
        <v>513</v>
      </c>
      <c r="M128">
        <v>58901138255</v>
      </c>
      <c r="N128" t="s">
        <v>738</v>
      </c>
      <c r="O128" t="s">
        <v>449</v>
      </c>
      <c r="P128" t="s">
        <v>739</v>
      </c>
      <c r="Q128" t="s">
        <v>451</v>
      </c>
      <c r="R128">
        <v>2026</v>
      </c>
      <c r="S128">
        <v>8</v>
      </c>
      <c r="T128" t="s">
        <v>81</v>
      </c>
      <c r="U128" t="s">
        <v>377</v>
      </c>
      <c r="V128" t="s">
        <v>452</v>
      </c>
      <c r="W128" t="s">
        <v>86</v>
      </c>
      <c r="X128" t="s">
        <v>87</v>
      </c>
      <c r="Y128" t="s">
        <v>453</v>
      </c>
      <c r="AA128">
        <v>8</v>
      </c>
      <c r="AB128" t="s">
        <v>453</v>
      </c>
      <c r="AE128" t="s">
        <v>523</v>
      </c>
      <c r="AF128" t="s">
        <v>464</v>
      </c>
      <c r="AG128">
        <v>0</v>
      </c>
      <c r="AH128">
        <v>0</v>
      </c>
      <c r="AI128" t="s">
        <v>646</v>
      </c>
      <c r="AJ128" t="s">
        <v>646</v>
      </c>
      <c r="AK128" t="s">
        <v>81</v>
      </c>
      <c r="AL128" t="s">
        <v>453</v>
      </c>
      <c r="AO128" t="s">
        <v>377</v>
      </c>
      <c r="AP128" t="s">
        <v>377</v>
      </c>
      <c r="AQ128" t="s">
        <v>459</v>
      </c>
      <c r="AR128" t="s">
        <v>82</v>
      </c>
      <c r="AS128" t="s">
        <v>460</v>
      </c>
    </row>
    <row r="129" spans="1:45">
      <c r="A129">
        <v>151</v>
      </c>
      <c r="B129">
        <v>5020642025</v>
      </c>
      <c r="C129">
        <v>830508092</v>
      </c>
      <c r="D129" t="s">
        <v>110</v>
      </c>
      <c r="E129" t="s">
        <v>87</v>
      </c>
      <c r="F129" t="s">
        <v>86</v>
      </c>
      <c r="G129" t="s">
        <v>77</v>
      </c>
      <c r="H129" t="s">
        <v>447</v>
      </c>
      <c r="I129" t="s">
        <v>240</v>
      </c>
      <c r="J129">
        <v>5890</v>
      </c>
      <c r="K129" t="s">
        <v>165</v>
      </c>
      <c r="L129">
        <v>513</v>
      </c>
      <c r="M129">
        <v>58901148755</v>
      </c>
      <c r="N129" t="s">
        <v>740</v>
      </c>
      <c r="O129" t="s">
        <v>449</v>
      </c>
      <c r="P129" t="s">
        <v>741</v>
      </c>
      <c r="Q129" t="s">
        <v>451</v>
      </c>
      <c r="R129">
        <v>2026</v>
      </c>
      <c r="S129">
        <v>16</v>
      </c>
      <c r="T129" t="s">
        <v>81</v>
      </c>
      <c r="U129" t="s">
        <v>377</v>
      </c>
      <c r="V129" t="s">
        <v>452</v>
      </c>
      <c r="W129" t="s">
        <v>86</v>
      </c>
      <c r="X129" t="s">
        <v>87</v>
      </c>
      <c r="Y129" t="s">
        <v>453</v>
      </c>
      <c r="AA129">
        <v>16</v>
      </c>
      <c r="AB129" t="s">
        <v>453</v>
      </c>
      <c r="AE129" t="s">
        <v>523</v>
      </c>
      <c r="AF129" t="s">
        <v>464</v>
      </c>
      <c r="AG129">
        <v>0</v>
      </c>
      <c r="AH129">
        <v>0</v>
      </c>
      <c r="AJ129" t="s">
        <v>646</v>
      </c>
      <c r="AK129" t="s">
        <v>81</v>
      </c>
      <c r="AL129" t="s">
        <v>453</v>
      </c>
      <c r="AO129" t="s">
        <v>377</v>
      </c>
      <c r="AP129" t="s">
        <v>377</v>
      </c>
      <c r="AQ129" t="s">
        <v>459</v>
      </c>
      <c r="AR129" t="s">
        <v>82</v>
      </c>
      <c r="AS129" t="s">
        <v>460</v>
      </c>
    </row>
    <row r="130" spans="1:45">
      <c r="A130">
        <v>151</v>
      </c>
      <c r="B130">
        <v>5020642025</v>
      </c>
      <c r="C130">
        <v>830508092</v>
      </c>
      <c r="D130" t="s">
        <v>110</v>
      </c>
      <c r="E130" t="s">
        <v>87</v>
      </c>
      <c r="F130" t="s">
        <v>86</v>
      </c>
      <c r="G130" t="s">
        <v>77</v>
      </c>
      <c r="H130" t="s">
        <v>447</v>
      </c>
      <c r="I130" t="s">
        <v>240</v>
      </c>
      <c r="J130">
        <v>5890</v>
      </c>
      <c r="K130" t="s">
        <v>165</v>
      </c>
      <c r="L130">
        <v>513</v>
      </c>
      <c r="M130">
        <v>58901148756</v>
      </c>
      <c r="N130" t="s">
        <v>742</v>
      </c>
      <c r="O130" t="s">
        <v>449</v>
      </c>
      <c r="P130" t="s">
        <v>743</v>
      </c>
      <c r="Q130" t="s">
        <v>451</v>
      </c>
      <c r="R130">
        <v>2026</v>
      </c>
      <c r="S130">
        <v>7</v>
      </c>
      <c r="T130" t="s">
        <v>81</v>
      </c>
      <c r="U130" t="s">
        <v>377</v>
      </c>
      <c r="V130" t="s">
        <v>452</v>
      </c>
      <c r="W130" t="s">
        <v>86</v>
      </c>
      <c r="X130" t="s">
        <v>87</v>
      </c>
      <c r="Y130" t="s">
        <v>453</v>
      </c>
      <c r="AA130">
        <v>7</v>
      </c>
      <c r="AB130" t="s">
        <v>453</v>
      </c>
      <c r="AE130" t="s">
        <v>523</v>
      </c>
      <c r="AF130" t="s">
        <v>464</v>
      </c>
      <c r="AG130">
        <v>0</v>
      </c>
      <c r="AH130">
        <v>0</v>
      </c>
      <c r="AI130" t="s">
        <v>646</v>
      </c>
      <c r="AJ130" t="s">
        <v>646</v>
      </c>
      <c r="AK130" t="s">
        <v>81</v>
      </c>
      <c r="AL130" t="s">
        <v>453</v>
      </c>
      <c r="AO130" t="s">
        <v>377</v>
      </c>
      <c r="AP130" t="s">
        <v>377</v>
      </c>
      <c r="AQ130" t="s">
        <v>459</v>
      </c>
      <c r="AR130" t="s">
        <v>82</v>
      </c>
      <c r="AS130" t="s">
        <v>460</v>
      </c>
    </row>
    <row r="131" spans="1:45">
      <c r="A131">
        <v>151</v>
      </c>
      <c r="B131">
        <v>5020642025</v>
      </c>
      <c r="C131">
        <v>830508092</v>
      </c>
      <c r="D131" t="s">
        <v>110</v>
      </c>
      <c r="E131" t="s">
        <v>87</v>
      </c>
      <c r="F131" t="s">
        <v>86</v>
      </c>
      <c r="G131" t="s">
        <v>77</v>
      </c>
      <c r="H131" t="s">
        <v>447</v>
      </c>
      <c r="I131" t="s">
        <v>240</v>
      </c>
      <c r="J131">
        <v>5890</v>
      </c>
      <c r="K131" t="s">
        <v>165</v>
      </c>
      <c r="L131">
        <v>513</v>
      </c>
      <c r="M131">
        <v>58901148761</v>
      </c>
      <c r="N131" t="s">
        <v>744</v>
      </c>
      <c r="O131" t="s">
        <v>449</v>
      </c>
      <c r="P131" t="s">
        <v>745</v>
      </c>
      <c r="Q131" t="s">
        <v>451</v>
      </c>
      <c r="R131">
        <v>2026</v>
      </c>
      <c r="S131">
        <v>12</v>
      </c>
      <c r="T131" t="s">
        <v>81</v>
      </c>
      <c r="U131" t="s">
        <v>377</v>
      </c>
      <c r="V131" t="s">
        <v>452</v>
      </c>
      <c r="W131" t="s">
        <v>86</v>
      </c>
      <c r="X131" t="s">
        <v>87</v>
      </c>
      <c r="Y131" t="s">
        <v>453</v>
      </c>
      <c r="AA131">
        <v>12</v>
      </c>
      <c r="AB131" t="s">
        <v>453</v>
      </c>
      <c r="AE131" t="s">
        <v>523</v>
      </c>
      <c r="AF131" t="s">
        <v>464</v>
      </c>
      <c r="AG131">
        <v>0</v>
      </c>
      <c r="AH131">
        <v>1</v>
      </c>
      <c r="AI131" t="s">
        <v>646</v>
      </c>
      <c r="AJ131" t="s">
        <v>646</v>
      </c>
      <c r="AK131" t="s">
        <v>81</v>
      </c>
      <c r="AL131" t="s">
        <v>453</v>
      </c>
      <c r="AO131" t="s">
        <v>377</v>
      </c>
      <c r="AP131" t="s">
        <v>377</v>
      </c>
      <c r="AQ131" t="s">
        <v>459</v>
      </c>
      <c r="AR131" t="s">
        <v>82</v>
      </c>
      <c r="AS131" t="s">
        <v>460</v>
      </c>
    </row>
    <row r="132" spans="1:45">
      <c r="A132">
        <v>151</v>
      </c>
      <c r="B132">
        <v>5020642025</v>
      </c>
      <c r="C132">
        <v>830508092</v>
      </c>
      <c r="D132" t="s">
        <v>110</v>
      </c>
      <c r="E132" t="s">
        <v>87</v>
      </c>
      <c r="F132" t="s">
        <v>86</v>
      </c>
      <c r="G132" t="s">
        <v>77</v>
      </c>
      <c r="H132" t="s">
        <v>447</v>
      </c>
      <c r="I132" t="s">
        <v>240</v>
      </c>
      <c r="J132">
        <v>5890</v>
      </c>
      <c r="K132" t="s">
        <v>165</v>
      </c>
      <c r="L132">
        <v>513</v>
      </c>
      <c r="M132">
        <v>58901148776</v>
      </c>
      <c r="N132" t="s">
        <v>746</v>
      </c>
      <c r="O132" t="s">
        <v>449</v>
      </c>
      <c r="P132" t="s">
        <v>747</v>
      </c>
      <c r="Q132" t="s">
        <v>451</v>
      </c>
      <c r="R132">
        <v>2026</v>
      </c>
      <c r="S132">
        <v>14</v>
      </c>
      <c r="T132" t="s">
        <v>81</v>
      </c>
      <c r="U132" t="s">
        <v>377</v>
      </c>
      <c r="V132" t="s">
        <v>452</v>
      </c>
      <c r="W132" t="s">
        <v>86</v>
      </c>
      <c r="X132" t="s">
        <v>87</v>
      </c>
      <c r="Y132" t="s">
        <v>453</v>
      </c>
      <c r="AA132">
        <v>14</v>
      </c>
      <c r="AB132" t="s">
        <v>453</v>
      </c>
      <c r="AE132" t="s">
        <v>523</v>
      </c>
      <c r="AF132" t="s">
        <v>464</v>
      </c>
      <c r="AG132">
        <v>0</v>
      </c>
      <c r="AH132">
        <v>0</v>
      </c>
      <c r="AI132" t="s">
        <v>646</v>
      </c>
      <c r="AJ132" t="s">
        <v>646</v>
      </c>
      <c r="AK132" t="s">
        <v>81</v>
      </c>
      <c r="AL132" t="s">
        <v>453</v>
      </c>
      <c r="AO132" t="s">
        <v>377</v>
      </c>
      <c r="AP132" t="s">
        <v>377</v>
      </c>
      <c r="AQ132" t="s">
        <v>459</v>
      </c>
      <c r="AR132" t="s">
        <v>82</v>
      </c>
      <c r="AS132" t="s">
        <v>460</v>
      </c>
    </row>
    <row r="133" spans="1:45">
      <c r="A133">
        <v>151</v>
      </c>
      <c r="B133">
        <v>5020642025</v>
      </c>
      <c r="C133">
        <v>830508092</v>
      </c>
      <c r="D133" t="s">
        <v>110</v>
      </c>
      <c r="E133" t="s">
        <v>87</v>
      </c>
      <c r="F133" t="s">
        <v>86</v>
      </c>
      <c r="G133" t="s">
        <v>77</v>
      </c>
      <c r="H133" t="s">
        <v>447</v>
      </c>
      <c r="I133" t="s">
        <v>240</v>
      </c>
      <c r="J133">
        <v>5890</v>
      </c>
      <c r="K133" t="s">
        <v>165</v>
      </c>
      <c r="L133">
        <v>513</v>
      </c>
      <c r="M133">
        <v>58901148779</v>
      </c>
      <c r="N133" t="s">
        <v>748</v>
      </c>
      <c r="O133" t="s">
        <v>449</v>
      </c>
      <c r="P133" t="s">
        <v>749</v>
      </c>
      <c r="Q133" t="s">
        <v>451</v>
      </c>
      <c r="R133">
        <v>2026</v>
      </c>
      <c r="S133">
        <v>8</v>
      </c>
      <c r="T133" t="s">
        <v>81</v>
      </c>
      <c r="U133" t="s">
        <v>377</v>
      </c>
      <c r="V133" t="s">
        <v>452</v>
      </c>
      <c r="W133" t="s">
        <v>86</v>
      </c>
      <c r="X133" t="s">
        <v>87</v>
      </c>
      <c r="Y133" t="s">
        <v>453</v>
      </c>
      <c r="AA133">
        <v>8</v>
      </c>
      <c r="AB133" t="s">
        <v>453</v>
      </c>
      <c r="AE133" t="s">
        <v>523</v>
      </c>
      <c r="AF133" t="s">
        <v>464</v>
      </c>
      <c r="AG133">
        <v>0</v>
      </c>
      <c r="AH133">
        <v>0</v>
      </c>
      <c r="AI133" t="s">
        <v>646</v>
      </c>
      <c r="AJ133" t="s">
        <v>646</v>
      </c>
      <c r="AK133" t="s">
        <v>81</v>
      </c>
      <c r="AL133" t="s">
        <v>453</v>
      </c>
      <c r="AO133" t="s">
        <v>377</v>
      </c>
      <c r="AP133" t="s">
        <v>377</v>
      </c>
      <c r="AQ133" t="s">
        <v>459</v>
      </c>
      <c r="AR133" t="s">
        <v>82</v>
      </c>
      <c r="AS133" t="s">
        <v>460</v>
      </c>
    </row>
    <row r="134" spans="1:45">
      <c r="A134">
        <v>151</v>
      </c>
      <c r="B134">
        <v>5020642025</v>
      </c>
      <c r="C134">
        <v>830508092</v>
      </c>
      <c r="D134" t="s">
        <v>110</v>
      </c>
      <c r="E134" t="s">
        <v>87</v>
      </c>
      <c r="F134" t="s">
        <v>86</v>
      </c>
      <c r="G134" t="s">
        <v>77</v>
      </c>
      <c r="H134" t="s">
        <v>447</v>
      </c>
      <c r="I134" t="s">
        <v>240</v>
      </c>
      <c r="J134">
        <v>5890</v>
      </c>
      <c r="K134" t="s">
        <v>165</v>
      </c>
      <c r="L134">
        <v>513</v>
      </c>
      <c r="M134">
        <v>58901148810</v>
      </c>
      <c r="N134" t="s">
        <v>750</v>
      </c>
      <c r="O134" t="s">
        <v>449</v>
      </c>
      <c r="P134" t="s">
        <v>751</v>
      </c>
      <c r="Q134" t="s">
        <v>451</v>
      </c>
      <c r="R134">
        <v>2026</v>
      </c>
      <c r="S134">
        <v>9</v>
      </c>
      <c r="T134" t="s">
        <v>81</v>
      </c>
      <c r="U134" t="s">
        <v>377</v>
      </c>
      <c r="V134" t="s">
        <v>452</v>
      </c>
      <c r="W134" t="s">
        <v>86</v>
      </c>
      <c r="X134" t="s">
        <v>87</v>
      </c>
      <c r="Y134" t="s">
        <v>453</v>
      </c>
      <c r="AA134">
        <v>9</v>
      </c>
      <c r="AB134" t="s">
        <v>453</v>
      </c>
      <c r="AE134" t="s">
        <v>523</v>
      </c>
      <c r="AF134" t="s">
        <v>464</v>
      </c>
      <c r="AG134">
        <v>0</v>
      </c>
      <c r="AH134">
        <v>1</v>
      </c>
      <c r="AI134" t="s">
        <v>646</v>
      </c>
      <c r="AJ134" t="s">
        <v>646</v>
      </c>
      <c r="AK134" t="s">
        <v>81</v>
      </c>
      <c r="AL134" t="s">
        <v>453</v>
      </c>
      <c r="AO134" t="s">
        <v>377</v>
      </c>
      <c r="AP134" t="s">
        <v>377</v>
      </c>
      <c r="AQ134" t="s">
        <v>459</v>
      </c>
      <c r="AR134" t="s">
        <v>82</v>
      </c>
      <c r="AS134" t="s">
        <v>460</v>
      </c>
    </row>
    <row r="135" spans="1:45">
      <c r="A135">
        <v>151</v>
      </c>
      <c r="B135">
        <v>5020642025</v>
      </c>
      <c r="C135">
        <v>830508092</v>
      </c>
      <c r="D135" t="s">
        <v>110</v>
      </c>
      <c r="E135" t="s">
        <v>87</v>
      </c>
      <c r="F135" t="s">
        <v>86</v>
      </c>
      <c r="G135" t="s">
        <v>77</v>
      </c>
      <c r="H135" t="s">
        <v>447</v>
      </c>
      <c r="I135" t="s">
        <v>240</v>
      </c>
      <c r="J135">
        <v>5890</v>
      </c>
      <c r="K135" t="s">
        <v>165</v>
      </c>
      <c r="L135">
        <v>513</v>
      </c>
      <c r="M135">
        <v>58901148811</v>
      </c>
      <c r="N135" t="s">
        <v>752</v>
      </c>
      <c r="O135" t="s">
        <v>449</v>
      </c>
      <c r="P135" t="s">
        <v>753</v>
      </c>
      <c r="Q135" t="s">
        <v>451</v>
      </c>
      <c r="R135">
        <v>2026</v>
      </c>
      <c r="S135">
        <v>14</v>
      </c>
      <c r="T135" t="s">
        <v>81</v>
      </c>
      <c r="U135" t="s">
        <v>377</v>
      </c>
      <c r="V135" t="s">
        <v>452</v>
      </c>
      <c r="W135" t="s">
        <v>86</v>
      </c>
      <c r="X135" t="s">
        <v>87</v>
      </c>
      <c r="Y135" t="s">
        <v>453</v>
      </c>
      <c r="AA135">
        <v>14</v>
      </c>
      <c r="AB135" t="s">
        <v>453</v>
      </c>
      <c r="AE135" t="s">
        <v>523</v>
      </c>
      <c r="AF135" t="s">
        <v>464</v>
      </c>
      <c r="AG135">
        <v>0</v>
      </c>
      <c r="AH135">
        <v>0</v>
      </c>
      <c r="AI135" t="s">
        <v>646</v>
      </c>
      <c r="AJ135" t="s">
        <v>646</v>
      </c>
      <c r="AK135" t="s">
        <v>81</v>
      </c>
      <c r="AL135" t="s">
        <v>453</v>
      </c>
      <c r="AO135" t="s">
        <v>377</v>
      </c>
      <c r="AP135" t="s">
        <v>377</v>
      </c>
      <c r="AQ135" t="s">
        <v>459</v>
      </c>
      <c r="AR135" t="s">
        <v>82</v>
      </c>
      <c r="AS135" t="s">
        <v>460</v>
      </c>
    </row>
    <row r="136" spans="1:45">
      <c r="A136">
        <v>151</v>
      </c>
      <c r="B136">
        <v>5020642025</v>
      </c>
      <c r="C136">
        <v>830508092</v>
      </c>
      <c r="D136" t="s">
        <v>110</v>
      </c>
      <c r="E136" t="s">
        <v>87</v>
      </c>
      <c r="F136" t="s">
        <v>86</v>
      </c>
      <c r="G136" t="s">
        <v>77</v>
      </c>
      <c r="H136" t="s">
        <v>447</v>
      </c>
      <c r="I136" t="s">
        <v>240</v>
      </c>
      <c r="J136">
        <v>5890</v>
      </c>
      <c r="K136" t="s">
        <v>165</v>
      </c>
      <c r="L136">
        <v>513</v>
      </c>
      <c r="M136">
        <v>58901148812</v>
      </c>
      <c r="N136" t="s">
        <v>754</v>
      </c>
      <c r="O136" t="s">
        <v>449</v>
      </c>
      <c r="P136" t="s">
        <v>755</v>
      </c>
      <c r="Q136" t="s">
        <v>451</v>
      </c>
      <c r="R136">
        <v>2026</v>
      </c>
      <c r="S136">
        <v>10</v>
      </c>
      <c r="T136" t="s">
        <v>81</v>
      </c>
      <c r="U136" t="s">
        <v>377</v>
      </c>
      <c r="V136" t="s">
        <v>452</v>
      </c>
      <c r="W136" t="s">
        <v>86</v>
      </c>
      <c r="X136" t="s">
        <v>87</v>
      </c>
      <c r="Y136" t="s">
        <v>453</v>
      </c>
      <c r="AA136">
        <v>10</v>
      </c>
      <c r="AB136" t="s">
        <v>453</v>
      </c>
      <c r="AE136" t="s">
        <v>523</v>
      </c>
      <c r="AF136" t="s">
        <v>464</v>
      </c>
      <c r="AG136">
        <v>0</v>
      </c>
      <c r="AH136">
        <v>0</v>
      </c>
      <c r="AI136" t="s">
        <v>646</v>
      </c>
      <c r="AJ136" t="s">
        <v>646</v>
      </c>
      <c r="AK136" t="s">
        <v>81</v>
      </c>
      <c r="AL136" t="s">
        <v>453</v>
      </c>
      <c r="AO136" t="s">
        <v>377</v>
      </c>
      <c r="AP136" t="s">
        <v>377</v>
      </c>
      <c r="AQ136" t="s">
        <v>459</v>
      </c>
      <c r="AR136" t="s">
        <v>82</v>
      </c>
      <c r="AS136" t="s">
        <v>460</v>
      </c>
    </row>
    <row r="137" spans="1:45">
      <c r="A137">
        <v>151</v>
      </c>
      <c r="B137">
        <v>5020642025</v>
      </c>
      <c r="C137">
        <v>830508092</v>
      </c>
      <c r="D137" t="s">
        <v>110</v>
      </c>
      <c r="E137" t="s">
        <v>87</v>
      </c>
      <c r="F137" t="s">
        <v>86</v>
      </c>
      <c r="G137" t="s">
        <v>77</v>
      </c>
      <c r="H137" t="s">
        <v>447</v>
      </c>
      <c r="I137" t="s">
        <v>240</v>
      </c>
      <c r="J137">
        <v>5890</v>
      </c>
      <c r="K137" t="s">
        <v>165</v>
      </c>
      <c r="L137">
        <v>513</v>
      </c>
      <c r="M137">
        <v>58901152039</v>
      </c>
      <c r="N137" t="s">
        <v>756</v>
      </c>
      <c r="O137" t="s">
        <v>449</v>
      </c>
      <c r="P137" t="s">
        <v>757</v>
      </c>
      <c r="Q137" t="s">
        <v>451</v>
      </c>
      <c r="R137">
        <v>2026</v>
      </c>
      <c r="S137">
        <v>21</v>
      </c>
      <c r="T137" t="s">
        <v>81</v>
      </c>
      <c r="U137" t="s">
        <v>377</v>
      </c>
      <c r="V137" t="s">
        <v>452</v>
      </c>
      <c r="W137" t="s">
        <v>86</v>
      </c>
      <c r="X137" t="s">
        <v>87</v>
      </c>
      <c r="Y137" t="s">
        <v>453</v>
      </c>
      <c r="AA137">
        <v>21</v>
      </c>
      <c r="AB137" t="s">
        <v>453</v>
      </c>
      <c r="AE137" t="s">
        <v>523</v>
      </c>
      <c r="AF137" t="s">
        <v>464</v>
      </c>
      <c r="AG137">
        <v>0</v>
      </c>
      <c r="AH137">
        <v>0</v>
      </c>
      <c r="AI137" t="s">
        <v>646</v>
      </c>
      <c r="AJ137" t="s">
        <v>646</v>
      </c>
      <c r="AK137" t="s">
        <v>81</v>
      </c>
      <c r="AL137" t="s">
        <v>453</v>
      </c>
      <c r="AO137" t="s">
        <v>377</v>
      </c>
      <c r="AP137" t="s">
        <v>377</v>
      </c>
      <c r="AQ137" t="s">
        <v>459</v>
      </c>
      <c r="AR137" t="s">
        <v>82</v>
      </c>
      <c r="AS137" t="s">
        <v>460</v>
      </c>
    </row>
    <row r="138" spans="1:45">
      <c r="A138">
        <v>151</v>
      </c>
      <c r="B138">
        <v>5020642025</v>
      </c>
      <c r="C138">
        <v>830508092</v>
      </c>
      <c r="D138" t="s">
        <v>110</v>
      </c>
      <c r="E138" t="s">
        <v>87</v>
      </c>
      <c r="F138" t="s">
        <v>86</v>
      </c>
      <c r="G138" t="s">
        <v>77</v>
      </c>
      <c r="H138" t="s">
        <v>447</v>
      </c>
      <c r="I138" t="s">
        <v>240</v>
      </c>
      <c r="J138">
        <v>5890</v>
      </c>
      <c r="K138" t="s">
        <v>165</v>
      </c>
      <c r="L138">
        <v>513</v>
      </c>
      <c r="M138">
        <v>58901153191</v>
      </c>
      <c r="N138" t="s">
        <v>758</v>
      </c>
      <c r="O138" t="s">
        <v>449</v>
      </c>
      <c r="P138" t="s">
        <v>759</v>
      </c>
      <c r="Q138" t="s">
        <v>451</v>
      </c>
      <c r="R138">
        <v>2026</v>
      </c>
      <c r="S138">
        <v>16</v>
      </c>
      <c r="T138" t="s">
        <v>81</v>
      </c>
      <c r="U138" t="s">
        <v>377</v>
      </c>
      <c r="V138" t="s">
        <v>452</v>
      </c>
      <c r="W138" t="s">
        <v>86</v>
      </c>
      <c r="X138" t="s">
        <v>87</v>
      </c>
      <c r="Y138" t="s">
        <v>453</v>
      </c>
      <c r="AA138">
        <v>16</v>
      </c>
      <c r="AB138" t="s">
        <v>453</v>
      </c>
      <c r="AE138" t="s">
        <v>523</v>
      </c>
      <c r="AF138" t="s">
        <v>464</v>
      </c>
      <c r="AG138">
        <v>0</v>
      </c>
      <c r="AH138">
        <v>0</v>
      </c>
      <c r="AI138" t="s">
        <v>646</v>
      </c>
      <c r="AJ138" t="s">
        <v>646</v>
      </c>
      <c r="AK138" t="s">
        <v>81</v>
      </c>
      <c r="AL138" t="s">
        <v>453</v>
      </c>
      <c r="AO138" t="s">
        <v>377</v>
      </c>
      <c r="AP138" t="s">
        <v>377</v>
      </c>
      <c r="AQ138" t="s">
        <v>459</v>
      </c>
      <c r="AR138" t="s">
        <v>82</v>
      </c>
      <c r="AS138" t="s">
        <v>460</v>
      </c>
    </row>
    <row r="139" spans="1:45">
      <c r="A139">
        <v>151</v>
      </c>
      <c r="B139">
        <v>5020642025</v>
      </c>
      <c r="C139">
        <v>830508092</v>
      </c>
      <c r="D139" t="s">
        <v>110</v>
      </c>
      <c r="E139" t="s">
        <v>87</v>
      </c>
      <c r="F139" t="s">
        <v>86</v>
      </c>
      <c r="G139" t="s">
        <v>77</v>
      </c>
      <c r="H139" t="s">
        <v>447</v>
      </c>
      <c r="I139" t="s">
        <v>240</v>
      </c>
      <c r="J139">
        <v>5890</v>
      </c>
      <c r="K139" t="s">
        <v>165</v>
      </c>
      <c r="L139">
        <v>513</v>
      </c>
      <c r="M139">
        <v>58901153192</v>
      </c>
      <c r="N139" t="s">
        <v>760</v>
      </c>
      <c r="O139" t="s">
        <v>449</v>
      </c>
      <c r="P139" t="s">
        <v>761</v>
      </c>
      <c r="Q139" t="s">
        <v>451</v>
      </c>
      <c r="R139">
        <v>2026</v>
      </c>
      <c r="S139">
        <v>28</v>
      </c>
      <c r="T139" t="s">
        <v>81</v>
      </c>
      <c r="U139" t="s">
        <v>377</v>
      </c>
      <c r="V139" t="s">
        <v>452</v>
      </c>
      <c r="W139" t="s">
        <v>86</v>
      </c>
      <c r="X139" t="s">
        <v>87</v>
      </c>
      <c r="Y139" t="s">
        <v>453</v>
      </c>
      <c r="AA139">
        <v>28</v>
      </c>
      <c r="AB139" t="s">
        <v>453</v>
      </c>
      <c r="AE139" t="s">
        <v>523</v>
      </c>
      <c r="AF139" t="s">
        <v>464</v>
      </c>
      <c r="AG139">
        <v>0</v>
      </c>
      <c r="AH139">
        <v>0</v>
      </c>
      <c r="AI139" t="s">
        <v>646</v>
      </c>
      <c r="AJ139" t="s">
        <v>646</v>
      </c>
      <c r="AK139" t="s">
        <v>81</v>
      </c>
      <c r="AL139" t="s">
        <v>453</v>
      </c>
      <c r="AO139" t="s">
        <v>377</v>
      </c>
      <c r="AP139" t="s">
        <v>377</v>
      </c>
      <c r="AQ139" t="s">
        <v>459</v>
      </c>
      <c r="AR139" t="s">
        <v>82</v>
      </c>
      <c r="AS139" t="s">
        <v>460</v>
      </c>
    </row>
    <row r="140" spans="1:45">
      <c r="A140">
        <v>151</v>
      </c>
      <c r="B140">
        <v>5020642025</v>
      </c>
      <c r="C140">
        <v>830508092</v>
      </c>
      <c r="D140" t="s">
        <v>110</v>
      </c>
      <c r="E140" t="s">
        <v>87</v>
      </c>
      <c r="F140" t="s">
        <v>86</v>
      </c>
      <c r="G140" t="s">
        <v>77</v>
      </c>
      <c r="H140" t="s">
        <v>447</v>
      </c>
      <c r="I140" t="s">
        <v>240</v>
      </c>
      <c r="J140">
        <v>5890</v>
      </c>
      <c r="K140" t="s">
        <v>165</v>
      </c>
      <c r="L140">
        <v>513</v>
      </c>
      <c r="M140">
        <v>58901153193</v>
      </c>
      <c r="N140" t="s">
        <v>762</v>
      </c>
      <c r="O140" t="s">
        <v>449</v>
      </c>
      <c r="P140" t="s">
        <v>763</v>
      </c>
      <c r="Q140" t="s">
        <v>451</v>
      </c>
      <c r="R140">
        <v>2026</v>
      </c>
      <c r="S140">
        <v>46</v>
      </c>
      <c r="T140" t="s">
        <v>81</v>
      </c>
      <c r="U140" t="s">
        <v>377</v>
      </c>
      <c r="V140" t="s">
        <v>452</v>
      </c>
      <c r="W140" t="s">
        <v>86</v>
      </c>
      <c r="X140" t="s">
        <v>87</v>
      </c>
      <c r="Y140" t="s">
        <v>453</v>
      </c>
      <c r="AA140">
        <v>46</v>
      </c>
      <c r="AB140" t="s">
        <v>453</v>
      </c>
      <c r="AE140" t="s">
        <v>523</v>
      </c>
      <c r="AF140" t="s">
        <v>464</v>
      </c>
      <c r="AG140">
        <v>0</v>
      </c>
      <c r="AH140">
        <v>0</v>
      </c>
      <c r="AI140" t="s">
        <v>646</v>
      </c>
      <c r="AJ140" t="s">
        <v>646</v>
      </c>
      <c r="AK140" t="s">
        <v>81</v>
      </c>
      <c r="AL140" t="s">
        <v>453</v>
      </c>
      <c r="AO140" t="s">
        <v>377</v>
      </c>
      <c r="AP140" t="s">
        <v>377</v>
      </c>
      <c r="AQ140" t="s">
        <v>459</v>
      </c>
      <c r="AR140" t="s">
        <v>82</v>
      </c>
      <c r="AS140" t="s">
        <v>460</v>
      </c>
    </row>
    <row r="141" spans="1:45">
      <c r="A141">
        <v>151</v>
      </c>
      <c r="B141">
        <v>5020642025</v>
      </c>
      <c r="C141">
        <v>830508092</v>
      </c>
      <c r="D141" t="s">
        <v>110</v>
      </c>
      <c r="E141" t="s">
        <v>87</v>
      </c>
      <c r="F141" t="s">
        <v>86</v>
      </c>
      <c r="G141" t="s">
        <v>77</v>
      </c>
      <c r="H141" t="s">
        <v>447</v>
      </c>
      <c r="I141" t="s">
        <v>240</v>
      </c>
      <c r="J141">
        <v>5890</v>
      </c>
      <c r="K141" t="s">
        <v>165</v>
      </c>
      <c r="L141">
        <v>513</v>
      </c>
      <c r="M141">
        <v>58901153194</v>
      </c>
      <c r="N141" t="s">
        <v>764</v>
      </c>
      <c r="O141" t="s">
        <v>449</v>
      </c>
      <c r="P141" t="s">
        <v>765</v>
      </c>
      <c r="Q141" t="s">
        <v>451</v>
      </c>
      <c r="R141">
        <v>2026</v>
      </c>
      <c r="S141">
        <v>11</v>
      </c>
      <c r="T141" t="s">
        <v>81</v>
      </c>
      <c r="U141" t="s">
        <v>377</v>
      </c>
      <c r="V141" t="s">
        <v>452</v>
      </c>
      <c r="W141" t="s">
        <v>86</v>
      </c>
      <c r="X141" t="s">
        <v>87</v>
      </c>
      <c r="Y141" t="s">
        <v>453</v>
      </c>
      <c r="AA141">
        <v>11</v>
      </c>
      <c r="AB141" t="s">
        <v>453</v>
      </c>
      <c r="AE141" t="s">
        <v>523</v>
      </c>
      <c r="AF141" t="s">
        <v>464</v>
      </c>
      <c r="AG141">
        <v>0</v>
      </c>
      <c r="AH141">
        <v>0</v>
      </c>
      <c r="AI141" t="s">
        <v>646</v>
      </c>
      <c r="AJ141" t="s">
        <v>646</v>
      </c>
      <c r="AK141" t="s">
        <v>81</v>
      </c>
      <c r="AL141" t="s">
        <v>453</v>
      </c>
      <c r="AO141" t="s">
        <v>377</v>
      </c>
      <c r="AP141" t="s">
        <v>377</v>
      </c>
      <c r="AQ141" t="s">
        <v>459</v>
      </c>
      <c r="AR141" t="s">
        <v>82</v>
      </c>
      <c r="AS141" t="s">
        <v>460</v>
      </c>
    </row>
    <row r="142" spans="1:45">
      <c r="A142">
        <v>151</v>
      </c>
      <c r="B142">
        <v>5020642025</v>
      </c>
      <c r="C142">
        <v>830508092</v>
      </c>
      <c r="D142" t="s">
        <v>110</v>
      </c>
      <c r="E142" t="s">
        <v>87</v>
      </c>
      <c r="F142" t="s">
        <v>86</v>
      </c>
      <c r="G142" t="s">
        <v>77</v>
      </c>
      <c r="H142" t="s">
        <v>447</v>
      </c>
      <c r="I142" t="s">
        <v>240</v>
      </c>
      <c r="J142">
        <v>5890</v>
      </c>
      <c r="K142" t="s">
        <v>165</v>
      </c>
      <c r="L142">
        <v>513</v>
      </c>
      <c r="M142">
        <v>58901153402</v>
      </c>
      <c r="N142" t="s">
        <v>766</v>
      </c>
      <c r="O142" t="s">
        <v>449</v>
      </c>
      <c r="P142" t="s">
        <v>767</v>
      </c>
      <c r="Q142" t="s">
        <v>451</v>
      </c>
      <c r="R142">
        <v>2026</v>
      </c>
      <c r="S142">
        <v>11</v>
      </c>
      <c r="T142" t="s">
        <v>81</v>
      </c>
      <c r="U142" t="s">
        <v>377</v>
      </c>
      <c r="V142" t="s">
        <v>452</v>
      </c>
      <c r="W142" t="s">
        <v>86</v>
      </c>
      <c r="X142" t="s">
        <v>87</v>
      </c>
      <c r="Y142" t="s">
        <v>453</v>
      </c>
      <c r="AA142">
        <v>11</v>
      </c>
      <c r="AB142" t="s">
        <v>453</v>
      </c>
      <c r="AE142" t="s">
        <v>523</v>
      </c>
      <c r="AF142" t="s">
        <v>464</v>
      </c>
      <c r="AG142">
        <v>0</v>
      </c>
      <c r="AH142">
        <v>0</v>
      </c>
      <c r="AI142" t="s">
        <v>646</v>
      </c>
      <c r="AJ142" t="s">
        <v>646</v>
      </c>
      <c r="AK142" t="s">
        <v>81</v>
      </c>
      <c r="AL142" t="s">
        <v>453</v>
      </c>
      <c r="AO142" t="s">
        <v>377</v>
      </c>
      <c r="AP142" t="s">
        <v>377</v>
      </c>
      <c r="AQ142" t="s">
        <v>459</v>
      </c>
      <c r="AR142" t="s">
        <v>82</v>
      </c>
      <c r="AS142" t="s">
        <v>460</v>
      </c>
    </row>
    <row r="143" spans="1:45">
      <c r="A143">
        <v>151</v>
      </c>
      <c r="B143">
        <v>5020642025</v>
      </c>
      <c r="C143">
        <v>830508092</v>
      </c>
      <c r="D143" t="s">
        <v>110</v>
      </c>
      <c r="E143" t="s">
        <v>87</v>
      </c>
      <c r="F143" t="s">
        <v>86</v>
      </c>
      <c r="G143" t="s">
        <v>77</v>
      </c>
      <c r="H143" t="s">
        <v>447</v>
      </c>
      <c r="I143" t="s">
        <v>240</v>
      </c>
      <c r="J143">
        <v>5890</v>
      </c>
      <c r="K143" t="s">
        <v>165</v>
      </c>
      <c r="L143">
        <v>513</v>
      </c>
      <c r="M143">
        <v>58901153405</v>
      </c>
      <c r="N143" t="s">
        <v>768</v>
      </c>
      <c r="O143" t="s">
        <v>449</v>
      </c>
      <c r="P143" t="s">
        <v>769</v>
      </c>
      <c r="Q143" t="s">
        <v>451</v>
      </c>
      <c r="R143">
        <v>2026</v>
      </c>
      <c r="S143">
        <v>13</v>
      </c>
      <c r="T143" t="s">
        <v>81</v>
      </c>
      <c r="U143" t="s">
        <v>377</v>
      </c>
      <c r="V143" t="s">
        <v>452</v>
      </c>
      <c r="W143" t="s">
        <v>86</v>
      </c>
      <c r="X143" t="s">
        <v>87</v>
      </c>
      <c r="Y143" t="s">
        <v>453</v>
      </c>
      <c r="AA143">
        <v>13</v>
      </c>
      <c r="AB143" t="s">
        <v>453</v>
      </c>
      <c r="AE143" t="s">
        <v>523</v>
      </c>
      <c r="AF143" t="s">
        <v>464</v>
      </c>
      <c r="AG143">
        <v>0</v>
      </c>
      <c r="AH143">
        <v>0</v>
      </c>
      <c r="AI143" t="s">
        <v>646</v>
      </c>
      <c r="AJ143" t="s">
        <v>646</v>
      </c>
      <c r="AK143" t="s">
        <v>81</v>
      </c>
      <c r="AL143" t="s">
        <v>453</v>
      </c>
      <c r="AO143" t="s">
        <v>377</v>
      </c>
      <c r="AP143" t="s">
        <v>377</v>
      </c>
      <c r="AQ143" t="s">
        <v>459</v>
      </c>
      <c r="AR143" t="s">
        <v>82</v>
      </c>
      <c r="AS143" t="s">
        <v>460</v>
      </c>
    </row>
    <row r="144" spans="1:45">
      <c r="A144">
        <v>151</v>
      </c>
      <c r="B144">
        <v>5020642025</v>
      </c>
      <c r="C144">
        <v>830508092</v>
      </c>
      <c r="D144" t="s">
        <v>110</v>
      </c>
      <c r="E144" t="s">
        <v>87</v>
      </c>
      <c r="F144" t="s">
        <v>86</v>
      </c>
      <c r="G144" t="s">
        <v>77</v>
      </c>
      <c r="H144" t="s">
        <v>447</v>
      </c>
      <c r="I144" t="s">
        <v>240</v>
      </c>
      <c r="J144">
        <v>5890</v>
      </c>
      <c r="K144" t="s">
        <v>165</v>
      </c>
      <c r="L144">
        <v>513</v>
      </c>
      <c r="M144">
        <v>58901153406</v>
      </c>
      <c r="N144" t="s">
        <v>770</v>
      </c>
      <c r="O144" t="s">
        <v>449</v>
      </c>
      <c r="P144" t="s">
        <v>771</v>
      </c>
      <c r="Q144" t="s">
        <v>451</v>
      </c>
      <c r="R144">
        <v>2026</v>
      </c>
      <c r="S144">
        <v>12</v>
      </c>
      <c r="T144" t="s">
        <v>81</v>
      </c>
      <c r="U144" t="s">
        <v>377</v>
      </c>
      <c r="V144" t="s">
        <v>452</v>
      </c>
      <c r="W144" t="s">
        <v>86</v>
      </c>
      <c r="X144" t="s">
        <v>87</v>
      </c>
      <c r="Y144" t="s">
        <v>453</v>
      </c>
      <c r="AA144">
        <v>12</v>
      </c>
      <c r="AB144" t="s">
        <v>453</v>
      </c>
      <c r="AE144" t="s">
        <v>523</v>
      </c>
      <c r="AF144" t="s">
        <v>464</v>
      </c>
      <c r="AG144">
        <v>0</v>
      </c>
      <c r="AH144">
        <v>0</v>
      </c>
      <c r="AI144" t="s">
        <v>646</v>
      </c>
      <c r="AJ144" t="s">
        <v>646</v>
      </c>
      <c r="AK144" t="s">
        <v>81</v>
      </c>
      <c r="AL144" t="s">
        <v>453</v>
      </c>
      <c r="AO144" t="s">
        <v>377</v>
      </c>
      <c r="AP144" t="s">
        <v>377</v>
      </c>
      <c r="AQ144" t="s">
        <v>459</v>
      </c>
      <c r="AR144" t="s">
        <v>82</v>
      </c>
      <c r="AS144" t="s">
        <v>460</v>
      </c>
    </row>
    <row r="145" spans="1:45">
      <c r="A145">
        <v>151</v>
      </c>
      <c r="B145">
        <v>5020642025</v>
      </c>
      <c r="C145">
        <v>830508092</v>
      </c>
      <c r="D145" t="s">
        <v>110</v>
      </c>
      <c r="E145" t="s">
        <v>87</v>
      </c>
      <c r="F145" t="s">
        <v>86</v>
      </c>
      <c r="G145" t="s">
        <v>77</v>
      </c>
      <c r="H145" t="s">
        <v>447</v>
      </c>
      <c r="I145" t="s">
        <v>240</v>
      </c>
      <c r="J145">
        <v>5890</v>
      </c>
      <c r="K145" t="s">
        <v>165</v>
      </c>
      <c r="L145">
        <v>513</v>
      </c>
      <c r="M145">
        <v>58901153409</v>
      </c>
      <c r="N145" t="s">
        <v>772</v>
      </c>
      <c r="O145" t="s">
        <v>449</v>
      </c>
      <c r="P145" t="s">
        <v>773</v>
      </c>
      <c r="Q145" t="s">
        <v>451</v>
      </c>
      <c r="R145">
        <v>2026</v>
      </c>
      <c r="S145">
        <v>26</v>
      </c>
      <c r="T145" t="s">
        <v>81</v>
      </c>
      <c r="U145" t="s">
        <v>377</v>
      </c>
      <c r="V145" t="s">
        <v>452</v>
      </c>
      <c r="W145" t="s">
        <v>86</v>
      </c>
      <c r="X145" t="s">
        <v>87</v>
      </c>
      <c r="Y145" t="s">
        <v>453</v>
      </c>
      <c r="AA145">
        <v>26</v>
      </c>
      <c r="AB145" t="s">
        <v>453</v>
      </c>
      <c r="AE145" t="s">
        <v>523</v>
      </c>
      <c r="AF145" t="s">
        <v>464</v>
      </c>
      <c r="AG145">
        <v>0</v>
      </c>
      <c r="AH145">
        <v>0</v>
      </c>
      <c r="AI145" t="s">
        <v>646</v>
      </c>
      <c r="AJ145" t="s">
        <v>646</v>
      </c>
      <c r="AK145" t="s">
        <v>81</v>
      </c>
      <c r="AL145" t="s">
        <v>453</v>
      </c>
      <c r="AO145" t="s">
        <v>377</v>
      </c>
      <c r="AP145" t="s">
        <v>377</v>
      </c>
      <c r="AQ145" t="s">
        <v>459</v>
      </c>
      <c r="AR145" t="s">
        <v>82</v>
      </c>
      <c r="AS145" t="s">
        <v>460</v>
      </c>
    </row>
    <row r="146" spans="1:45">
      <c r="A146">
        <v>128</v>
      </c>
      <c r="B146">
        <v>5010762026</v>
      </c>
      <c r="C146">
        <v>901224689</v>
      </c>
      <c r="D146" t="s">
        <v>292</v>
      </c>
      <c r="E146" t="s">
        <v>120</v>
      </c>
      <c r="F146" t="s">
        <v>118</v>
      </c>
      <c r="G146" t="s">
        <v>77</v>
      </c>
      <c r="H146" t="s">
        <v>447</v>
      </c>
      <c r="I146" t="s">
        <v>214</v>
      </c>
      <c r="J146">
        <v>5480</v>
      </c>
      <c r="K146" t="s">
        <v>176</v>
      </c>
      <c r="L146">
        <v>516</v>
      </c>
      <c r="M146">
        <v>54801119785</v>
      </c>
      <c r="N146" t="s">
        <v>774</v>
      </c>
      <c r="O146" t="s">
        <v>449</v>
      </c>
      <c r="P146" t="s">
        <v>775</v>
      </c>
      <c r="Q146" t="s">
        <v>451</v>
      </c>
      <c r="R146">
        <v>2026</v>
      </c>
      <c r="S146">
        <v>12</v>
      </c>
      <c r="T146" t="s">
        <v>81</v>
      </c>
      <c r="U146" t="s">
        <v>377</v>
      </c>
      <c r="V146" t="s">
        <v>452</v>
      </c>
      <c r="W146" t="s">
        <v>118</v>
      </c>
      <c r="X146" t="s">
        <v>120</v>
      </c>
      <c r="Y146" t="s">
        <v>453</v>
      </c>
      <c r="AA146">
        <v>12</v>
      </c>
      <c r="AB146" t="s">
        <v>453</v>
      </c>
      <c r="AE146" t="s">
        <v>456</v>
      </c>
      <c r="AF146" t="s">
        <v>377</v>
      </c>
      <c r="AG146">
        <v>0</v>
      </c>
      <c r="AH146">
        <v>0</v>
      </c>
      <c r="AI146" t="s">
        <v>776</v>
      </c>
      <c r="AJ146" t="s">
        <v>777</v>
      </c>
      <c r="AK146" t="s">
        <v>81</v>
      </c>
      <c r="AL146" t="s">
        <v>453</v>
      </c>
      <c r="AO146" t="s">
        <v>377</v>
      </c>
      <c r="AP146" t="s">
        <v>377</v>
      </c>
      <c r="AQ146" t="s">
        <v>459</v>
      </c>
      <c r="AR146" t="s">
        <v>82</v>
      </c>
      <c r="AS146" t="s">
        <v>460</v>
      </c>
    </row>
    <row r="147" spans="1:45">
      <c r="A147">
        <v>128</v>
      </c>
      <c r="B147">
        <v>5010762026</v>
      </c>
      <c r="C147">
        <v>901224689</v>
      </c>
      <c r="D147" t="s">
        <v>292</v>
      </c>
      <c r="E147" t="s">
        <v>120</v>
      </c>
      <c r="F147" t="s">
        <v>118</v>
      </c>
      <c r="G147" t="s">
        <v>77</v>
      </c>
      <c r="H147" t="s">
        <v>447</v>
      </c>
      <c r="I147" t="s">
        <v>214</v>
      </c>
      <c r="J147">
        <v>5480</v>
      </c>
      <c r="K147" t="s">
        <v>176</v>
      </c>
      <c r="L147">
        <v>516</v>
      </c>
      <c r="M147">
        <v>54801119789</v>
      </c>
      <c r="N147" t="s">
        <v>778</v>
      </c>
      <c r="O147" t="s">
        <v>449</v>
      </c>
      <c r="P147" t="s">
        <v>779</v>
      </c>
      <c r="Q147" t="s">
        <v>451</v>
      </c>
      <c r="R147">
        <v>2026</v>
      </c>
      <c r="S147">
        <v>14</v>
      </c>
      <c r="T147" t="s">
        <v>81</v>
      </c>
      <c r="U147" t="s">
        <v>377</v>
      </c>
      <c r="V147" t="s">
        <v>452</v>
      </c>
      <c r="W147" t="s">
        <v>118</v>
      </c>
      <c r="X147" t="s">
        <v>120</v>
      </c>
      <c r="Y147" t="s">
        <v>453</v>
      </c>
      <c r="AA147">
        <v>14</v>
      </c>
      <c r="AB147" t="s">
        <v>453</v>
      </c>
      <c r="AE147" t="s">
        <v>456</v>
      </c>
      <c r="AF147" t="s">
        <v>377</v>
      </c>
      <c r="AG147">
        <v>0</v>
      </c>
      <c r="AH147">
        <v>0</v>
      </c>
      <c r="AI147" t="s">
        <v>776</v>
      </c>
      <c r="AJ147" t="s">
        <v>777</v>
      </c>
      <c r="AK147" t="s">
        <v>81</v>
      </c>
      <c r="AL147" t="s">
        <v>453</v>
      </c>
      <c r="AO147" t="s">
        <v>377</v>
      </c>
      <c r="AP147" t="s">
        <v>377</v>
      </c>
      <c r="AQ147" t="s">
        <v>459</v>
      </c>
      <c r="AR147" t="s">
        <v>82</v>
      </c>
      <c r="AS147" t="s">
        <v>460</v>
      </c>
    </row>
    <row r="148" spans="1:45">
      <c r="A148">
        <v>128</v>
      </c>
      <c r="B148">
        <v>5010762026</v>
      </c>
      <c r="C148">
        <v>901224689</v>
      </c>
      <c r="D148" t="s">
        <v>292</v>
      </c>
      <c r="E148" t="s">
        <v>120</v>
      </c>
      <c r="F148" t="s">
        <v>118</v>
      </c>
      <c r="G148" t="s">
        <v>77</v>
      </c>
      <c r="H148" t="s">
        <v>447</v>
      </c>
      <c r="I148" t="s">
        <v>214</v>
      </c>
      <c r="J148">
        <v>5480</v>
      </c>
      <c r="K148" t="s">
        <v>176</v>
      </c>
      <c r="L148">
        <v>516</v>
      </c>
      <c r="M148">
        <v>54801119791</v>
      </c>
      <c r="N148" t="s">
        <v>780</v>
      </c>
      <c r="O148" t="s">
        <v>449</v>
      </c>
      <c r="P148" t="s">
        <v>781</v>
      </c>
      <c r="Q148" t="s">
        <v>451</v>
      </c>
      <c r="R148">
        <v>2026</v>
      </c>
      <c r="S148">
        <v>9</v>
      </c>
      <c r="T148" t="s">
        <v>81</v>
      </c>
      <c r="U148" t="s">
        <v>377</v>
      </c>
      <c r="V148" t="s">
        <v>452</v>
      </c>
      <c r="W148" t="s">
        <v>118</v>
      </c>
      <c r="X148" t="s">
        <v>120</v>
      </c>
      <c r="Y148" t="s">
        <v>453</v>
      </c>
      <c r="AA148">
        <v>9</v>
      </c>
      <c r="AB148" t="s">
        <v>453</v>
      </c>
      <c r="AE148" t="s">
        <v>456</v>
      </c>
      <c r="AF148" t="s">
        <v>377</v>
      </c>
      <c r="AG148">
        <v>0</v>
      </c>
      <c r="AH148">
        <v>0</v>
      </c>
      <c r="AI148" t="s">
        <v>776</v>
      </c>
      <c r="AJ148" t="s">
        <v>777</v>
      </c>
      <c r="AK148" t="s">
        <v>81</v>
      </c>
      <c r="AL148" t="s">
        <v>453</v>
      </c>
      <c r="AO148" t="s">
        <v>377</v>
      </c>
      <c r="AP148" t="s">
        <v>377</v>
      </c>
      <c r="AQ148" t="s">
        <v>459</v>
      </c>
      <c r="AR148" t="s">
        <v>82</v>
      </c>
      <c r="AS148" t="s">
        <v>460</v>
      </c>
    </row>
    <row r="149" spans="1:45">
      <c r="A149">
        <v>128</v>
      </c>
      <c r="B149">
        <v>5010762026</v>
      </c>
      <c r="C149">
        <v>901224689</v>
      </c>
      <c r="D149" t="s">
        <v>292</v>
      </c>
      <c r="E149" t="s">
        <v>120</v>
      </c>
      <c r="F149" t="s">
        <v>118</v>
      </c>
      <c r="G149" t="s">
        <v>77</v>
      </c>
      <c r="H149" t="s">
        <v>447</v>
      </c>
      <c r="I149" t="s">
        <v>214</v>
      </c>
      <c r="J149">
        <v>5480</v>
      </c>
      <c r="K149" t="s">
        <v>176</v>
      </c>
      <c r="L149">
        <v>516</v>
      </c>
      <c r="M149">
        <v>54801119795</v>
      </c>
      <c r="N149" t="s">
        <v>782</v>
      </c>
      <c r="O149" t="s">
        <v>449</v>
      </c>
      <c r="P149" t="s">
        <v>783</v>
      </c>
      <c r="Q149" t="s">
        <v>451</v>
      </c>
      <c r="R149">
        <v>2026</v>
      </c>
      <c r="S149">
        <v>157</v>
      </c>
      <c r="T149" t="s">
        <v>81</v>
      </c>
      <c r="U149" t="s">
        <v>377</v>
      </c>
      <c r="V149" t="s">
        <v>452</v>
      </c>
      <c r="W149" t="s">
        <v>118</v>
      </c>
      <c r="X149" t="s">
        <v>120</v>
      </c>
      <c r="Y149" t="s">
        <v>453</v>
      </c>
      <c r="AA149">
        <v>157</v>
      </c>
      <c r="AB149" t="s">
        <v>453</v>
      </c>
      <c r="AE149" t="s">
        <v>456</v>
      </c>
      <c r="AF149" t="s">
        <v>377</v>
      </c>
      <c r="AG149">
        <v>0</v>
      </c>
      <c r="AH149">
        <v>1</v>
      </c>
      <c r="AI149" t="s">
        <v>776</v>
      </c>
      <c r="AJ149" t="s">
        <v>777</v>
      </c>
      <c r="AK149" t="s">
        <v>81</v>
      </c>
      <c r="AL149" t="s">
        <v>453</v>
      </c>
      <c r="AO149" t="s">
        <v>377</v>
      </c>
      <c r="AP149" t="s">
        <v>377</v>
      </c>
      <c r="AQ149" t="s">
        <v>459</v>
      </c>
      <c r="AR149" t="s">
        <v>82</v>
      </c>
      <c r="AS149" t="s">
        <v>460</v>
      </c>
    </row>
    <row r="150" spans="1:45">
      <c r="A150">
        <v>128</v>
      </c>
      <c r="B150">
        <v>5010762026</v>
      </c>
      <c r="C150">
        <v>901224689</v>
      </c>
      <c r="D150" t="s">
        <v>292</v>
      </c>
      <c r="E150" t="s">
        <v>120</v>
      </c>
      <c r="F150" t="s">
        <v>118</v>
      </c>
      <c r="G150" t="s">
        <v>77</v>
      </c>
      <c r="H150" t="s">
        <v>447</v>
      </c>
      <c r="I150" t="s">
        <v>214</v>
      </c>
      <c r="J150">
        <v>5480</v>
      </c>
      <c r="K150" t="s">
        <v>176</v>
      </c>
      <c r="L150">
        <v>516</v>
      </c>
      <c r="M150">
        <v>54801135713</v>
      </c>
      <c r="N150" t="s">
        <v>784</v>
      </c>
      <c r="O150" t="s">
        <v>449</v>
      </c>
      <c r="P150" t="s">
        <v>785</v>
      </c>
      <c r="Q150" t="s">
        <v>451</v>
      </c>
      <c r="R150">
        <v>2026</v>
      </c>
      <c r="S150">
        <v>16</v>
      </c>
      <c r="T150" t="s">
        <v>81</v>
      </c>
      <c r="U150" t="s">
        <v>377</v>
      </c>
      <c r="V150" t="s">
        <v>452</v>
      </c>
      <c r="W150" t="s">
        <v>118</v>
      </c>
      <c r="X150" t="s">
        <v>120</v>
      </c>
      <c r="Y150" t="s">
        <v>453</v>
      </c>
      <c r="AA150">
        <v>16</v>
      </c>
      <c r="AB150" t="s">
        <v>453</v>
      </c>
      <c r="AE150" t="s">
        <v>456</v>
      </c>
      <c r="AF150" t="s">
        <v>377</v>
      </c>
      <c r="AG150">
        <v>0</v>
      </c>
      <c r="AH150">
        <v>0</v>
      </c>
      <c r="AI150" t="s">
        <v>776</v>
      </c>
      <c r="AJ150" t="s">
        <v>777</v>
      </c>
      <c r="AK150" t="s">
        <v>81</v>
      </c>
      <c r="AL150" t="s">
        <v>453</v>
      </c>
      <c r="AO150" t="s">
        <v>377</v>
      </c>
      <c r="AP150" t="s">
        <v>377</v>
      </c>
      <c r="AQ150" t="s">
        <v>459</v>
      </c>
      <c r="AR150" t="s">
        <v>82</v>
      </c>
      <c r="AS150" t="s">
        <v>460</v>
      </c>
    </row>
    <row r="151" spans="1:45">
      <c r="A151">
        <v>128</v>
      </c>
      <c r="B151">
        <v>5010762026</v>
      </c>
      <c r="C151">
        <v>901224689</v>
      </c>
      <c r="D151" t="s">
        <v>292</v>
      </c>
      <c r="E151" t="s">
        <v>120</v>
      </c>
      <c r="F151" t="s">
        <v>118</v>
      </c>
      <c r="G151" t="s">
        <v>77</v>
      </c>
      <c r="H151" t="s">
        <v>447</v>
      </c>
      <c r="I151" t="s">
        <v>214</v>
      </c>
      <c r="J151">
        <v>5480</v>
      </c>
      <c r="K151" t="s">
        <v>176</v>
      </c>
      <c r="L151">
        <v>516</v>
      </c>
      <c r="M151">
        <v>54801135750</v>
      </c>
      <c r="N151" t="s">
        <v>786</v>
      </c>
      <c r="O151" t="s">
        <v>449</v>
      </c>
      <c r="P151" t="s">
        <v>787</v>
      </c>
      <c r="Q151" t="s">
        <v>451</v>
      </c>
      <c r="R151">
        <v>2026</v>
      </c>
      <c r="S151">
        <v>11</v>
      </c>
      <c r="T151" t="s">
        <v>81</v>
      </c>
      <c r="U151" t="s">
        <v>377</v>
      </c>
      <c r="V151" t="s">
        <v>452</v>
      </c>
      <c r="W151" t="s">
        <v>118</v>
      </c>
      <c r="X151" t="s">
        <v>120</v>
      </c>
      <c r="Y151" t="s">
        <v>453</v>
      </c>
      <c r="AA151">
        <v>11</v>
      </c>
      <c r="AB151" t="s">
        <v>453</v>
      </c>
      <c r="AE151" t="s">
        <v>456</v>
      </c>
      <c r="AF151" t="s">
        <v>377</v>
      </c>
      <c r="AG151">
        <v>0</v>
      </c>
      <c r="AH151">
        <v>0</v>
      </c>
      <c r="AI151" t="s">
        <v>776</v>
      </c>
      <c r="AJ151" t="s">
        <v>777</v>
      </c>
      <c r="AK151" t="s">
        <v>81</v>
      </c>
      <c r="AL151" t="s">
        <v>453</v>
      </c>
      <c r="AO151" t="s">
        <v>377</v>
      </c>
      <c r="AP151" t="s">
        <v>377</v>
      </c>
      <c r="AQ151" t="s">
        <v>459</v>
      </c>
      <c r="AR151" t="s">
        <v>82</v>
      </c>
      <c r="AS151" t="s">
        <v>460</v>
      </c>
    </row>
    <row r="152" spans="1:45">
      <c r="A152">
        <v>128</v>
      </c>
      <c r="B152" s="94">
        <v>5010762026</v>
      </c>
      <c r="C152">
        <v>901224689</v>
      </c>
      <c r="D152" t="s">
        <v>292</v>
      </c>
      <c r="E152" t="s">
        <v>87</v>
      </c>
      <c r="F152" t="s">
        <v>86</v>
      </c>
      <c r="G152" t="s">
        <v>77</v>
      </c>
      <c r="H152" t="s">
        <v>447</v>
      </c>
      <c r="I152" t="s">
        <v>214</v>
      </c>
      <c r="J152">
        <v>5480</v>
      </c>
      <c r="K152" t="s">
        <v>176</v>
      </c>
      <c r="L152">
        <v>516</v>
      </c>
      <c r="M152">
        <v>54801135799</v>
      </c>
      <c r="N152" t="s">
        <v>788</v>
      </c>
      <c r="O152" t="s">
        <v>449</v>
      </c>
      <c r="P152" t="s">
        <v>789</v>
      </c>
      <c r="Q152" t="s">
        <v>451</v>
      </c>
      <c r="R152">
        <v>2026</v>
      </c>
      <c r="S152">
        <v>128</v>
      </c>
      <c r="T152" t="s">
        <v>81</v>
      </c>
      <c r="U152" t="s">
        <v>377</v>
      </c>
      <c r="V152" t="s">
        <v>452</v>
      </c>
      <c r="W152" t="s">
        <v>86</v>
      </c>
      <c r="X152" t="s">
        <v>87</v>
      </c>
      <c r="Y152" t="s">
        <v>453</v>
      </c>
      <c r="AA152">
        <v>128</v>
      </c>
      <c r="AB152" t="s">
        <v>453</v>
      </c>
      <c r="AE152" t="s">
        <v>456</v>
      </c>
      <c r="AF152" t="s">
        <v>377</v>
      </c>
      <c r="AG152">
        <v>0</v>
      </c>
      <c r="AH152">
        <v>0</v>
      </c>
      <c r="AI152" t="s">
        <v>776</v>
      </c>
      <c r="AJ152" t="s">
        <v>777</v>
      </c>
      <c r="AK152" t="s">
        <v>81</v>
      </c>
      <c r="AL152" t="s">
        <v>453</v>
      </c>
      <c r="AO152" t="s">
        <v>377</v>
      </c>
      <c r="AP152" t="s">
        <v>377</v>
      </c>
      <c r="AQ152" t="s">
        <v>459</v>
      </c>
      <c r="AR152" t="s">
        <v>82</v>
      </c>
      <c r="AS152" t="s">
        <v>460</v>
      </c>
    </row>
    <row r="153" spans="1:45">
      <c r="A153">
        <v>128</v>
      </c>
      <c r="B153" s="94">
        <v>5010762026</v>
      </c>
      <c r="C153">
        <v>901224689</v>
      </c>
      <c r="D153" t="s">
        <v>292</v>
      </c>
      <c r="E153" t="s">
        <v>120</v>
      </c>
      <c r="F153" t="s">
        <v>118</v>
      </c>
      <c r="G153" t="s">
        <v>77</v>
      </c>
      <c r="H153" t="s">
        <v>447</v>
      </c>
      <c r="I153" t="s">
        <v>214</v>
      </c>
      <c r="J153">
        <v>5480</v>
      </c>
      <c r="K153" t="s">
        <v>176</v>
      </c>
      <c r="L153">
        <v>516</v>
      </c>
      <c r="M153">
        <v>54801135832</v>
      </c>
      <c r="N153" t="s">
        <v>790</v>
      </c>
      <c r="O153" t="s">
        <v>449</v>
      </c>
      <c r="P153" t="s">
        <v>791</v>
      </c>
      <c r="Q153" t="s">
        <v>451</v>
      </c>
      <c r="R153">
        <v>2026</v>
      </c>
      <c r="S153">
        <v>112</v>
      </c>
      <c r="T153" t="s">
        <v>81</v>
      </c>
      <c r="U153" t="s">
        <v>377</v>
      </c>
      <c r="V153" t="s">
        <v>452</v>
      </c>
      <c r="W153" t="s">
        <v>118</v>
      </c>
      <c r="X153" t="s">
        <v>120</v>
      </c>
      <c r="Y153" t="s">
        <v>453</v>
      </c>
      <c r="AA153">
        <v>112</v>
      </c>
      <c r="AB153" t="s">
        <v>453</v>
      </c>
      <c r="AE153" t="s">
        <v>456</v>
      </c>
      <c r="AF153" t="s">
        <v>377</v>
      </c>
      <c r="AG153">
        <v>0</v>
      </c>
      <c r="AH153">
        <v>5</v>
      </c>
      <c r="AI153" t="s">
        <v>776</v>
      </c>
      <c r="AJ153" t="s">
        <v>777</v>
      </c>
      <c r="AK153" t="s">
        <v>81</v>
      </c>
      <c r="AL153" t="s">
        <v>453</v>
      </c>
      <c r="AO153" t="s">
        <v>377</v>
      </c>
      <c r="AP153" t="s">
        <v>377</v>
      </c>
      <c r="AQ153" t="s">
        <v>459</v>
      </c>
      <c r="AR153" t="s">
        <v>82</v>
      </c>
      <c r="AS153" t="s">
        <v>460</v>
      </c>
    </row>
    <row r="154" spans="1:45">
      <c r="A154">
        <v>128</v>
      </c>
      <c r="B154">
        <v>5010762026</v>
      </c>
      <c r="C154">
        <v>901224689</v>
      </c>
      <c r="D154" t="s">
        <v>292</v>
      </c>
      <c r="E154" t="s">
        <v>120</v>
      </c>
      <c r="F154" t="s">
        <v>118</v>
      </c>
      <c r="G154" t="s">
        <v>77</v>
      </c>
      <c r="H154" t="s">
        <v>447</v>
      </c>
      <c r="I154" t="s">
        <v>214</v>
      </c>
      <c r="J154">
        <v>5480</v>
      </c>
      <c r="K154" t="s">
        <v>176</v>
      </c>
      <c r="L154">
        <v>516</v>
      </c>
      <c r="M154">
        <v>54801135841</v>
      </c>
      <c r="N154" t="s">
        <v>792</v>
      </c>
      <c r="O154" t="s">
        <v>449</v>
      </c>
      <c r="P154" t="s">
        <v>793</v>
      </c>
      <c r="Q154" t="s">
        <v>451</v>
      </c>
      <c r="R154">
        <v>2026</v>
      </c>
      <c r="S154">
        <v>15</v>
      </c>
      <c r="T154" t="s">
        <v>81</v>
      </c>
      <c r="U154" t="s">
        <v>377</v>
      </c>
      <c r="V154" t="s">
        <v>452</v>
      </c>
      <c r="W154" t="s">
        <v>118</v>
      </c>
      <c r="X154" t="s">
        <v>120</v>
      </c>
      <c r="Y154" t="s">
        <v>453</v>
      </c>
      <c r="AA154">
        <v>15</v>
      </c>
      <c r="AB154" t="s">
        <v>453</v>
      </c>
      <c r="AE154" t="s">
        <v>456</v>
      </c>
      <c r="AF154" t="s">
        <v>377</v>
      </c>
      <c r="AG154">
        <v>0</v>
      </c>
      <c r="AH154">
        <v>0</v>
      </c>
      <c r="AI154" t="s">
        <v>776</v>
      </c>
      <c r="AJ154" t="s">
        <v>777</v>
      </c>
      <c r="AK154" t="s">
        <v>81</v>
      </c>
      <c r="AL154" t="s">
        <v>453</v>
      </c>
      <c r="AO154" t="s">
        <v>377</v>
      </c>
      <c r="AP154" t="s">
        <v>377</v>
      </c>
      <c r="AQ154" t="s">
        <v>459</v>
      </c>
      <c r="AR154" t="s">
        <v>82</v>
      </c>
      <c r="AS154" t="s">
        <v>460</v>
      </c>
    </row>
    <row r="155" spans="1:45">
      <c r="A155">
        <v>128</v>
      </c>
      <c r="B155">
        <v>5010762026</v>
      </c>
      <c r="C155">
        <v>901224689</v>
      </c>
      <c r="D155" t="s">
        <v>292</v>
      </c>
      <c r="E155" t="s">
        <v>120</v>
      </c>
      <c r="F155" t="s">
        <v>118</v>
      </c>
      <c r="G155" t="s">
        <v>77</v>
      </c>
      <c r="H155" t="s">
        <v>447</v>
      </c>
      <c r="I155" t="s">
        <v>214</v>
      </c>
      <c r="J155">
        <v>5480</v>
      </c>
      <c r="K155" t="s">
        <v>176</v>
      </c>
      <c r="L155">
        <v>516</v>
      </c>
      <c r="M155">
        <v>54801135844</v>
      </c>
      <c r="N155" t="s">
        <v>794</v>
      </c>
      <c r="O155" t="s">
        <v>449</v>
      </c>
      <c r="P155" t="s">
        <v>795</v>
      </c>
      <c r="Q155" t="s">
        <v>451</v>
      </c>
      <c r="R155">
        <v>2026</v>
      </c>
      <c r="S155">
        <v>16</v>
      </c>
      <c r="T155" t="s">
        <v>81</v>
      </c>
      <c r="U155" t="s">
        <v>377</v>
      </c>
      <c r="V155" t="s">
        <v>452</v>
      </c>
      <c r="W155" t="s">
        <v>118</v>
      </c>
      <c r="X155" t="s">
        <v>120</v>
      </c>
      <c r="Y155" t="s">
        <v>453</v>
      </c>
      <c r="AA155">
        <v>16</v>
      </c>
      <c r="AB155" t="s">
        <v>453</v>
      </c>
      <c r="AE155" t="s">
        <v>456</v>
      </c>
      <c r="AF155" t="s">
        <v>377</v>
      </c>
      <c r="AG155">
        <v>0</v>
      </c>
      <c r="AH155">
        <v>0</v>
      </c>
      <c r="AI155" t="s">
        <v>776</v>
      </c>
      <c r="AJ155" t="s">
        <v>777</v>
      </c>
      <c r="AK155" t="s">
        <v>81</v>
      </c>
      <c r="AL155" t="s">
        <v>453</v>
      </c>
      <c r="AO155" t="s">
        <v>377</v>
      </c>
      <c r="AP155" t="s">
        <v>377</v>
      </c>
      <c r="AQ155" t="s">
        <v>459</v>
      </c>
      <c r="AR155" t="s">
        <v>82</v>
      </c>
      <c r="AS155" t="s">
        <v>460</v>
      </c>
    </row>
    <row r="156" spans="1:45">
      <c r="A156">
        <v>128</v>
      </c>
      <c r="B156">
        <v>5010762026</v>
      </c>
      <c r="C156">
        <v>901224689</v>
      </c>
      <c r="D156" t="s">
        <v>292</v>
      </c>
      <c r="E156" t="s">
        <v>120</v>
      </c>
      <c r="F156" t="s">
        <v>118</v>
      </c>
      <c r="G156" t="s">
        <v>77</v>
      </c>
      <c r="H156" t="s">
        <v>447</v>
      </c>
      <c r="I156" t="s">
        <v>214</v>
      </c>
      <c r="J156">
        <v>5480</v>
      </c>
      <c r="K156" t="s">
        <v>176</v>
      </c>
      <c r="L156">
        <v>516</v>
      </c>
      <c r="M156">
        <v>54801135861</v>
      </c>
      <c r="N156" t="s">
        <v>796</v>
      </c>
      <c r="O156" t="s">
        <v>449</v>
      </c>
      <c r="P156" t="s">
        <v>797</v>
      </c>
      <c r="Q156" t="s">
        <v>451</v>
      </c>
      <c r="R156">
        <v>2026</v>
      </c>
      <c r="S156">
        <v>24</v>
      </c>
      <c r="T156" t="s">
        <v>81</v>
      </c>
      <c r="U156" t="s">
        <v>377</v>
      </c>
      <c r="V156" t="s">
        <v>452</v>
      </c>
      <c r="W156" t="s">
        <v>118</v>
      </c>
      <c r="X156" t="s">
        <v>120</v>
      </c>
      <c r="Y156" t="s">
        <v>453</v>
      </c>
      <c r="AA156">
        <v>24</v>
      </c>
      <c r="AB156" t="s">
        <v>453</v>
      </c>
      <c r="AE156" t="s">
        <v>456</v>
      </c>
      <c r="AF156" t="s">
        <v>377</v>
      </c>
      <c r="AG156">
        <v>0</v>
      </c>
      <c r="AH156">
        <v>0</v>
      </c>
      <c r="AI156" t="s">
        <v>776</v>
      </c>
      <c r="AJ156" t="s">
        <v>777</v>
      </c>
      <c r="AK156" t="s">
        <v>81</v>
      </c>
      <c r="AL156" t="s">
        <v>453</v>
      </c>
      <c r="AO156" t="s">
        <v>377</v>
      </c>
      <c r="AP156" t="s">
        <v>377</v>
      </c>
      <c r="AQ156" t="s">
        <v>459</v>
      </c>
      <c r="AR156" t="s">
        <v>82</v>
      </c>
      <c r="AS156" t="s">
        <v>460</v>
      </c>
    </row>
    <row r="157" spans="1:45">
      <c r="A157">
        <v>128</v>
      </c>
      <c r="B157">
        <v>5010762026</v>
      </c>
      <c r="C157">
        <v>901224689</v>
      </c>
      <c r="D157" t="s">
        <v>292</v>
      </c>
      <c r="E157" t="s">
        <v>120</v>
      </c>
      <c r="F157" t="s">
        <v>118</v>
      </c>
      <c r="G157" t="s">
        <v>77</v>
      </c>
      <c r="H157" t="s">
        <v>447</v>
      </c>
      <c r="I157" t="s">
        <v>214</v>
      </c>
      <c r="J157">
        <v>5480</v>
      </c>
      <c r="K157" t="s">
        <v>176</v>
      </c>
      <c r="L157">
        <v>516</v>
      </c>
      <c r="M157">
        <v>54801139905</v>
      </c>
      <c r="N157" t="s">
        <v>798</v>
      </c>
      <c r="O157" t="s">
        <v>449</v>
      </c>
      <c r="P157" t="s">
        <v>799</v>
      </c>
      <c r="Q157" t="s">
        <v>451</v>
      </c>
      <c r="R157">
        <v>2026</v>
      </c>
      <c r="S157">
        <v>12</v>
      </c>
      <c r="T157" t="s">
        <v>81</v>
      </c>
      <c r="U157" t="s">
        <v>377</v>
      </c>
      <c r="V157" t="s">
        <v>452</v>
      </c>
      <c r="W157" t="s">
        <v>118</v>
      </c>
      <c r="X157" t="s">
        <v>120</v>
      </c>
      <c r="Y157" t="s">
        <v>453</v>
      </c>
      <c r="AA157">
        <v>12</v>
      </c>
      <c r="AB157" t="s">
        <v>453</v>
      </c>
      <c r="AE157" t="s">
        <v>456</v>
      </c>
      <c r="AF157" t="s">
        <v>377</v>
      </c>
      <c r="AG157">
        <v>0</v>
      </c>
      <c r="AH157">
        <v>0</v>
      </c>
      <c r="AI157" t="s">
        <v>776</v>
      </c>
      <c r="AJ157" t="s">
        <v>777</v>
      </c>
      <c r="AK157" t="s">
        <v>81</v>
      </c>
      <c r="AL157" t="s">
        <v>453</v>
      </c>
      <c r="AO157" t="s">
        <v>377</v>
      </c>
      <c r="AP157" t="s">
        <v>377</v>
      </c>
      <c r="AQ157" t="s">
        <v>459</v>
      </c>
      <c r="AR157" t="s">
        <v>82</v>
      </c>
      <c r="AS157" t="s">
        <v>460</v>
      </c>
    </row>
    <row r="158" spans="1:45">
      <c r="A158">
        <v>128</v>
      </c>
      <c r="B158">
        <v>5010762026</v>
      </c>
      <c r="C158">
        <v>901224689</v>
      </c>
      <c r="D158" t="s">
        <v>292</v>
      </c>
      <c r="E158" t="s">
        <v>120</v>
      </c>
      <c r="F158" t="s">
        <v>118</v>
      </c>
      <c r="G158" t="s">
        <v>77</v>
      </c>
      <c r="H158" t="s">
        <v>447</v>
      </c>
      <c r="I158" t="s">
        <v>214</v>
      </c>
      <c r="J158">
        <v>5480</v>
      </c>
      <c r="K158" t="s">
        <v>176</v>
      </c>
      <c r="L158">
        <v>516</v>
      </c>
      <c r="M158">
        <v>54801140524</v>
      </c>
      <c r="N158" t="s">
        <v>800</v>
      </c>
      <c r="O158" t="s">
        <v>449</v>
      </c>
      <c r="P158" t="s">
        <v>801</v>
      </c>
      <c r="Q158" t="s">
        <v>451</v>
      </c>
      <c r="R158">
        <v>2026</v>
      </c>
      <c r="S158">
        <v>14</v>
      </c>
      <c r="T158" t="s">
        <v>81</v>
      </c>
      <c r="U158" t="s">
        <v>377</v>
      </c>
      <c r="V158" t="s">
        <v>452</v>
      </c>
      <c r="W158" t="s">
        <v>118</v>
      </c>
      <c r="X158" t="s">
        <v>120</v>
      </c>
      <c r="Y158" t="s">
        <v>453</v>
      </c>
      <c r="AA158">
        <v>14</v>
      </c>
      <c r="AB158" t="s">
        <v>453</v>
      </c>
      <c r="AE158" t="s">
        <v>456</v>
      </c>
      <c r="AF158" t="s">
        <v>377</v>
      </c>
      <c r="AG158">
        <v>0</v>
      </c>
      <c r="AH158">
        <v>0</v>
      </c>
      <c r="AI158" t="s">
        <v>776</v>
      </c>
      <c r="AJ158" t="s">
        <v>777</v>
      </c>
      <c r="AK158" t="s">
        <v>81</v>
      </c>
      <c r="AL158" t="s">
        <v>453</v>
      </c>
      <c r="AO158" t="s">
        <v>377</v>
      </c>
      <c r="AP158" t="s">
        <v>377</v>
      </c>
      <c r="AQ158" t="s">
        <v>459</v>
      </c>
      <c r="AR158" t="s">
        <v>82</v>
      </c>
      <c r="AS158" t="s">
        <v>460</v>
      </c>
    </row>
    <row r="159" spans="1:45">
      <c r="A159">
        <v>128</v>
      </c>
      <c r="B159">
        <v>5010762026</v>
      </c>
      <c r="C159">
        <v>901224689</v>
      </c>
      <c r="D159" t="s">
        <v>292</v>
      </c>
      <c r="E159" t="s">
        <v>120</v>
      </c>
      <c r="F159" t="s">
        <v>118</v>
      </c>
      <c r="G159" t="s">
        <v>77</v>
      </c>
      <c r="H159" t="s">
        <v>447</v>
      </c>
      <c r="I159" t="s">
        <v>214</v>
      </c>
      <c r="J159">
        <v>5480</v>
      </c>
      <c r="K159" t="s">
        <v>176</v>
      </c>
      <c r="L159">
        <v>516</v>
      </c>
      <c r="M159">
        <v>54801143639</v>
      </c>
      <c r="N159" t="s">
        <v>802</v>
      </c>
      <c r="O159" t="s">
        <v>449</v>
      </c>
      <c r="P159" t="s">
        <v>790</v>
      </c>
      <c r="Q159" t="s">
        <v>451</v>
      </c>
      <c r="R159">
        <v>2026</v>
      </c>
      <c r="S159">
        <v>20</v>
      </c>
      <c r="T159" t="s">
        <v>81</v>
      </c>
      <c r="U159" t="s">
        <v>377</v>
      </c>
      <c r="V159" t="s">
        <v>452</v>
      </c>
      <c r="W159" t="s">
        <v>118</v>
      </c>
      <c r="X159" t="s">
        <v>120</v>
      </c>
      <c r="Y159" t="s">
        <v>453</v>
      </c>
      <c r="AA159">
        <v>20</v>
      </c>
      <c r="AB159" t="s">
        <v>453</v>
      </c>
      <c r="AE159" t="s">
        <v>456</v>
      </c>
      <c r="AF159" t="s">
        <v>377</v>
      </c>
      <c r="AG159">
        <v>0</v>
      </c>
      <c r="AH159">
        <v>0</v>
      </c>
      <c r="AI159" t="s">
        <v>776</v>
      </c>
      <c r="AJ159" t="s">
        <v>777</v>
      </c>
      <c r="AK159" t="s">
        <v>81</v>
      </c>
      <c r="AL159" t="s">
        <v>453</v>
      </c>
      <c r="AO159" t="s">
        <v>377</v>
      </c>
      <c r="AP159" t="s">
        <v>377</v>
      </c>
      <c r="AQ159" t="s">
        <v>459</v>
      </c>
      <c r="AR159" t="s">
        <v>82</v>
      </c>
      <c r="AS159" t="s">
        <v>460</v>
      </c>
    </row>
    <row r="160" spans="1:45">
      <c r="A160">
        <v>173</v>
      </c>
      <c r="B160">
        <v>5010972026</v>
      </c>
      <c r="C160">
        <v>900313829</v>
      </c>
      <c r="D160" t="s">
        <v>342</v>
      </c>
      <c r="E160" t="s">
        <v>120</v>
      </c>
      <c r="F160" t="s">
        <v>118</v>
      </c>
      <c r="G160" t="s">
        <v>77</v>
      </c>
      <c r="H160" t="s">
        <v>447</v>
      </c>
      <c r="I160" t="s">
        <v>166</v>
      </c>
      <c r="J160">
        <v>5736</v>
      </c>
      <c r="K160" t="s">
        <v>165</v>
      </c>
      <c r="L160">
        <v>513</v>
      </c>
      <c r="M160">
        <v>57361150576</v>
      </c>
      <c r="N160" t="s">
        <v>803</v>
      </c>
      <c r="O160" t="s">
        <v>449</v>
      </c>
      <c r="P160" t="s">
        <v>804</v>
      </c>
      <c r="Q160" t="s">
        <v>451</v>
      </c>
      <c r="R160">
        <v>2026</v>
      </c>
      <c r="S160">
        <v>11</v>
      </c>
      <c r="T160" t="s">
        <v>81</v>
      </c>
      <c r="U160" t="s">
        <v>377</v>
      </c>
      <c r="V160" t="s">
        <v>452</v>
      </c>
      <c r="W160" t="s">
        <v>118</v>
      </c>
      <c r="X160" t="s">
        <v>120</v>
      </c>
      <c r="Y160" t="s">
        <v>453</v>
      </c>
      <c r="AA160">
        <v>11</v>
      </c>
      <c r="AB160" t="s">
        <v>453</v>
      </c>
      <c r="AE160" t="s">
        <v>523</v>
      </c>
      <c r="AF160" t="s">
        <v>377</v>
      </c>
      <c r="AG160">
        <v>0</v>
      </c>
      <c r="AH160">
        <v>0</v>
      </c>
      <c r="AI160" t="s">
        <v>646</v>
      </c>
      <c r="AJ160" t="s">
        <v>646</v>
      </c>
      <c r="AK160" t="s">
        <v>81</v>
      </c>
      <c r="AL160" t="s">
        <v>453</v>
      </c>
      <c r="AO160" t="s">
        <v>377</v>
      </c>
      <c r="AP160" t="s">
        <v>377</v>
      </c>
      <c r="AQ160" t="s">
        <v>459</v>
      </c>
      <c r="AR160" t="s">
        <v>82</v>
      </c>
      <c r="AS160" t="s">
        <v>460</v>
      </c>
    </row>
    <row r="161" spans="1:46">
      <c r="A161">
        <v>173</v>
      </c>
      <c r="B161">
        <v>5010972026</v>
      </c>
      <c r="C161">
        <v>900313829</v>
      </c>
      <c r="D161" t="s">
        <v>342</v>
      </c>
      <c r="E161" t="s">
        <v>120</v>
      </c>
      <c r="F161" t="s">
        <v>118</v>
      </c>
      <c r="G161" t="s">
        <v>77</v>
      </c>
      <c r="H161" t="s">
        <v>447</v>
      </c>
      <c r="I161" t="s">
        <v>166</v>
      </c>
      <c r="J161">
        <v>5736</v>
      </c>
      <c r="K161" t="s">
        <v>165</v>
      </c>
      <c r="L161">
        <v>513</v>
      </c>
      <c r="M161">
        <v>57361150577</v>
      </c>
      <c r="N161" t="s">
        <v>805</v>
      </c>
      <c r="O161" t="s">
        <v>449</v>
      </c>
      <c r="P161" t="s">
        <v>806</v>
      </c>
      <c r="Q161" t="s">
        <v>451</v>
      </c>
      <c r="R161">
        <v>2026</v>
      </c>
      <c r="S161">
        <v>11</v>
      </c>
      <c r="T161" t="s">
        <v>81</v>
      </c>
      <c r="U161" t="s">
        <v>377</v>
      </c>
      <c r="V161" t="s">
        <v>452</v>
      </c>
      <c r="W161" t="s">
        <v>118</v>
      </c>
      <c r="X161" t="s">
        <v>120</v>
      </c>
      <c r="Y161" t="s">
        <v>453</v>
      </c>
      <c r="AA161">
        <v>11</v>
      </c>
      <c r="AB161" t="s">
        <v>453</v>
      </c>
      <c r="AE161" t="s">
        <v>523</v>
      </c>
      <c r="AF161" t="s">
        <v>377</v>
      </c>
      <c r="AG161">
        <v>0</v>
      </c>
      <c r="AH161">
        <v>0</v>
      </c>
      <c r="AI161" t="s">
        <v>646</v>
      </c>
      <c r="AJ161" t="s">
        <v>646</v>
      </c>
      <c r="AK161" t="s">
        <v>81</v>
      </c>
      <c r="AL161" t="s">
        <v>453</v>
      </c>
      <c r="AO161" t="s">
        <v>377</v>
      </c>
      <c r="AP161" t="s">
        <v>377</v>
      </c>
      <c r="AQ161" t="s">
        <v>459</v>
      </c>
      <c r="AR161" t="s">
        <v>82</v>
      </c>
      <c r="AS161" t="s">
        <v>460</v>
      </c>
    </row>
    <row r="162" spans="1:46">
      <c r="A162">
        <v>173</v>
      </c>
      <c r="B162">
        <v>5010972026</v>
      </c>
      <c r="C162">
        <v>900313829</v>
      </c>
      <c r="D162" t="s">
        <v>342</v>
      </c>
      <c r="E162" t="s">
        <v>120</v>
      </c>
      <c r="F162" t="s">
        <v>118</v>
      </c>
      <c r="G162" t="s">
        <v>77</v>
      </c>
      <c r="H162" t="s">
        <v>447</v>
      </c>
      <c r="I162" t="s">
        <v>166</v>
      </c>
      <c r="J162">
        <v>5736</v>
      </c>
      <c r="K162" t="s">
        <v>165</v>
      </c>
      <c r="L162">
        <v>513</v>
      </c>
      <c r="M162">
        <v>57361150578</v>
      </c>
      <c r="N162" t="s">
        <v>807</v>
      </c>
      <c r="O162" t="s">
        <v>449</v>
      </c>
      <c r="P162" t="s">
        <v>806</v>
      </c>
      <c r="Q162" t="s">
        <v>451</v>
      </c>
      <c r="R162">
        <v>2026</v>
      </c>
      <c r="S162">
        <v>11</v>
      </c>
      <c r="T162" t="s">
        <v>81</v>
      </c>
      <c r="U162" t="s">
        <v>377</v>
      </c>
      <c r="V162" t="s">
        <v>452</v>
      </c>
      <c r="W162" t="s">
        <v>118</v>
      </c>
      <c r="X162" t="s">
        <v>120</v>
      </c>
      <c r="Y162" t="s">
        <v>453</v>
      </c>
      <c r="AA162">
        <v>11</v>
      </c>
      <c r="AB162" t="s">
        <v>453</v>
      </c>
      <c r="AE162" t="s">
        <v>523</v>
      </c>
      <c r="AF162" t="s">
        <v>377</v>
      </c>
      <c r="AG162">
        <v>0</v>
      </c>
      <c r="AH162">
        <v>0</v>
      </c>
      <c r="AI162" t="s">
        <v>646</v>
      </c>
      <c r="AJ162" t="s">
        <v>646</v>
      </c>
      <c r="AK162" t="s">
        <v>81</v>
      </c>
      <c r="AL162" t="s">
        <v>453</v>
      </c>
      <c r="AO162" t="s">
        <v>377</v>
      </c>
      <c r="AP162" t="s">
        <v>377</v>
      </c>
      <c r="AQ162" t="s">
        <v>459</v>
      </c>
      <c r="AR162" t="s">
        <v>82</v>
      </c>
      <c r="AS162" t="s">
        <v>460</v>
      </c>
    </row>
    <row r="163" spans="1:46">
      <c r="A163">
        <v>173</v>
      </c>
      <c r="B163">
        <v>5010972026</v>
      </c>
      <c r="C163">
        <v>900313829</v>
      </c>
      <c r="D163" t="s">
        <v>342</v>
      </c>
      <c r="E163" t="s">
        <v>120</v>
      </c>
      <c r="F163" t="s">
        <v>118</v>
      </c>
      <c r="G163" t="s">
        <v>77</v>
      </c>
      <c r="H163" t="s">
        <v>447</v>
      </c>
      <c r="I163" t="s">
        <v>166</v>
      </c>
      <c r="J163">
        <v>5736</v>
      </c>
      <c r="K163" t="s">
        <v>165</v>
      </c>
      <c r="L163">
        <v>513</v>
      </c>
      <c r="M163">
        <v>57361150579</v>
      </c>
      <c r="N163" t="s">
        <v>808</v>
      </c>
      <c r="O163" t="s">
        <v>449</v>
      </c>
      <c r="P163" t="s">
        <v>809</v>
      </c>
      <c r="Q163" t="s">
        <v>451</v>
      </c>
      <c r="R163">
        <v>2026</v>
      </c>
      <c r="S163">
        <v>21</v>
      </c>
      <c r="T163" t="s">
        <v>81</v>
      </c>
      <c r="U163" t="s">
        <v>377</v>
      </c>
      <c r="V163" t="s">
        <v>452</v>
      </c>
      <c r="W163" t="s">
        <v>118</v>
      </c>
      <c r="X163" t="s">
        <v>120</v>
      </c>
      <c r="Y163" t="s">
        <v>453</v>
      </c>
      <c r="AA163">
        <v>21</v>
      </c>
      <c r="AB163" t="s">
        <v>453</v>
      </c>
      <c r="AE163" t="s">
        <v>523</v>
      </c>
      <c r="AF163" t="s">
        <v>377</v>
      </c>
      <c r="AG163">
        <v>0</v>
      </c>
      <c r="AH163">
        <v>0</v>
      </c>
      <c r="AI163" t="s">
        <v>646</v>
      </c>
      <c r="AJ163" t="s">
        <v>646</v>
      </c>
      <c r="AK163" t="s">
        <v>81</v>
      </c>
      <c r="AL163" t="s">
        <v>453</v>
      </c>
      <c r="AO163" t="s">
        <v>377</v>
      </c>
      <c r="AP163" t="s">
        <v>377</v>
      </c>
      <c r="AQ163" t="s">
        <v>459</v>
      </c>
      <c r="AR163" t="s">
        <v>82</v>
      </c>
      <c r="AS163" t="s">
        <v>460</v>
      </c>
    </row>
    <row r="164" spans="1:46">
      <c r="A164">
        <v>173</v>
      </c>
      <c r="B164">
        <v>5010972026</v>
      </c>
      <c r="C164">
        <v>900313829</v>
      </c>
      <c r="D164" t="s">
        <v>342</v>
      </c>
      <c r="E164" t="s">
        <v>120</v>
      </c>
      <c r="F164" t="s">
        <v>118</v>
      </c>
      <c r="G164" t="s">
        <v>77</v>
      </c>
      <c r="H164" t="s">
        <v>447</v>
      </c>
      <c r="I164" t="s">
        <v>166</v>
      </c>
      <c r="J164">
        <v>5736</v>
      </c>
      <c r="K164" t="s">
        <v>165</v>
      </c>
      <c r="L164">
        <v>513</v>
      </c>
      <c r="M164">
        <v>57361150580</v>
      </c>
      <c r="N164" t="s">
        <v>810</v>
      </c>
      <c r="O164" t="s">
        <v>449</v>
      </c>
      <c r="P164" t="s">
        <v>811</v>
      </c>
      <c r="Q164" t="s">
        <v>451</v>
      </c>
      <c r="R164">
        <v>2026</v>
      </c>
      <c r="S164">
        <v>11</v>
      </c>
      <c r="T164" t="s">
        <v>81</v>
      </c>
      <c r="U164" t="s">
        <v>377</v>
      </c>
      <c r="V164" t="s">
        <v>452</v>
      </c>
      <c r="W164" t="s">
        <v>118</v>
      </c>
      <c r="X164" t="s">
        <v>120</v>
      </c>
      <c r="Y164" t="s">
        <v>453</v>
      </c>
      <c r="AA164">
        <v>11</v>
      </c>
      <c r="AB164" t="s">
        <v>453</v>
      </c>
      <c r="AE164" t="s">
        <v>523</v>
      </c>
      <c r="AF164" t="s">
        <v>377</v>
      </c>
      <c r="AG164">
        <v>0</v>
      </c>
      <c r="AH164">
        <v>0</v>
      </c>
      <c r="AI164" t="s">
        <v>646</v>
      </c>
      <c r="AJ164" t="s">
        <v>646</v>
      </c>
      <c r="AK164" t="s">
        <v>81</v>
      </c>
      <c r="AL164" t="s">
        <v>453</v>
      </c>
      <c r="AO164" t="s">
        <v>377</v>
      </c>
      <c r="AP164" t="s">
        <v>377</v>
      </c>
      <c r="AQ164" t="s">
        <v>459</v>
      </c>
      <c r="AR164" t="s">
        <v>82</v>
      </c>
      <c r="AS164" t="s">
        <v>460</v>
      </c>
    </row>
    <row r="165" spans="1:46">
      <c r="A165">
        <v>123</v>
      </c>
      <c r="B165">
        <v>5020542025</v>
      </c>
      <c r="C165">
        <v>901009920</v>
      </c>
      <c r="D165" t="s">
        <v>288</v>
      </c>
      <c r="E165" t="s">
        <v>84</v>
      </c>
      <c r="F165" t="s">
        <v>80</v>
      </c>
      <c r="G165" t="s">
        <v>77</v>
      </c>
      <c r="H165" t="s">
        <v>447</v>
      </c>
      <c r="I165" t="s">
        <v>216</v>
      </c>
      <c r="J165">
        <v>5031</v>
      </c>
      <c r="K165" t="s">
        <v>165</v>
      </c>
      <c r="L165">
        <v>513</v>
      </c>
      <c r="M165">
        <v>503100122021</v>
      </c>
      <c r="N165" t="s">
        <v>812</v>
      </c>
      <c r="O165" t="s">
        <v>449</v>
      </c>
      <c r="P165" t="s">
        <v>813</v>
      </c>
      <c r="Q165" t="s">
        <v>451</v>
      </c>
      <c r="R165">
        <v>2026</v>
      </c>
      <c r="S165">
        <v>223</v>
      </c>
      <c r="T165" t="s">
        <v>81</v>
      </c>
      <c r="U165" t="s">
        <v>377</v>
      </c>
      <c r="V165" t="s">
        <v>452</v>
      </c>
      <c r="W165" t="s">
        <v>80</v>
      </c>
      <c r="X165" t="s">
        <v>84</v>
      </c>
      <c r="Y165" t="s">
        <v>453</v>
      </c>
      <c r="AA165">
        <v>223</v>
      </c>
      <c r="AB165" t="s">
        <v>453</v>
      </c>
      <c r="AE165" t="s">
        <v>463</v>
      </c>
      <c r="AF165" t="s">
        <v>464</v>
      </c>
      <c r="AG165">
        <v>0</v>
      </c>
      <c r="AH165">
        <v>0</v>
      </c>
      <c r="AI165" t="s">
        <v>646</v>
      </c>
      <c r="AJ165" t="s">
        <v>646</v>
      </c>
      <c r="AK165" t="s">
        <v>81</v>
      </c>
      <c r="AL165" t="s">
        <v>453</v>
      </c>
      <c r="AO165" t="s">
        <v>377</v>
      </c>
      <c r="AP165" t="s">
        <v>464</v>
      </c>
      <c r="AQ165" t="s">
        <v>696</v>
      </c>
      <c r="AR165" t="s">
        <v>183</v>
      </c>
      <c r="AS165" t="s">
        <v>460</v>
      </c>
      <c r="AT165" t="s">
        <v>814</v>
      </c>
    </row>
    <row r="166" spans="1:46">
      <c r="A166">
        <v>123</v>
      </c>
      <c r="B166">
        <v>5020542025</v>
      </c>
      <c r="C166">
        <v>901009920</v>
      </c>
      <c r="D166" t="s">
        <v>288</v>
      </c>
      <c r="E166" t="s">
        <v>87</v>
      </c>
      <c r="F166" t="s">
        <v>86</v>
      </c>
      <c r="G166" t="s">
        <v>77</v>
      </c>
      <c r="H166" t="s">
        <v>447</v>
      </c>
      <c r="I166" t="s">
        <v>216</v>
      </c>
      <c r="J166">
        <v>5031</v>
      </c>
      <c r="K166" t="s">
        <v>165</v>
      </c>
      <c r="L166">
        <v>513</v>
      </c>
      <c r="M166">
        <v>50311117948</v>
      </c>
      <c r="N166" t="s">
        <v>815</v>
      </c>
      <c r="O166" t="s">
        <v>449</v>
      </c>
      <c r="P166" t="s">
        <v>816</v>
      </c>
      <c r="Q166" t="s">
        <v>451</v>
      </c>
      <c r="R166">
        <v>2026</v>
      </c>
      <c r="S166">
        <v>23</v>
      </c>
      <c r="T166" t="s">
        <v>81</v>
      </c>
      <c r="U166" t="s">
        <v>377</v>
      </c>
      <c r="V166" t="s">
        <v>452</v>
      </c>
      <c r="W166" t="s">
        <v>86</v>
      </c>
      <c r="X166" t="s">
        <v>87</v>
      </c>
      <c r="Y166" t="s">
        <v>453</v>
      </c>
      <c r="AA166">
        <v>23</v>
      </c>
      <c r="AB166" t="s">
        <v>453</v>
      </c>
      <c r="AE166" t="s">
        <v>523</v>
      </c>
      <c r="AF166" t="s">
        <v>464</v>
      </c>
      <c r="AG166">
        <v>0</v>
      </c>
      <c r="AH166">
        <v>0</v>
      </c>
      <c r="AI166" t="s">
        <v>646</v>
      </c>
      <c r="AJ166" t="s">
        <v>646</v>
      </c>
      <c r="AK166" t="s">
        <v>81</v>
      </c>
      <c r="AL166" t="s">
        <v>453</v>
      </c>
      <c r="AO166" t="s">
        <v>377</v>
      </c>
      <c r="AP166" t="s">
        <v>464</v>
      </c>
      <c r="AQ166" t="s">
        <v>696</v>
      </c>
      <c r="AR166" t="s">
        <v>183</v>
      </c>
      <c r="AS166" t="s">
        <v>460</v>
      </c>
      <c r="AT166" t="s">
        <v>814</v>
      </c>
    </row>
    <row r="167" spans="1:46">
      <c r="A167">
        <v>123</v>
      </c>
      <c r="B167">
        <v>5020542025</v>
      </c>
      <c r="C167">
        <v>901009920</v>
      </c>
      <c r="D167" t="s">
        <v>288</v>
      </c>
      <c r="E167" t="s">
        <v>87</v>
      </c>
      <c r="F167" t="s">
        <v>86</v>
      </c>
      <c r="G167" t="s">
        <v>77</v>
      </c>
      <c r="H167" t="s">
        <v>447</v>
      </c>
      <c r="I167" t="s">
        <v>216</v>
      </c>
      <c r="J167">
        <v>5031</v>
      </c>
      <c r="K167" t="s">
        <v>165</v>
      </c>
      <c r="L167">
        <v>513</v>
      </c>
      <c r="M167">
        <v>50311117951</v>
      </c>
      <c r="N167" t="s">
        <v>817</v>
      </c>
      <c r="O167" t="s">
        <v>449</v>
      </c>
      <c r="P167" t="s">
        <v>818</v>
      </c>
      <c r="Q167" t="s">
        <v>451</v>
      </c>
      <c r="R167">
        <v>2026</v>
      </c>
      <c r="S167">
        <v>9</v>
      </c>
      <c r="T167" t="s">
        <v>81</v>
      </c>
      <c r="U167" t="s">
        <v>377</v>
      </c>
      <c r="V167" t="s">
        <v>452</v>
      </c>
      <c r="W167" t="s">
        <v>86</v>
      </c>
      <c r="X167" t="s">
        <v>87</v>
      </c>
      <c r="Y167" t="s">
        <v>453</v>
      </c>
      <c r="AA167">
        <v>9</v>
      </c>
      <c r="AB167" t="s">
        <v>453</v>
      </c>
      <c r="AE167" t="s">
        <v>523</v>
      </c>
      <c r="AF167" t="s">
        <v>464</v>
      </c>
      <c r="AG167">
        <v>0</v>
      </c>
      <c r="AH167">
        <v>0</v>
      </c>
      <c r="AI167" t="s">
        <v>646</v>
      </c>
      <c r="AJ167" t="s">
        <v>646</v>
      </c>
      <c r="AK167" t="s">
        <v>81</v>
      </c>
      <c r="AL167" t="s">
        <v>453</v>
      </c>
      <c r="AO167" t="s">
        <v>377</v>
      </c>
      <c r="AP167" t="s">
        <v>464</v>
      </c>
      <c r="AQ167" t="s">
        <v>696</v>
      </c>
      <c r="AR167" t="s">
        <v>183</v>
      </c>
      <c r="AS167" t="s">
        <v>460</v>
      </c>
      <c r="AT167" t="s">
        <v>814</v>
      </c>
    </row>
    <row r="168" spans="1:46">
      <c r="A168">
        <v>123</v>
      </c>
      <c r="B168">
        <v>5020542025</v>
      </c>
      <c r="C168">
        <v>901009920</v>
      </c>
      <c r="D168" t="s">
        <v>288</v>
      </c>
      <c r="E168" t="s">
        <v>87</v>
      </c>
      <c r="F168" t="s">
        <v>86</v>
      </c>
      <c r="G168" t="s">
        <v>77</v>
      </c>
      <c r="H168" t="s">
        <v>447</v>
      </c>
      <c r="I168" t="s">
        <v>216</v>
      </c>
      <c r="J168">
        <v>5031</v>
      </c>
      <c r="K168" t="s">
        <v>165</v>
      </c>
      <c r="L168">
        <v>513</v>
      </c>
      <c r="M168">
        <v>50311117954</v>
      </c>
      <c r="N168" t="s">
        <v>819</v>
      </c>
      <c r="O168" t="s">
        <v>449</v>
      </c>
      <c r="P168" t="s">
        <v>820</v>
      </c>
      <c r="Q168" t="s">
        <v>451</v>
      </c>
      <c r="R168">
        <v>2026</v>
      </c>
      <c r="S168">
        <v>21</v>
      </c>
      <c r="T168" t="s">
        <v>81</v>
      </c>
      <c r="U168" t="s">
        <v>377</v>
      </c>
      <c r="V168" t="s">
        <v>452</v>
      </c>
      <c r="W168" t="s">
        <v>86</v>
      </c>
      <c r="X168" t="s">
        <v>87</v>
      </c>
      <c r="Y168" t="s">
        <v>453</v>
      </c>
      <c r="AA168">
        <v>21</v>
      </c>
      <c r="AB168" t="s">
        <v>453</v>
      </c>
      <c r="AE168" t="s">
        <v>523</v>
      </c>
      <c r="AF168" t="s">
        <v>464</v>
      </c>
      <c r="AG168">
        <v>0</v>
      </c>
      <c r="AH168">
        <v>0</v>
      </c>
      <c r="AI168" t="s">
        <v>646</v>
      </c>
      <c r="AJ168" t="s">
        <v>646</v>
      </c>
      <c r="AK168" t="s">
        <v>81</v>
      </c>
      <c r="AL168" t="s">
        <v>453</v>
      </c>
      <c r="AO168" t="s">
        <v>377</v>
      </c>
      <c r="AP168" t="s">
        <v>464</v>
      </c>
      <c r="AQ168" t="s">
        <v>696</v>
      </c>
      <c r="AR168" t="s">
        <v>183</v>
      </c>
      <c r="AS168" t="s">
        <v>460</v>
      </c>
      <c r="AT168" t="s">
        <v>814</v>
      </c>
    </row>
    <row r="169" spans="1:46">
      <c r="A169">
        <v>41</v>
      </c>
      <c r="B169">
        <v>5010732026</v>
      </c>
      <c r="C169">
        <v>901760362</v>
      </c>
      <c r="D169" t="s">
        <v>184</v>
      </c>
      <c r="E169" t="s">
        <v>120</v>
      </c>
      <c r="F169" t="s">
        <v>118</v>
      </c>
      <c r="G169" t="s">
        <v>77</v>
      </c>
      <c r="H169" t="s">
        <v>447</v>
      </c>
      <c r="I169" t="s">
        <v>182</v>
      </c>
      <c r="J169">
        <v>5147</v>
      </c>
      <c r="K169" t="s">
        <v>176</v>
      </c>
      <c r="L169">
        <v>516</v>
      </c>
      <c r="M169">
        <v>51471137232</v>
      </c>
      <c r="N169" t="s">
        <v>821</v>
      </c>
      <c r="O169" t="s">
        <v>449</v>
      </c>
      <c r="P169" t="s">
        <v>822</v>
      </c>
      <c r="Q169" t="s">
        <v>451</v>
      </c>
      <c r="R169">
        <v>2026</v>
      </c>
      <c r="S169">
        <v>16</v>
      </c>
      <c r="T169" t="s">
        <v>81</v>
      </c>
      <c r="U169" t="s">
        <v>377</v>
      </c>
      <c r="V169" t="s">
        <v>452</v>
      </c>
      <c r="W169" t="s">
        <v>118</v>
      </c>
      <c r="X169" t="s">
        <v>120</v>
      </c>
      <c r="Y169" t="s">
        <v>453</v>
      </c>
      <c r="AA169">
        <v>16</v>
      </c>
      <c r="AB169" t="s">
        <v>453</v>
      </c>
      <c r="AE169" t="s">
        <v>455</v>
      </c>
      <c r="AF169" t="s">
        <v>456</v>
      </c>
      <c r="AG169" t="s">
        <v>464</v>
      </c>
      <c r="AH169">
        <v>0</v>
      </c>
      <c r="AJ169" t="s">
        <v>695</v>
      </c>
      <c r="AK169" t="s">
        <v>81</v>
      </c>
      <c r="AL169" t="s">
        <v>453</v>
      </c>
      <c r="AO169" t="s">
        <v>377</v>
      </c>
      <c r="AP169" t="s">
        <v>464</v>
      </c>
      <c r="AQ169" t="s">
        <v>696</v>
      </c>
      <c r="AR169" t="s">
        <v>183</v>
      </c>
      <c r="AS169" t="s">
        <v>460</v>
      </c>
      <c r="AT169" t="s">
        <v>697</v>
      </c>
    </row>
    <row r="170" spans="1:46">
      <c r="A170">
        <v>41</v>
      </c>
      <c r="B170">
        <v>5010732026</v>
      </c>
      <c r="C170">
        <v>901760362</v>
      </c>
      <c r="D170" t="s">
        <v>184</v>
      </c>
      <c r="E170" t="s">
        <v>120</v>
      </c>
      <c r="F170" t="s">
        <v>118</v>
      </c>
      <c r="G170" t="s">
        <v>77</v>
      </c>
      <c r="H170" t="s">
        <v>447</v>
      </c>
      <c r="I170" t="s">
        <v>182</v>
      </c>
      <c r="J170">
        <v>5147</v>
      </c>
      <c r="K170" t="s">
        <v>176</v>
      </c>
      <c r="L170">
        <v>516</v>
      </c>
      <c r="M170">
        <v>51471137233</v>
      </c>
      <c r="N170" t="s">
        <v>823</v>
      </c>
      <c r="O170" t="s">
        <v>449</v>
      </c>
      <c r="P170" t="s">
        <v>824</v>
      </c>
      <c r="Q170" t="s">
        <v>451</v>
      </c>
      <c r="R170">
        <v>2026</v>
      </c>
      <c r="S170">
        <v>32</v>
      </c>
      <c r="T170" t="s">
        <v>81</v>
      </c>
      <c r="U170" t="s">
        <v>377</v>
      </c>
      <c r="V170" t="s">
        <v>452</v>
      </c>
      <c r="W170" t="s">
        <v>118</v>
      </c>
      <c r="X170" t="s">
        <v>120</v>
      </c>
      <c r="Y170" t="s">
        <v>453</v>
      </c>
      <c r="AA170">
        <v>32</v>
      </c>
      <c r="AB170" t="s">
        <v>453</v>
      </c>
      <c r="AE170" t="s">
        <v>455</v>
      </c>
      <c r="AF170" t="s">
        <v>456</v>
      </c>
      <c r="AG170" t="s">
        <v>464</v>
      </c>
      <c r="AH170">
        <v>0</v>
      </c>
      <c r="AJ170" t="s">
        <v>695</v>
      </c>
      <c r="AK170" t="s">
        <v>81</v>
      </c>
      <c r="AL170" t="s">
        <v>453</v>
      </c>
      <c r="AO170" t="s">
        <v>377</v>
      </c>
      <c r="AP170" t="s">
        <v>464</v>
      </c>
      <c r="AQ170" t="s">
        <v>696</v>
      </c>
      <c r="AR170" t="s">
        <v>183</v>
      </c>
      <c r="AS170" t="s">
        <v>460</v>
      </c>
      <c r="AT170" t="s">
        <v>697</v>
      </c>
    </row>
    <row r="171" spans="1:46">
      <c r="A171">
        <v>41</v>
      </c>
      <c r="B171">
        <v>5010732026</v>
      </c>
      <c r="C171">
        <v>901760362</v>
      </c>
      <c r="D171" t="s">
        <v>184</v>
      </c>
      <c r="E171" t="s">
        <v>120</v>
      </c>
      <c r="F171" t="s">
        <v>118</v>
      </c>
      <c r="G171" t="s">
        <v>77</v>
      </c>
      <c r="H171" t="s">
        <v>447</v>
      </c>
      <c r="I171" t="s">
        <v>182</v>
      </c>
      <c r="J171">
        <v>5147</v>
      </c>
      <c r="K171" t="s">
        <v>176</v>
      </c>
      <c r="L171">
        <v>516</v>
      </c>
      <c r="M171">
        <v>51471137472</v>
      </c>
      <c r="N171" t="s">
        <v>825</v>
      </c>
      <c r="O171" t="s">
        <v>449</v>
      </c>
      <c r="P171" t="s">
        <v>826</v>
      </c>
      <c r="Q171" t="s">
        <v>451</v>
      </c>
      <c r="R171">
        <v>2026</v>
      </c>
      <c r="S171">
        <v>16</v>
      </c>
      <c r="T171" t="s">
        <v>81</v>
      </c>
      <c r="U171" t="s">
        <v>377</v>
      </c>
      <c r="V171" t="s">
        <v>452</v>
      </c>
      <c r="W171" t="s">
        <v>118</v>
      </c>
      <c r="X171" t="s">
        <v>120</v>
      </c>
      <c r="Y171" t="s">
        <v>453</v>
      </c>
      <c r="AA171">
        <v>16</v>
      </c>
      <c r="AB171" t="s">
        <v>453</v>
      </c>
      <c r="AE171" t="s">
        <v>455</v>
      </c>
      <c r="AF171" t="s">
        <v>456</v>
      </c>
      <c r="AG171" t="s">
        <v>464</v>
      </c>
      <c r="AH171">
        <v>0</v>
      </c>
      <c r="AJ171" t="s">
        <v>695</v>
      </c>
      <c r="AK171" t="s">
        <v>81</v>
      </c>
      <c r="AL171" t="s">
        <v>453</v>
      </c>
      <c r="AO171" t="s">
        <v>377</v>
      </c>
      <c r="AP171" t="s">
        <v>464</v>
      </c>
      <c r="AQ171" t="s">
        <v>696</v>
      </c>
      <c r="AR171" t="s">
        <v>183</v>
      </c>
      <c r="AS171" t="s">
        <v>460</v>
      </c>
      <c r="AT171" t="s">
        <v>697</v>
      </c>
    </row>
    <row r="172" spans="1:46">
      <c r="A172">
        <v>41</v>
      </c>
      <c r="B172">
        <v>5010732026</v>
      </c>
      <c r="C172">
        <v>901760362</v>
      </c>
      <c r="D172" t="s">
        <v>184</v>
      </c>
      <c r="E172" t="s">
        <v>120</v>
      </c>
      <c r="F172" t="s">
        <v>118</v>
      </c>
      <c r="G172" t="s">
        <v>77</v>
      </c>
      <c r="H172" t="s">
        <v>447</v>
      </c>
      <c r="I172" t="s">
        <v>182</v>
      </c>
      <c r="J172">
        <v>5147</v>
      </c>
      <c r="K172" t="s">
        <v>176</v>
      </c>
      <c r="L172">
        <v>516</v>
      </c>
      <c r="M172">
        <v>51471144518</v>
      </c>
      <c r="N172" t="s">
        <v>827</v>
      </c>
      <c r="O172" t="s">
        <v>449</v>
      </c>
      <c r="P172" t="s">
        <v>828</v>
      </c>
      <c r="Q172" t="s">
        <v>451</v>
      </c>
      <c r="R172">
        <v>2026</v>
      </c>
      <c r="S172">
        <v>16</v>
      </c>
      <c r="T172" t="s">
        <v>81</v>
      </c>
      <c r="U172" t="s">
        <v>377</v>
      </c>
      <c r="V172" t="s">
        <v>452</v>
      </c>
      <c r="W172" t="s">
        <v>118</v>
      </c>
      <c r="X172" t="s">
        <v>120</v>
      </c>
      <c r="Y172" t="s">
        <v>453</v>
      </c>
      <c r="AA172">
        <v>16</v>
      </c>
      <c r="AB172" t="s">
        <v>453</v>
      </c>
      <c r="AE172" t="s">
        <v>455</v>
      </c>
      <c r="AF172" t="s">
        <v>456</v>
      </c>
      <c r="AG172" t="s">
        <v>464</v>
      </c>
      <c r="AH172">
        <v>0</v>
      </c>
      <c r="AJ172" t="s">
        <v>695</v>
      </c>
      <c r="AK172" t="s">
        <v>81</v>
      </c>
      <c r="AL172" t="s">
        <v>453</v>
      </c>
      <c r="AO172" t="s">
        <v>377</v>
      </c>
      <c r="AP172" t="s">
        <v>464</v>
      </c>
      <c r="AQ172" t="s">
        <v>696</v>
      </c>
      <c r="AR172" t="s">
        <v>183</v>
      </c>
      <c r="AS172" t="s">
        <v>460</v>
      </c>
      <c r="AT172" t="s">
        <v>697</v>
      </c>
    </row>
    <row r="173" spans="1:46">
      <c r="A173">
        <v>41</v>
      </c>
      <c r="B173">
        <v>5010732026</v>
      </c>
      <c r="C173">
        <v>901760362</v>
      </c>
      <c r="D173" t="s">
        <v>184</v>
      </c>
      <c r="E173" t="s">
        <v>120</v>
      </c>
      <c r="F173" t="s">
        <v>118</v>
      </c>
      <c r="G173" t="s">
        <v>77</v>
      </c>
      <c r="H173" t="s">
        <v>447</v>
      </c>
      <c r="I173" t="s">
        <v>182</v>
      </c>
      <c r="J173">
        <v>5147</v>
      </c>
      <c r="K173" t="s">
        <v>176</v>
      </c>
      <c r="L173">
        <v>516</v>
      </c>
      <c r="M173">
        <v>51471144519</v>
      </c>
      <c r="N173" t="s">
        <v>829</v>
      </c>
      <c r="O173" t="s">
        <v>449</v>
      </c>
      <c r="P173" t="s">
        <v>830</v>
      </c>
      <c r="Q173" t="s">
        <v>451</v>
      </c>
      <c r="R173">
        <v>2026</v>
      </c>
      <c r="S173">
        <v>17</v>
      </c>
      <c r="T173" t="s">
        <v>81</v>
      </c>
      <c r="U173" t="s">
        <v>377</v>
      </c>
      <c r="V173" t="s">
        <v>452</v>
      </c>
      <c r="W173" t="s">
        <v>118</v>
      </c>
      <c r="X173" t="s">
        <v>120</v>
      </c>
      <c r="Y173" t="s">
        <v>453</v>
      </c>
      <c r="AA173">
        <v>17</v>
      </c>
      <c r="AB173" t="s">
        <v>453</v>
      </c>
      <c r="AE173" t="s">
        <v>455</v>
      </c>
      <c r="AF173" t="s">
        <v>456</v>
      </c>
      <c r="AG173" t="s">
        <v>464</v>
      </c>
      <c r="AH173">
        <v>0</v>
      </c>
      <c r="AJ173" t="s">
        <v>695</v>
      </c>
      <c r="AK173" t="s">
        <v>81</v>
      </c>
      <c r="AL173" t="s">
        <v>453</v>
      </c>
      <c r="AO173" t="s">
        <v>377</v>
      </c>
      <c r="AP173" t="s">
        <v>464</v>
      </c>
      <c r="AQ173" t="s">
        <v>696</v>
      </c>
      <c r="AR173" t="s">
        <v>183</v>
      </c>
      <c r="AS173" t="s">
        <v>460</v>
      </c>
      <c r="AT173" t="s">
        <v>697</v>
      </c>
    </row>
    <row r="174" spans="1:46">
      <c r="A174">
        <v>41</v>
      </c>
      <c r="B174">
        <v>5010732026</v>
      </c>
      <c r="C174">
        <v>901760362</v>
      </c>
      <c r="D174" t="s">
        <v>184</v>
      </c>
      <c r="E174" t="s">
        <v>120</v>
      </c>
      <c r="F174" t="s">
        <v>118</v>
      </c>
      <c r="G174" t="s">
        <v>77</v>
      </c>
      <c r="H174" t="s">
        <v>447</v>
      </c>
      <c r="I174" t="s">
        <v>182</v>
      </c>
      <c r="J174">
        <v>5147</v>
      </c>
      <c r="K174" t="s">
        <v>176</v>
      </c>
      <c r="L174">
        <v>516</v>
      </c>
      <c r="M174">
        <v>51471148815</v>
      </c>
      <c r="N174" t="s">
        <v>831</v>
      </c>
      <c r="O174" t="s">
        <v>449</v>
      </c>
      <c r="P174" t="s">
        <v>832</v>
      </c>
      <c r="Q174" t="s">
        <v>451</v>
      </c>
      <c r="R174">
        <v>2026</v>
      </c>
      <c r="S174">
        <v>17</v>
      </c>
      <c r="T174" t="s">
        <v>81</v>
      </c>
      <c r="U174" t="s">
        <v>377</v>
      </c>
      <c r="V174" t="s">
        <v>452</v>
      </c>
      <c r="W174" t="s">
        <v>118</v>
      </c>
      <c r="X174" t="s">
        <v>120</v>
      </c>
      <c r="Y174" t="s">
        <v>453</v>
      </c>
      <c r="AA174">
        <v>17</v>
      </c>
      <c r="AB174" t="s">
        <v>453</v>
      </c>
      <c r="AE174" t="s">
        <v>455</v>
      </c>
      <c r="AF174" t="s">
        <v>456</v>
      </c>
      <c r="AG174" t="s">
        <v>464</v>
      </c>
      <c r="AH174">
        <v>0</v>
      </c>
      <c r="AJ174" t="s">
        <v>695</v>
      </c>
      <c r="AK174" t="s">
        <v>81</v>
      </c>
      <c r="AL174" t="s">
        <v>453</v>
      </c>
      <c r="AO174" t="s">
        <v>377</v>
      </c>
      <c r="AP174" t="s">
        <v>464</v>
      </c>
      <c r="AQ174" t="s">
        <v>696</v>
      </c>
      <c r="AR174" t="s">
        <v>183</v>
      </c>
      <c r="AS174" t="s">
        <v>460</v>
      </c>
      <c r="AT174" t="s">
        <v>697</v>
      </c>
    </row>
    <row r="175" spans="1:46">
      <c r="A175">
        <v>41</v>
      </c>
      <c r="B175">
        <v>5010732026</v>
      </c>
      <c r="C175">
        <v>901760362</v>
      </c>
      <c r="D175" t="s">
        <v>184</v>
      </c>
      <c r="E175" t="s">
        <v>120</v>
      </c>
      <c r="F175" t="s">
        <v>118</v>
      </c>
      <c r="G175" t="s">
        <v>77</v>
      </c>
      <c r="H175" t="s">
        <v>447</v>
      </c>
      <c r="I175" t="s">
        <v>182</v>
      </c>
      <c r="J175">
        <v>5147</v>
      </c>
      <c r="K175" t="s">
        <v>176</v>
      </c>
      <c r="L175">
        <v>516</v>
      </c>
      <c r="M175">
        <v>51471152328</v>
      </c>
      <c r="N175" t="s">
        <v>833</v>
      </c>
      <c r="O175" t="s">
        <v>449</v>
      </c>
      <c r="P175" t="s">
        <v>834</v>
      </c>
      <c r="Q175" t="s">
        <v>451</v>
      </c>
      <c r="R175">
        <v>2026</v>
      </c>
      <c r="S175">
        <v>16</v>
      </c>
      <c r="T175" t="s">
        <v>81</v>
      </c>
      <c r="U175" t="s">
        <v>377</v>
      </c>
      <c r="V175" t="s">
        <v>452</v>
      </c>
      <c r="W175" t="s">
        <v>118</v>
      </c>
      <c r="X175" t="s">
        <v>120</v>
      </c>
      <c r="Y175" t="s">
        <v>453</v>
      </c>
      <c r="AA175">
        <v>16</v>
      </c>
      <c r="AB175" t="s">
        <v>453</v>
      </c>
      <c r="AE175" t="s">
        <v>523</v>
      </c>
      <c r="AF175" t="s">
        <v>456</v>
      </c>
      <c r="AG175" t="s">
        <v>464</v>
      </c>
      <c r="AH175">
        <v>0</v>
      </c>
      <c r="AJ175" t="s">
        <v>695</v>
      </c>
      <c r="AK175" t="s">
        <v>81</v>
      </c>
      <c r="AL175" t="s">
        <v>453</v>
      </c>
      <c r="AO175" t="s">
        <v>377</v>
      </c>
      <c r="AP175" t="s">
        <v>464</v>
      </c>
      <c r="AQ175" t="s">
        <v>696</v>
      </c>
      <c r="AR175" t="s">
        <v>183</v>
      </c>
      <c r="AS175" t="s">
        <v>460</v>
      </c>
      <c r="AT175" t="s">
        <v>697</v>
      </c>
    </row>
    <row r="176" spans="1:46">
      <c r="A176">
        <v>41</v>
      </c>
      <c r="B176">
        <v>5010732026</v>
      </c>
      <c r="C176">
        <v>901760362</v>
      </c>
      <c r="D176" t="s">
        <v>184</v>
      </c>
      <c r="E176" t="s">
        <v>120</v>
      </c>
      <c r="F176" t="s">
        <v>118</v>
      </c>
      <c r="G176" t="s">
        <v>77</v>
      </c>
      <c r="H176" t="s">
        <v>447</v>
      </c>
      <c r="I176" t="s">
        <v>182</v>
      </c>
      <c r="J176">
        <v>5147</v>
      </c>
      <c r="K176" t="s">
        <v>176</v>
      </c>
      <c r="L176">
        <v>516</v>
      </c>
      <c r="M176">
        <v>51471152332</v>
      </c>
      <c r="N176" t="s">
        <v>835</v>
      </c>
      <c r="O176" t="s">
        <v>449</v>
      </c>
      <c r="P176" t="s">
        <v>836</v>
      </c>
      <c r="Q176" t="s">
        <v>451</v>
      </c>
      <c r="R176">
        <v>2026</v>
      </c>
      <c r="S176">
        <v>33</v>
      </c>
      <c r="T176" t="s">
        <v>81</v>
      </c>
      <c r="U176" t="s">
        <v>377</v>
      </c>
      <c r="V176" t="s">
        <v>452</v>
      </c>
      <c r="W176" t="s">
        <v>118</v>
      </c>
      <c r="X176" t="s">
        <v>120</v>
      </c>
      <c r="Y176" t="s">
        <v>453</v>
      </c>
      <c r="AA176">
        <v>33</v>
      </c>
      <c r="AB176" t="s">
        <v>453</v>
      </c>
      <c r="AE176" t="s">
        <v>455</v>
      </c>
      <c r="AF176" t="s">
        <v>456</v>
      </c>
      <c r="AG176" t="s">
        <v>464</v>
      </c>
      <c r="AH176">
        <v>0</v>
      </c>
      <c r="AJ176" t="s">
        <v>695</v>
      </c>
      <c r="AK176" t="s">
        <v>81</v>
      </c>
      <c r="AL176" t="s">
        <v>453</v>
      </c>
      <c r="AO176" t="s">
        <v>377</v>
      </c>
      <c r="AP176" t="s">
        <v>464</v>
      </c>
      <c r="AQ176" t="s">
        <v>696</v>
      </c>
      <c r="AR176" t="s">
        <v>183</v>
      </c>
      <c r="AS176" t="s">
        <v>460</v>
      </c>
      <c r="AT176" t="s">
        <v>697</v>
      </c>
    </row>
    <row r="177" spans="1:46">
      <c r="A177">
        <v>41</v>
      </c>
      <c r="B177">
        <v>5010732026</v>
      </c>
      <c r="C177">
        <v>901760362</v>
      </c>
      <c r="D177" t="s">
        <v>184</v>
      </c>
      <c r="E177" t="s">
        <v>120</v>
      </c>
      <c r="F177" t="s">
        <v>118</v>
      </c>
      <c r="G177" t="s">
        <v>77</v>
      </c>
      <c r="H177" t="s">
        <v>447</v>
      </c>
      <c r="I177" t="s">
        <v>182</v>
      </c>
      <c r="J177">
        <v>5147</v>
      </c>
      <c r="K177" t="s">
        <v>176</v>
      </c>
      <c r="L177">
        <v>516</v>
      </c>
      <c r="M177">
        <v>51471152334</v>
      </c>
      <c r="N177" t="s">
        <v>837</v>
      </c>
      <c r="O177" t="s">
        <v>449</v>
      </c>
      <c r="P177" t="s">
        <v>838</v>
      </c>
      <c r="Q177" t="s">
        <v>451</v>
      </c>
      <c r="R177">
        <v>2026</v>
      </c>
      <c r="S177">
        <v>16</v>
      </c>
      <c r="T177" t="s">
        <v>81</v>
      </c>
      <c r="U177" t="s">
        <v>377</v>
      </c>
      <c r="V177" t="s">
        <v>452</v>
      </c>
      <c r="W177" t="s">
        <v>118</v>
      </c>
      <c r="X177" t="s">
        <v>120</v>
      </c>
      <c r="Y177" t="s">
        <v>453</v>
      </c>
      <c r="AA177">
        <v>16</v>
      </c>
      <c r="AB177" t="s">
        <v>453</v>
      </c>
      <c r="AE177" t="s">
        <v>523</v>
      </c>
      <c r="AF177" t="s">
        <v>456</v>
      </c>
      <c r="AG177" t="s">
        <v>464</v>
      </c>
      <c r="AH177">
        <v>0</v>
      </c>
      <c r="AJ177" t="s">
        <v>695</v>
      </c>
      <c r="AK177" t="s">
        <v>81</v>
      </c>
      <c r="AL177" t="s">
        <v>453</v>
      </c>
      <c r="AO177" t="s">
        <v>377</v>
      </c>
      <c r="AP177" t="s">
        <v>464</v>
      </c>
      <c r="AQ177" t="s">
        <v>696</v>
      </c>
      <c r="AR177" t="s">
        <v>183</v>
      </c>
      <c r="AS177" t="s">
        <v>460</v>
      </c>
      <c r="AT177" t="s">
        <v>697</v>
      </c>
    </row>
    <row r="178" spans="1:46">
      <c r="A178">
        <v>41</v>
      </c>
      <c r="B178">
        <v>5010732026</v>
      </c>
      <c r="C178">
        <v>901760362</v>
      </c>
      <c r="D178" t="s">
        <v>184</v>
      </c>
      <c r="E178" t="s">
        <v>120</v>
      </c>
      <c r="F178" t="s">
        <v>118</v>
      </c>
      <c r="G178" t="s">
        <v>77</v>
      </c>
      <c r="H178" t="s">
        <v>447</v>
      </c>
      <c r="I178" t="s">
        <v>182</v>
      </c>
      <c r="J178">
        <v>5147</v>
      </c>
      <c r="K178" t="s">
        <v>176</v>
      </c>
      <c r="L178">
        <v>516</v>
      </c>
      <c r="M178">
        <v>51471152337</v>
      </c>
      <c r="N178" t="s">
        <v>839</v>
      </c>
      <c r="O178" t="s">
        <v>449</v>
      </c>
      <c r="P178" t="s">
        <v>840</v>
      </c>
      <c r="Q178" t="s">
        <v>451</v>
      </c>
      <c r="R178">
        <v>2026</v>
      </c>
      <c r="S178">
        <v>16</v>
      </c>
      <c r="T178" t="s">
        <v>81</v>
      </c>
      <c r="U178" t="s">
        <v>377</v>
      </c>
      <c r="V178" t="s">
        <v>452</v>
      </c>
      <c r="W178" t="s">
        <v>118</v>
      </c>
      <c r="X178" t="s">
        <v>120</v>
      </c>
      <c r="Y178" t="s">
        <v>453</v>
      </c>
      <c r="AA178">
        <v>16</v>
      </c>
      <c r="AB178" t="s">
        <v>453</v>
      </c>
      <c r="AE178" t="s">
        <v>523</v>
      </c>
      <c r="AF178" t="s">
        <v>456</v>
      </c>
      <c r="AG178" t="s">
        <v>464</v>
      </c>
      <c r="AH178">
        <v>0</v>
      </c>
      <c r="AJ178" t="s">
        <v>695</v>
      </c>
      <c r="AK178" t="s">
        <v>81</v>
      </c>
      <c r="AL178" t="s">
        <v>453</v>
      </c>
      <c r="AO178" t="s">
        <v>377</v>
      </c>
      <c r="AP178" t="s">
        <v>464</v>
      </c>
      <c r="AQ178" t="s">
        <v>696</v>
      </c>
      <c r="AR178" t="s">
        <v>183</v>
      </c>
      <c r="AS178" t="s">
        <v>460</v>
      </c>
      <c r="AT178" t="s">
        <v>697</v>
      </c>
    </row>
    <row r="179" spans="1:46">
      <c r="A179">
        <v>41</v>
      </c>
      <c r="B179">
        <v>5010732026</v>
      </c>
      <c r="C179">
        <v>901760362</v>
      </c>
      <c r="D179" t="s">
        <v>184</v>
      </c>
      <c r="E179" t="s">
        <v>120</v>
      </c>
      <c r="F179" t="s">
        <v>118</v>
      </c>
      <c r="G179" t="s">
        <v>77</v>
      </c>
      <c r="H179" t="s">
        <v>447</v>
      </c>
      <c r="I179" t="s">
        <v>182</v>
      </c>
      <c r="J179">
        <v>5147</v>
      </c>
      <c r="K179" t="s">
        <v>176</v>
      </c>
      <c r="L179">
        <v>516</v>
      </c>
      <c r="M179">
        <v>51471152338</v>
      </c>
      <c r="N179" t="s">
        <v>841</v>
      </c>
      <c r="O179" t="s">
        <v>449</v>
      </c>
      <c r="P179" t="s">
        <v>842</v>
      </c>
      <c r="Q179" t="s">
        <v>451</v>
      </c>
      <c r="R179">
        <v>2026</v>
      </c>
      <c r="S179">
        <v>16</v>
      </c>
      <c r="T179" t="s">
        <v>81</v>
      </c>
      <c r="U179" t="s">
        <v>377</v>
      </c>
      <c r="V179" t="s">
        <v>452</v>
      </c>
      <c r="W179" t="s">
        <v>118</v>
      </c>
      <c r="X179" t="s">
        <v>120</v>
      </c>
      <c r="Y179" t="s">
        <v>453</v>
      </c>
      <c r="AA179">
        <v>16</v>
      </c>
      <c r="AB179" t="s">
        <v>453</v>
      </c>
      <c r="AE179" t="s">
        <v>523</v>
      </c>
      <c r="AF179" t="s">
        <v>456</v>
      </c>
      <c r="AG179" t="s">
        <v>464</v>
      </c>
      <c r="AH179">
        <v>0</v>
      </c>
      <c r="AJ179" t="s">
        <v>695</v>
      </c>
      <c r="AK179" t="s">
        <v>81</v>
      </c>
      <c r="AL179" t="s">
        <v>453</v>
      </c>
      <c r="AO179" t="s">
        <v>377</v>
      </c>
      <c r="AP179" t="s">
        <v>464</v>
      </c>
      <c r="AQ179" t="s">
        <v>696</v>
      </c>
      <c r="AR179" t="s">
        <v>183</v>
      </c>
      <c r="AS179" t="s">
        <v>460</v>
      </c>
      <c r="AT179" t="s">
        <v>697</v>
      </c>
    </row>
    <row r="180" spans="1:46">
      <c r="A180">
        <v>41</v>
      </c>
      <c r="B180">
        <v>5010732026</v>
      </c>
      <c r="C180">
        <v>901760362</v>
      </c>
      <c r="D180" t="s">
        <v>184</v>
      </c>
      <c r="E180" t="s">
        <v>120</v>
      </c>
      <c r="F180" t="s">
        <v>118</v>
      </c>
      <c r="G180" t="s">
        <v>77</v>
      </c>
      <c r="H180" t="s">
        <v>447</v>
      </c>
      <c r="I180" t="s">
        <v>182</v>
      </c>
      <c r="J180">
        <v>5147</v>
      </c>
      <c r="K180" t="s">
        <v>176</v>
      </c>
      <c r="L180">
        <v>516</v>
      </c>
      <c r="M180">
        <v>51471153408</v>
      </c>
      <c r="N180" t="s">
        <v>843</v>
      </c>
      <c r="O180" t="s">
        <v>449</v>
      </c>
      <c r="P180" t="s">
        <v>844</v>
      </c>
      <c r="Q180" t="s">
        <v>451</v>
      </c>
      <c r="R180">
        <v>2026</v>
      </c>
      <c r="S180">
        <v>32</v>
      </c>
      <c r="T180" t="s">
        <v>81</v>
      </c>
      <c r="U180" t="s">
        <v>377</v>
      </c>
      <c r="V180" t="s">
        <v>452</v>
      </c>
      <c r="W180" t="s">
        <v>118</v>
      </c>
      <c r="X180" t="s">
        <v>120</v>
      </c>
      <c r="Y180" t="s">
        <v>453</v>
      </c>
      <c r="AA180">
        <v>32</v>
      </c>
      <c r="AB180" t="s">
        <v>453</v>
      </c>
      <c r="AE180" t="s">
        <v>455</v>
      </c>
      <c r="AF180" t="s">
        <v>456</v>
      </c>
      <c r="AG180" t="s">
        <v>464</v>
      </c>
      <c r="AH180">
        <v>0</v>
      </c>
      <c r="AJ180" t="s">
        <v>695</v>
      </c>
      <c r="AK180" t="s">
        <v>81</v>
      </c>
      <c r="AL180" t="s">
        <v>453</v>
      </c>
      <c r="AO180" t="s">
        <v>377</v>
      </c>
      <c r="AP180" t="s">
        <v>464</v>
      </c>
      <c r="AQ180" t="s">
        <v>696</v>
      </c>
      <c r="AR180" t="s">
        <v>183</v>
      </c>
      <c r="AS180" t="s">
        <v>460</v>
      </c>
      <c r="AT180" t="s">
        <v>697</v>
      </c>
    </row>
    <row r="181" spans="1:46">
      <c r="A181">
        <v>41</v>
      </c>
      <c r="B181">
        <v>5010732026</v>
      </c>
      <c r="C181">
        <v>901760362</v>
      </c>
      <c r="D181" t="s">
        <v>184</v>
      </c>
      <c r="E181" t="s">
        <v>120</v>
      </c>
      <c r="F181" t="s">
        <v>118</v>
      </c>
      <c r="G181" t="s">
        <v>77</v>
      </c>
      <c r="H181" t="s">
        <v>447</v>
      </c>
      <c r="I181" t="s">
        <v>185</v>
      </c>
      <c r="J181">
        <v>5837</v>
      </c>
      <c r="K181" t="s">
        <v>176</v>
      </c>
      <c r="L181">
        <v>516</v>
      </c>
      <c r="M181">
        <v>56651152372</v>
      </c>
      <c r="N181" t="s">
        <v>845</v>
      </c>
      <c r="O181" t="s">
        <v>449</v>
      </c>
      <c r="P181" t="s">
        <v>846</v>
      </c>
      <c r="Q181" t="s">
        <v>451</v>
      </c>
      <c r="R181">
        <v>2026</v>
      </c>
      <c r="S181">
        <v>17</v>
      </c>
      <c r="T181" t="s">
        <v>81</v>
      </c>
      <c r="U181" t="s">
        <v>377</v>
      </c>
      <c r="V181" t="s">
        <v>452</v>
      </c>
      <c r="W181" t="s">
        <v>118</v>
      </c>
      <c r="X181" t="s">
        <v>120</v>
      </c>
      <c r="Y181" t="s">
        <v>453</v>
      </c>
      <c r="AA181">
        <v>17</v>
      </c>
      <c r="AB181" t="s">
        <v>453</v>
      </c>
      <c r="AE181" t="s">
        <v>523</v>
      </c>
      <c r="AF181" t="s">
        <v>456</v>
      </c>
      <c r="AG181" t="s">
        <v>464</v>
      </c>
      <c r="AH181">
        <v>0</v>
      </c>
      <c r="AJ181" t="s">
        <v>847</v>
      </c>
      <c r="AK181" t="s">
        <v>81</v>
      </c>
      <c r="AL181" t="s">
        <v>453</v>
      </c>
      <c r="AO181" t="s">
        <v>377</v>
      </c>
      <c r="AP181" t="s">
        <v>464</v>
      </c>
      <c r="AQ181" t="s">
        <v>696</v>
      </c>
      <c r="AR181" t="s">
        <v>183</v>
      </c>
      <c r="AS181" t="s">
        <v>460</v>
      </c>
      <c r="AT181" t="s">
        <v>697</v>
      </c>
    </row>
    <row r="182" spans="1:46">
      <c r="A182">
        <v>41</v>
      </c>
      <c r="B182">
        <v>5010732026</v>
      </c>
      <c r="C182">
        <v>901760362</v>
      </c>
      <c r="D182" t="s">
        <v>184</v>
      </c>
      <c r="E182" t="s">
        <v>120</v>
      </c>
      <c r="F182" t="s">
        <v>118</v>
      </c>
      <c r="G182" t="s">
        <v>77</v>
      </c>
      <c r="H182" t="s">
        <v>447</v>
      </c>
      <c r="I182" t="s">
        <v>185</v>
      </c>
      <c r="J182">
        <v>5837</v>
      </c>
      <c r="K182" t="s">
        <v>176</v>
      </c>
      <c r="L182">
        <v>516</v>
      </c>
      <c r="M182">
        <v>583700104140</v>
      </c>
      <c r="N182" t="s">
        <v>848</v>
      </c>
      <c r="O182" t="s">
        <v>449</v>
      </c>
      <c r="P182" t="s">
        <v>849</v>
      </c>
      <c r="Q182" t="s">
        <v>451</v>
      </c>
      <c r="R182">
        <v>2026</v>
      </c>
      <c r="S182">
        <v>32</v>
      </c>
      <c r="T182" t="s">
        <v>81</v>
      </c>
      <c r="U182" t="s">
        <v>377</v>
      </c>
      <c r="V182" t="s">
        <v>452</v>
      </c>
      <c r="W182" t="s">
        <v>118</v>
      </c>
      <c r="X182" t="s">
        <v>120</v>
      </c>
      <c r="Y182" t="s">
        <v>453</v>
      </c>
      <c r="AA182">
        <v>32</v>
      </c>
      <c r="AB182" t="s">
        <v>453</v>
      </c>
      <c r="AE182" t="s">
        <v>523</v>
      </c>
      <c r="AF182" t="s">
        <v>456</v>
      </c>
      <c r="AG182" t="s">
        <v>464</v>
      </c>
      <c r="AH182">
        <v>0</v>
      </c>
      <c r="AJ182" t="s">
        <v>847</v>
      </c>
      <c r="AK182" t="s">
        <v>81</v>
      </c>
      <c r="AL182" t="s">
        <v>453</v>
      </c>
      <c r="AO182" t="s">
        <v>377</v>
      </c>
      <c r="AP182" t="s">
        <v>464</v>
      </c>
      <c r="AQ182" t="s">
        <v>696</v>
      </c>
      <c r="AR182" t="s">
        <v>183</v>
      </c>
      <c r="AS182" t="s">
        <v>460</v>
      </c>
      <c r="AT182" t="s">
        <v>697</v>
      </c>
    </row>
    <row r="183" spans="1:46">
      <c r="A183">
        <v>41</v>
      </c>
      <c r="B183">
        <v>5010732026</v>
      </c>
      <c r="C183">
        <v>901760362</v>
      </c>
      <c r="D183" t="s">
        <v>184</v>
      </c>
      <c r="E183" t="s">
        <v>120</v>
      </c>
      <c r="F183" t="s">
        <v>118</v>
      </c>
      <c r="G183" t="s">
        <v>77</v>
      </c>
      <c r="H183" t="s">
        <v>447</v>
      </c>
      <c r="I183" t="s">
        <v>185</v>
      </c>
      <c r="J183">
        <v>5837</v>
      </c>
      <c r="K183" t="s">
        <v>176</v>
      </c>
      <c r="L183">
        <v>516</v>
      </c>
      <c r="M183">
        <v>58371117335</v>
      </c>
      <c r="N183" t="s">
        <v>850</v>
      </c>
      <c r="O183" t="s">
        <v>449</v>
      </c>
      <c r="P183" t="s">
        <v>851</v>
      </c>
      <c r="Q183" t="s">
        <v>451</v>
      </c>
      <c r="R183">
        <v>2026</v>
      </c>
      <c r="S183">
        <v>16</v>
      </c>
      <c r="T183" t="s">
        <v>81</v>
      </c>
      <c r="U183" t="s">
        <v>377</v>
      </c>
      <c r="V183" t="s">
        <v>452</v>
      </c>
      <c r="W183" t="s">
        <v>118</v>
      </c>
      <c r="X183" t="s">
        <v>120</v>
      </c>
      <c r="Y183" t="s">
        <v>453</v>
      </c>
      <c r="AA183">
        <v>16</v>
      </c>
      <c r="AB183" t="s">
        <v>453</v>
      </c>
      <c r="AE183" t="s">
        <v>523</v>
      </c>
      <c r="AF183" t="s">
        <v>456</v>
      </c>
      <c r="AG183" t="s">
        <v>464</v>
      </c>
      <c r="AH183">
        <v>0</v>
      </c>
      <c r="AJ183" t="s">
        <v>847</v>
      </c>
      <c r="AK183" t="s">
        <v>81</v>
      </c>
      <c r="AL183" t="s">
        <v>453</v>
      </c>
      <c r="AO183" t="s">
        <v>377</v>
      </c>
      <c r="AP183" t="s">
        <v>464</v>
      </c>
      <c r="AQ183" t="s">
        <v>696</v>
      </c>
      <c r="AR183" t="s">
        <v>183</v>
      </c>
      <c r="AS183" t="s">
        <v>460</v>
      </c>
      <c r="AT183" t="s">
        <v>697</v>
      </c>
    </row>
    <row r="184" spans="1:46">
      <c r="A184">
        <v>41</v>
      </c>
      <c r="B184">
        <v>5010732026</v>
      </c>
      <c r="C184">
        <v>901760362</v>
      </c>
      <c r="D184" t="s">
        <v>184</v>
      </c>
      <c r="E184" t="s">
        <v>120</v>
      </c>
      <c r="F184" t="s">
        <v>118</v>
      </c>
      <c r="G184" t="s">
        <v>77</v>
      </c>
      <c r="H184" t="s">
        <v>447</v>
      </c>
      <c r="I184" t="s">
        <v>185</v>
      </c>
      <c r="J184">
        <v>5837</v>
      </c>
      <c r="K184" t="s">
        <v>176</v>
      </c>
      <c r="L184">
        <v>516</v>
      </c>
      <c r="M184">
        <v>58371117347</v>
      </c>
      <c r="N184" t="s">
        <v>852</v>
      </c>
      <c r="O184" t="s">
        <v>449</v>
      </c>
      <c r="P184" t="s">
        <v>853</v>
      </c>
      <c r="Q184" t="s">
        <v>451</v>
      </c>
      <c r="R184">
        <v>2026</v>
      </c>
      <c r="S184">
        <v>16</v>
      </c>
      <c r="T184" t="s">
        <v>81</v>
      </c>
      <c r="U184" t="s">
        <v>377</v>
      </c>
      <c r="V184" t="s">
        <v>452</v>
      </c>
      <c r="W184" t="s">
        <v>118</v>
      </c>
      <c r="X184" t="s">
        <v>120</v>
      </c>
      <c r="Y184" t="s">
        <v>453</v>
      </c>
      <c r="AA184">
        <v>16</v>
      </c>
      <c r="AB184" t="s">
        <v>453</v>
      </c>
      <c r="AE184" t="s">
        <v>523</v>
      </c>
      <c r="AF184" t="s">
        <v>456</v>
      </c>
      <c r="AG184" t="s">
        <v>464</v>
      </c>
      <c r="AH184">
        <v>0</v>
      </c>
      <c r="AJ184" t="s">
        <v>847</v>
      </c>
      <c r="AK184" t="s">
        <v>81</v>
      </c>
      <c r="AL184" t="s">
        <v>453</v>
      </c>
      <c r="AO184" t="s">
        <v>377</v>
      </c>
      <c r="AP184" t="s">
        <v>464</v>
      </c>
      <c r="AQ184" t="s">
        <v>696</v>
      </c>
      <c r="AR184" t="s">
        <v>183</v>
      </c>
      <c r="AS184" t="s">
        <v>460</v>
      </c>
      <c r="AT184" t="s">
        <v>697</v>
      </c>
    </row>
    <row r="185" spans="1:46">
      <c r="A185">
        <v>41</v>
      </c>
      <c r="B185">
        <v>5010732026</v>
      </c>
      <c r="C185">
        <v>901760362</v>
      </c>
      <c r="D185" t="s">
        <v>184</v>
      </c>
      <c r="E185" t="s">
        <v>120</v>
      </c>
      <c r="F185" t="s">
        <v>118</v>
      </c>
      <c r="G185" t="s">
        <v>77</v>
      </c>
      <c r="H185" t="s">
        <v>447</v>
      </c>
      <c r="I185" t="s">
        <v>185</v>
      </c>
      <c r="J185">
        <v>5837</v>
      </c>
      <c r="K185" t="s">
        <v>176</v>
      </c>
      <c r="L185">
        <v>516</v>
      </c>
      <c r="M185">
        <v>58371117350</v>
      </c>
      <c r="N185" t="s">
        <v>854</v>
      </c>
      <c r="O185" t="s">
        <v>449</v>
      </c>
      <c r="P185" t="s">
        <v>855</v>
      </c>
      <c r="Q185" t="s">
        <v>451</v>
      </c>
      <c r="R185">
        <v>2026</v>
      </c>
      <c r="S185">
        <v>32</v>
      </c>
      <c r="T185" t="s">
        <v>81</v>
      </c>
      <c r="U185" t="s">
        <v>377</v>
      </c>
      <c r="V185" t="s">
        <v>452</v>
      </c>
      <c r="W185" t="s">
        <v>118</v>
      </c>
      <c r="X185" t="s">
        <v>120</v>
      </c>
      <c r="Y185" t="s">
        <v>453</v>
      </c>
      <c r="AA185">
        <v>32</v>
      </c>
      <c r="AB185" t="s">
        <v>453</v>
      </c>
      <c r="AE185" t="s">
        <v>523</v>
      </c>
      <c r="AF185" t="s">
        <v>456</v>
      </c>
      <c r="AG185" t="s">
        <v>464</v>
      </c>
      <c r="AH185">
        <v>0</v>
      </c>
      <c r="AJ185" t="s">
        <v>847</v>
      </c>
      <c r="AK185" t="s">
        <v>81</v>
      </c>
      <c r="AL185" t="s">
        <v>453</v>
      </c>
      <c r="AO185" t="s">
        <v>377</v>
      </c>
      <c r="AP185" t="s">
        <v>464</v>
      </c>
      <c r="AQ185" t="s">
        <v>696</v>
      </c>
      <c r="AR185" t="s">
        <v>183</v>
      </c>
      <c r="AS185" t="s">
        <v>460</v>
      </c>
      <c r="AT185" t="s">
        <v>697</v>
      </c>
    </row>
    <row r="186" spans="1:46">
      <c r="A186">
        <v>41</v>
      </c>
      <c r="B186">
        <v>5010732026</v>
      </c>
      <c r="C186">
        <v>901760362</v>
      </c>
      <c r="D186" t="s">
        <v>184</v>
      </c>
      <c r="E186" t="s">
        <v>120</v>
      </c>
      <c r="F186" t="s">
        <v>118</v>
      </c>
      <c r="G186" t="s">
        <v>77</v>
      </c>
      <c r="H186" t="s">
        <v>447</v>
      </c>
      <c r="I186" t="s">
        <v>185</v>
      </c>
      <c r="J186">
        <v>5837</v>
      </c>
      <c r="K186" t="s">
        <v>176</v>
      </c>
      <c r="L186">
        <v>516</v>
      </c>
      <c r="M186">
        <v>58371117356</v>
      </c>
      <c r="N186" t="s">
        <v>856</v>
      </c>
      <c r="O186" t="s">
        <v>449</v>
      </c>
      <c r="P186" t="s">
        <v>857</v>
      </c>
      <c r="Q186" t="s">
        <v>451</v>
      </c>
      <c r="R186">
        <v>2026</v>
      </c>
      <c r="S186">
        <v>32</v>
      </c>
      <c r="T186" t="s">
        <v>81</v>
      </c>
      <c r="U186" t="s">
        <v>377</v>
      </c>
      <c r="V186" t="s">
        <v>452</v>
      </c>
      <c r="W186" t="s">
        <v>118</v>
      </c>
      <c r="X186" t="s">
        <v>120</v>
      </c>
      <c r="Y186" t="s">
        <v>453</v>
      </c>
      <c r="AA186">
        <v>32</v>
      </c>
      <c r="AB186" t="s">
        <v>453</v>
      </c>
      <c r="AE186" t="s">
        <v>523</v>
      </c>
      <c r="AF186" t="s">
        <v>456</v>
      </c>
      <c r="AG186" t="s">
        <v>464</v>
      </c>
      <c r="AH186">
        <v>0</v>
      </c>
      <c r="AJ186" t="s">
        <v>847</v>
      </c>
      <c r="AK186" t="s">
        <v>81</v>
      </c>
      <c r="AL186" t="s">
        <v>453</v>
      </c>
      <c r="AO186" t="s">
        <v>377</v>
      </c>
      <c r="AP186" t="s">
        <v>464</v>
      </c>
      <c r="AQ186" t="s">
        <v>696</v>
      </c>
      <c r="AR186" t="s">
        <v>183</v>
      </c>
      <c r="AS186" t="s">
        <v>460</v>
      </c>
      <c r="AT186" t="s">
        <v>697</v>
      </c>
    </row>
    <row r="187" spans="1:46">
      <c r="A187">
        <v>41</v>
      </c>
      <c r="B187">
        <v>5010732026</v>
      </c>
      <c r="C187">
        <v>901760362</v>
      </c>
      <c r="D187" t="s">
        <v>184</v>
      </c>
      <c r="E187" t="s">
        <v>120</v>
      </c>
      <c r="F187" t="s">
        <v>118</v>
      </c>
      <c r="G187" t="s">
        <v>77</v>
      </c>
      <c r="H187" t="s">
        <v>447</v>
      </c>
      <c r="I187" t="s">
        <v>185</v>
      </c>
      <c r="J187">
        <v>5837</v>
      </c>
      <c r="K187" t="s">
        <v>176</v>
      </c>
      <c r="L187">
        <v>516</v>
      </c>
      <c r="M187">
        <v>58371117361</v>
      </c>
      <c r="N187" t="s">
        <v>858</v>
      </c>
      <c r="O187" t="s">
        <v>449</v>
      </c>
      <c r="P187" t="s">
        <v>859</v>
      </c>
      <c r="Q187" t="s">
        <v>451</v>
      </c>
      <c r="R187">
        <v>2026</v>
      </c>
      <c r="S187">
        <v>17</v>
      </c>
      <c r="T187" t="s">
        <v>81</v>
      </c>
      <c r="U187" t="s">
        <v>377</v>
      </c>
      <c r="V187" t="s">
        <v>452</v>
      </c>
      <c r="W187" t="s">
        <v>118</v>
      </c>
      <c r="X187" t="s">
        <v>120</v>
      </c>
      <c r="Y187" t="s">
        <v>453</v>
      </c>
      <c r="AA187">
        <v>17</v>
      </c>
      <c r="AB187" t="s">
        <v>453</v>
      </c>
      <c r="AE187" t="s">
        <v>523</v>
      </c>
      <c r="AF187" t="s">
        <v>456</v>
      </c>
      <c r="AG187" t="s">
        <v>464</v>
      </c>
      <c r="AH187">
        <v>0</v>
      </c>
      <c r="AJ187" t="s">
        <v>847</v>
      </c>
      <c r="AK187" t="s">
        <v>81</v>
      </c>
      <c r="AL187" t="s">
        <v>453</v>
      </c>
      <c r="AO187" t="s">
        <v>377</v>
      </c>
      <c r="AP187" t="s">
        <v>464</v>
      </c>
      <c r="AQ187" t="s">
        <v>696</v>
      </c>
      <c r="AR187" t="s">
        <v>183</v>
      </c>
      <c r="AS187" t="s">
        <v>460</v>
      </c>
      <c r="AT187" t="s">
        <v>697</v>
      </c>
    </row>
    <row r="188" spans="1:46">
      <c r="A188">
        <v>41</v>
      </c>
      <c r="B188">
        <v>5010732026</v>
      </c>
      <c r="C188">
        <v>901760362</v>
      </c>
      <c r="D188" t="s">
        <v>184</v>
      </c>
      <c r="E188" t="s">
        <v>120</v>
      </c>
      <c r="F188" t="s">
        <v>118</v>
      </c>
      <c r="G188" t="s">
        <v>77</v>
      </c>
      <c r="H188" t="s">
        <v>447</v>
      </c>
      <c r="I188" t="s">
        <v>185</v>
      </c>
      <c r="J188">
        <v>5837</v>
      </c>
      <c r="K188" t="s">
        <v>176</v>
      </c>
      <c r="L188">
        <v>516</v>
      </c>
      <c r="M188">
        <v>58371117367</v>
      </c>
      <c r="N188" t="s">
        <v>860</v>
      </c>
      <c r="O188" t="s">
        <v>449</v>
      </c>
      <c r="P188" t="s">
        <v>861</v>
      </c>
      <c r="Q188" t="s">
        <v>451</v>
      </c>
      <c r="R188">
        <v>2026</v>
      </c>
      <c r="S188">
        <v>32</v>
      </c>
      <c r="T188" t="s">
        <v>81</v>
      </c>
      <c r="U188" t="s">
        <v>377</v>
      </c>
      <c r="V188" t="s">
        <v>452</v>
      </c>
      <c r="W188" t="s">
        <v>118</v>
      </c>
      <c r="X188" t="s">
        <v>120</v>
      </c>
      <c r="Y188" t="s">
        <v>453</v>
      </c>
      <c r="AA188">
        <v>32</v>
      </c>
      <c r="AB188" t="s">
        <v>453</v>
      </c>
      <c r="AE188" t="s">
        <v>523</v>
      </c>
      <c r="AF188" t="s">
        <v>456</v>
      </c>
      <c r="AG188" t="s">
        <v>464</v>
      </c>
      <c r="AH188">
        <v>0</v>
      </c>
      <c r="AJ188" t="s">
        <v>847</v>
      </c>
      <c r="AK188" t="s">
        <v>81</v>
      </c>
      <c r="AL188" t="s">
        <v>453</v>
      </c>
      <c r="AO188" t="s">
        <v>377</v>
      </c>
      <c r="AP188" t="s">
        <v>464</v>
      </c>
      <c r="AQ188" t="s">
        <v>696</v>
      </c>
      <c r="AR188" t="s">
        <v>183</v>
      </c>
      <c r="AS188" t="s">
        <v>460</v>
      </c>
      <c r="AT188" t="s">
        <v>697</v>
      </c>
    </row>
    <row r="189" spans="1:46">
      <c r="A189">
        <v>41</v>
      </c>
      <c r="B189">
        <v>5010732026</v>
      </c>
      <c r="C189">
        <v>901760362</v>
      </c>
      <c r="D189" t="s">
        <v>184</v>
      </c>
      <c r="E189" t="s">
        <v>120</v>
      </c>
      <c r="F189" t="s">
        <v>118</v>
      </c>
      <c r="G189" t="s">
        <v>77</v>
      </c>
      <c r="H189" t="s">
        <v>447</v>
      </c>
      <c r="I189" t="s">
        <v>185</v>
      </c>
      <c r="J189">
        <v>5837</v>
      </c>
      <c r="K189" t="s">
        <v>176</v>
      </c>
      <c r="L189">
        <v>516</v>
      </c>
      <c r="M189">
        <v>58371117384</v>
      </c>
      <c r="N189" t="s">
        <v>862</v>
      </c>
      <c r="O189" t="s">
        <v>449</v>
      </c>
      <c r="P189" t="s">
        <v>863</v>
      </c>
      <c r="Q189" t="s">
        <v>451</v>
      </c>
      <c r="R189">
        <v>2026</v>
      </c>
      <c r="S189">
        <v>16</v>
      </c>
      <c r="T189" t="s">
        <v>81</v>
      </c>
      <c r="U189" t="s">
        <v>377</v>
      </c>
      <c r="V189" t="s">
        <v>452</v>
      </c>
      <c r="W189" t="s">
        <v>118</v>
      </c>
      <c r="X189" t="s">
        <v>120</v>
      </c>
      <c r="Y189" t="s">
        <v>453</v>
      </c>
      <c r="AA189">
        <v>16</v>
      </c>
      <c r="AB189" t="s">
        <v>453</v>
      </c>
      <c r="AE189" t="s">
        <v>523</v>
      </c>
      <c r="AF189" t="s">
        <v>456</v>
      </c>
      <c r="AG189" t="s">
        <v>464</v>
      </c>
      <c r="AH189">
        <v>0</v>
      </c>
      <c r="AJ189" t="s">
        <v>847</v>
      </c>
      <c r="AK189" t="s">
        <v>81</v>
      </c>
      <c r="AL189" t="s">
        <v>453</v>
      </c>
      <c r="AO189" t="s">
        <v>377</v>
      </c>
      <c r="AP189" t="s">
        <v>464</v>
      </c>
      <c r="AQ189" t="s">
        <v>696</v>
      </c>
      <c r="AR189" t="s">
        <v>183</v>
      </c>
      <c r="AS189" t="s">
        <v>460</v>
      </c>
      <c r="AT189" t="s">
        <v>697</v>
      </c>
    </row>
    <row r="190" spans="1:46">
      <c r="A190">
        <v>41</v>
      </c>
      <c r="B190">
        <v>5010732026</v>
      </c>
      <c r="C190">
        <v>901760362</v>
      </c>
      <c r="D190" t="s">
        <v>184</v>
      </c>
      <c r="E190" t="s">
        <v>120</v>
      </c>
      <c r="F190" t="s">
        <v>118</v>
      </c>
      <c r="G190" t="s">
        <v>77</v>
      </c>
      <c r="H190" t="s">
        <v>447</v>
      </c>
      <c r="I190" t="s">
        <v>185</v>
      </c>
      <c r="J190">
        <v>5837</v>
      </c>
      <c r="K190" t="s">
        <v>176</v>
      </c>
      <c r="L190">
        <v>516</v>
      </c>
      <c r="M190">
        <v>58371117393</v>
      </c>
      <c r="N190" t="s">
        <v>864</v>
      </c>
      <c r="O190" t="s">
        <v>449</v>
      </c>
      <c r="P190" t="s">
        <v>865</v>
      </c>
      <c r="Q190" t="s">
        <v>451</v>
      </c>
      <c r="R190">
        <v>2026</v>
      </c>
      <c r="S190">
        <v>18</v>
      </c>
      <c r="T190" t="s">
        <v>81</v>
      </c>
      <c r="U190" t="s">
        <v>377</v>
      </c>
      <c r="V190" t="s">
        <v>452</v>
      </c>
      <c r="W190" t="s">
        <v>118</v>
      </c>
      <c r="X190" t="s">
        <v>120</v>
      </c>
      <c r="Y190" t="s">
        <v>453</v>
      </c>
      <c r="AA190">
        <v>18</v>
      </c>
      <c r="AB190" t="s">
        <v>453</v>
      </c>
      <c r="AE190" t="s">
        <v>523</v>
      </c>
      <c r="AF190" t="s">
        <v>456</v>
      </c>
      <c r="AG190" t="s">
        <v>464</v>
      </c>
      <c r="AH190">
        <v>0</v>
      </c>
      <c r="AJ190" t="s">
        <v>847</v>
      </c>
      <c r="AK190" t="s">
        <v>81</v>
      </c>
      <c r="AL190" t="s">
        <v>453</v>
      </c>
      <c r="AO190" t="s">
        <v>377</v>
      </c>
      <c r="AP190" t="s">
        <v>464</v>
      </c>
      <c r="AQ190" t="s">
        <v>696</v>
      </c>
      <c r="AR190" t="s">
        <v>183</v>
      </c>
      <c r="AS190" t="s">
        <v>460</v>
      </c>
      <c r="AT190" t="s">
        <v>697</v>
      </c>
    </row>
    <row r="191" spans="1:46">
      <c r="A191">
        <v>41</v>
      </c>
      <c r="B191">
        <v>5010732026</v>
      </c>
      <c r="C191">
        <v>901760362</v>
      </c>
      <c r="D191" t="s">
        <v>184</v>
      </c>
      <c r="E191" t="s">
        <v>120</v>
      </c>
      <c r="F191" t="s">
        <v>118</v>
      </c>
      <c r="G191" t="s">
        <v>77</v>
      </c>
      <c r="H191" t="s">
        <v>447</v>
      </c>
      <c r="I191" t="s">
        <v>185</v>
      </c>
      <c r="J191">
        <v>5837</v>
      </c>
      <c r="K191" t="s">
        <v>176</v>
      </c>
      <c r="L191">
        <v>516</v>
      </c>
      <c r="M191">
        <v>58371117413</v>
      </c>
      <c r="N191" t="s">
        <v>866</v>
      </c>
      <c r="O191" t="s">
        <v>449</v>
      </c>
      <c r="P191" t="s">
        <v>867</v>
      </c>
      <c r="Q191" t="s">
        <v>451</v>
      </c>
      <c r="R191">
        <v>2026</v>
      </c>
      <c r="S191">
        <v>32</v>
      </c>
      <c r="T191" t="s">
        <v>81</v>
      </c>
      <c r="U191" t="s">
        <v>377</v>
      </c>
      <c r="V191" t="s">
        <v>452</v>
      </c>
      <c r="W191" t="s">
        <v>118</v>
      </c>
      <c r="X191" t="s">
        <v>120</v>
      </c>
      <c r="Y191" t="s">
        <v>453</v>
      </c>
      <c r="AA191">
        <v>32</v>
      </c>
      <c r="AB191" t="s">
        <v>453</v>
      </c>
      <c r="AE191" t="s">
        <v>523</v>
      </c>
      <c r="AF191" t="s">
        <v>456</v>
      </c>
      <c r="AG191" t="s">
        <v>464</v>
      </c>
      <c r="AH191">
        <v>0</v>
      </c>
      <c r="AJ191" t="s">
        <v>847</v>
      </c>
      <c r="AK191" t="s">
        <v>81</v>
      </c>
      <c r="AL191" t="s">
        <v>453</v>
      </c>
      <c r="AO191" t="s">
        <v>377</v>
      </c>
      <c r="AP191" t="s">
        <v>464</v>
      </c>
      <c r="AQ191" t="s">
        <v>696</v>
      </c>
      <c r="AR191" t="s">
        <v>183</v>
      </c>
      <c r="AS191" t="s">
        <v>460</v>
      </c>
      <c r="AT191" t="s">
        <v>697</v>
      </c>
    </row>
    <row r="192" spans="1:46">
      <c r="A192">
        <v>41</v>
      </c>
      <c r="B192">
        <v>5010732026</v>
      </c>
      <c r="C192">
        <v>901760362</v>
      </c>
      <c r="D192" t="s">
        <v>184</v>
      </c>
      <c r="E192" t="s">
        <v>120</v>
      </c>
      <c r="F192" t="s">
        <v>118</v>
      </c>
      <c r="G192" t="s">
        <v>77</v>
      </c>
      <c r="H192" t="s">
        <v>447</v>
      </c>
      <c r="I192" t="s">
        <v>185</v>
      </c>
      <c r="J192">
        <v>5837</v>
      </c>
      <c r="K192" t="s">
        <v>176</v>
      </c>
      <c r="L192">
        <v>516</v>
      </c>
      <c r="M192">
        <v>58371117430</v>
      </c>
      <c r="N192" t="s">
        <v>868</v>
      </c>
      <c r="O192" t="s">
        <v>449</v>
      </c>
      <c r="P192" t="s">
        <v>869</v>
      </c>
      <c r="Q192" t="s">
        <v>451</v>
      </c>
      <c r="R192">
        <v>2026</v>
      </c>
      <c r="S192">
        <v>17</v>
      </c>
      <c r="T192" t="s">
        <v>81</v>
      </c>
      <c r="U192" t="s">
        <v>377</v>
      </c>
      <c r="V192" t="s">
        <v>452</v>
      </c>
      <c r="W192" t="s">
        <v>118</v>
      </c>
      <c r="X192" t="s">
        <v>120</v>
      </c>
      <c r="Y192" t="s">
        <v>453</v>
      </c>
      <c r="AA192">
        <v>17</v>
      </c>
      <c r="AB192" t="s">
        <v>453</v>
      </c>
      <c r="AE192" t="s">
        <v>523</v>
      </c>
      <c r="AF192" t="s">
        <v>456</v>
      </c>
      <c r="AG192" t="s">
        <v>464</v>
      </c>
      <c r="AH192">
        <v>0</v>
      </c>
      <c r="AJ192" t="s">
        <v>847</v>
      </c>
      <c r="AK192" t="s">
        <v>81</v>
      </c>
      <c r="AL192" t="s">
        <v>453</v>
      </c>
      <c r="AO192" t="s">
        <v>377</v>
      </c>
      <c r="AP192" t="s">
        <v>464</v>
      </c>
      <c r="AQ192" t="s">
        <v>696</v>
      </c>
      <c r="AR192" t="s">
        <v>183</v>
      </c>
      <c r="AS192" t="s">
        <v>460</v>
      </c>
      <c r="AT192" t="s">
        <v>697</v>
      </c>
    </row>
    <row r="193" spans="1:46">
      <c r="A193">
        <v>41</v>
      </c>
      <c r="B193">
        <v>5010732026</v>
      </c>
      <c r="C193">
        <v>901760362</v>
      </c>
      <c r="D193" t="s">
        <v>184</v>
      </c>
      <c r="E193" t="s">
        <v>120</v>
      </c>
      <c r="F193" t="s">
        <v>118</v>
      </c>
      <c r="G193" t="s">
        <v>77</v>
      </c>
      <c r="H193" t="s">
        <v>447</v>
      </c>
      <c r="I193" t="s">
        <v>185</v>
      </c>
      <c r="J193">
        <v>5837</v>
      </c>
      <c r="K193" t="s">
        <v>176</v>
      </c>
      <c r="L193">
        <v>516</v>
      </c>
      <c r="M193">
        <v>58371117433</v>
      </c>
      <c r="N193" t="s">
        <v>870</v>
      </c>
      <c r="O193" t="s">
        <v>449</v>
      </c>
      <c r="P193" t="s">
        <v>871</v>
      </c>
      <c r="Q193" t="s">
        <v>451</v>
      </c>
      <c r="R193">
        <v>2026</v>
      </c>
      <c r="S193">
        <v>17</v>
      </c>
      <c r="T193" t="s">
        <v>81</v>
      </c>
      <c r="U193" t="s">
        <v>377</v>
      </c>
      <c r="V193" t="s">
        <v>452</v>
      </c>
      <c r="W193" t="s">
        <v>118</v>
      </c>
      <c r="X193" t="s">
        <v>120</v>
      </c>
      <c r="Y193" t="s">
        <v>453</v>
      </c>
      <c r="AA193">
        <v>17</v>
      </c>
      <c r="AB193" t="s">
        <v>453</v>
      </c>
      <c r="AE193" t="s">
        <v>523</v>
      </c>
      <c r="AF193" t="s">
        <v>456</v>
      </c>
      <c r="AG193" t="s">
        <v>464</v>
      </c>
      <c r="AH193">
        <v>0</v>
      </c>
      <c r="AJ193" t="s">
        <v>847</v>
      </c>
      <c r="AK193" t="s">
        <v>81</v>
      </c>
      <c r="AL193" t="s">
        <v>453</v>
      </c>
      <c r="AO193" t="s">
        <v>377</v>
      </c>
      <c r="AP193" t="s">
        <v>464</v>
      </c>
      <c r="AQ193" t="s">
        <v>696</v>
      </c>
      <c r="AR193" t="s">
        <v>183</v>
      </c>
      <c r="AS193" t="s">
        <v>460</v>
      </c>
      <c r="AT193" t="s">
        <v>697</v>
      </c>
    </row>
    <row r="194" spans="1:46">
      <c r="A194">
        <v>41</v>
      </c>
      <c r="B194">
        <v>5010732026</v>
      </c>
      <c r="C194">
        <v>901760362</v>
      </c>
      <c r="D194" t="s">
        <v>184</v>
      </c>
      <c r="E194" t="s">
        <v>120</v>
      </c>
      <c r="F194" t="s">
        <v>118</v>
      </c>
      <c r="G194" t="s">
        <v>77</v>
      </c>
      <c r="H194" t="s">
        <v>447</v>
      </c>
      <c r="I194" t="s">
        <v>185</v>
      </c>
      <c r="J194">
        <v>5837</v>
      </c>
      <c r="K194" t="s">
        <v>176</v>
      </c>
      <c r="L194">
        <v>516</v>
      </c>
      <c r="M194">
        <v>58371136813</v>
      </c>
      <c r="N194" t="s">
        <v>872</v>
      </c>
      <c r="O194" t="s">
        <v>449</v>
      </c>
      <c r="P194" t="s">
        <v>873</v>
      </c>
      <c r="Q194" t="s">
        <v>451</v>
      </c>
      <c r="R194">
        <v>2026</v>
      </c>
      <c r="S194">
        <v>17</v>
      </c>
      <c r="T194" t="s">
        <v>81</v>
      </c>
      <c r="U194" t="s">
        <v>377</v>
      </c>
      <c r="V194" t="s">
        <v>452</v>
      </c>
      <c r="W194" t="s">
        <v>118</v>
      </c>
      <c r="X194" t="s">
        <v>120</v>
      </c>
      <c r="Y194" t="s">
        <v>453</v>
      </c>
      <c r="AA194">
        <v>17</v>
      </c>
      <c r="AB194" t="s">
        <v>453</v>
      </c>
      <c r="AE194" t="s">
        <v>523</v>
      </c>
      <c r="AF194" t="s">
        <v>456</v>
      </c>
      <c r="AG194" t="s">
        <v>464</v>
      </c>
      <c r="AH194">
        <v>0</v>
      </c>
      <c r="AJ194" t="s">
        <v>847</v>
      </c>
      <c r="AK194" t="s">
        <v>81</v>
      </c>
      <c r="AL194" t="s">
        <v>453</v>
      </c>
      <c r="AO194" t="s">
        <v>377</v>
      </c>
      <c r="AP194" t="s">
        <v>464</v>
      </c>
      <c r="AQ194" t="s">
        <v>696</v>
      </c>
      <c r="AR194" t="s">
        <v>183</v>
      </c>
      <c r="AS194" t="s">
        <v>460</v>
      </c>
      <c r="AT194" t="s">
        <v>697</v>
      </c>
    </row>
    <row r="195" spans="1:46">
      <c r="A195">
        <v>41</v>
      </c>
      <c r="B195">
        <v>5010732026</v>
      </c>
      <c r="C195">
        <v>901760362</v>
      </c>
      <c r="D195" t="s">
        <v>184</v>
      </c>
      <c r="E195" t="s">
        <v>120</v>
      </c>
      <c r="F195" t="s">
        <v>118</v>
      </c>
      <c r="G195" t="s">
        <v>77</v>
      </c>
      <c r="H195" t="s">
        <v>447</v>
      </c>
      <c r="I195" t="s">
        <v>185</v>
      </c>
      <c r="J195">
        <v>5837</v>
      </c>
      <c r="K195" t="s">
        <v>176</v>
      </c>
      <c r="L195">
        <v>516</v>
      </c>
      <c r="M195">
        <v>58371137105</v>
      </c>
      <c r="N195" t="s">
        <v>874</v>
      </c>
      <c r="O195" t="s">
        <v>449</v>
      </c>
      <c r="P195" t="s">
        <v>875</v>
      </c>
      <c r="Q195" t="s">
        <v>451</v>
      </c>
      <c r="R195">
        <v>2026</v>
      </c>
      <c r="S195">
        <v>16</v>
      </c>
      <c r="T195" t="s">
        <v>81</v>
      </c>
      <c r="U195" t="s">
        <v>377</v>
      </c>
      <c r="V195" t="s">
        <v>452</v>
      </c>
      <c r="W195" t="s">
        <v>118</v>
      </c>
      <c r="X195" t="s">
        <v>120</v>
      </c>
      <c r="Y195" t="s">
        <v>453</v>
      </c>
      <c r="AA195">
        <v>16</v>
      </c>
      <c r="AB195" t="s">
        <v>453</v>
      </c>
      <c r="AE195" t="s">
        <v>523</v>
      </c>
      <c r="AF195" t="s">
        <v>456</v>
      </c>
      <c r="AG195" t="s">
        <v>464</v>
      </c>
      <c r="AH195">
        <v>0</v>
      </c>
      <c r="AJ195" t="s">
        <v>847</v>
      </c>
      <c r="AK195" t="s">
        <v>81</v>
      </c>
      <c r="AL195" t="s">
        <v>453</v>
      </c>
      <c r="AO195" t="s">
        <v>377</v>
      </c>
      <c r="AP195" t="s">
        <v>464</v>
      </c>
      <c r="AQ195" t="s">
        <v>696</v>
      </c>
      <c r="AR195" t="s">
        <v>183</v>
      </c>
      <c r="AS195" t="s">
        <v>460</v>
      </c>
      <c r="AT195" t="s">
        <v>697</v>
      </c>
    </row>
    <row r="196" spans="1:46">
      <c r="A196">
        <v>41</v>
      </c>
      <c r="B196">
        <v>5010732026</v>
      </c>
      <c r="C196">
        <v>901760362</v>
      </c>
      <c r="D196" t="s">
        <v>184</v>
      </c>
      <c r="E196" t="s">
        <v>120</v>
      </c>
      <c r="F196" t="s">
        <v>118</v>
      </c>
      <c r="G196" t="s">
        <v>77</v>
      </c>
      <c r="H196" t="s">
        <v>447</v>
      </c>
      <c r="I196" t="s">
        <v>185</v>
      </c>
      <c r="J196">
        <v>5837</v>
      </c>
      <c r="K196" t="s">
        <v>176</v>
      </c>
      <c r="L196">
        <v>516</v>
      </c>
      <c r="M196">
        <v>58371137312</v>
      </c>
      <c r="N196" t="s">
        <v>876</v>
      </c>
      <c r="O196" t="s">
        <v>449</v>
      </c>
      <c r="P196" t="s">
        <v>877</v>
      </c>
      <c r="Q196" t="s">
        <v>451</v>
      </c>
      <c r="R196">
        <v>2026</v>
      </c>
      <c r="S196">
        <v>32</v>
      </c>
      <c r="T196" t="s">
        <v>81</v>
      </c>
      <c r="U196" t="s">
        <v>377</v>
      </c>
      <c r="V196" t="s">
        <v>452</v>
      </c>
      <c r="W196" t="s">
        <v>118</v>
      </c>
      <c r="X196" t="s">
        <v>120</v>
      </c>
      <c r="Y196" t="s">
        <v>453</v>
      </c>
      <c r="AA196">
        <v>32</v>
      </c>
      <c r="AB196" t="s">
        <v>453</v>
      </c>
      <c r="AE196" t="s">
        <v>523</v>
      </c>
      <c r="AF196" t="s">
        <v>456</v>
      </c>
      <c r="AG196" t="s">
        <v>464</v>
      </c>
      <c r="AH196">
        <v>0</v>
      </c>
      <c r="AJ196" t="s">
        <v>847</v>
      </c>
      <c r="AK196" t="s">
        <v>81</v>
      </c>
      <c r="AL196" t="s">
        <v>453</v>
      </c>
      <c r="AO196" t="s">
        <v>377</v>
      </c>
      <c r="AP196" t="s">
        <v>464</v>
      </c>
      <c r="AQ196" t="s">
        <v>696</v>
      </c>
      <c r="AR196" t="s">
        <v>183</v>
      </c>
      <c r="AS196" t="s">
        <v>460</v>
      </c>
      <c r="AT196" t="s">
        <v>697</v>
      </c>
    </row>
    <row r="197" spans="1:46">
      <c r="A197">
        <v>41</v>
      </c>
      <c r="B197">
        <v>5010732026</v>
      </c>
      <c r="C197">
        <v>901760362</v>
      </c>
      <c r="D197" t="s">
        <v>184</v>
      </c>
      <c r="E197" t="s">
        <v>120</v>
      </c>
      <c r="F197" t="s">
        <v>118</v>
      </c>
      <c r="G197" t="s">
        <v>77</v>
      </c>
      <c r="H197" t="s">
        <v>447</v>
      </c>
      <c r="I197" t="s">
        <v>185</v>
      </c>
      <c r="J197">
        <v>5837</v>
      </c>
      <c r="K197" t="s">
        <v>176</v>
      </c>
      <c r="L197">
        <v>516</v>
      </c>
      <c r="M197">
        <v>58371137350</v>
      </c>
      <c r="N197" t="s">
        <v>878</v>
      </c>
      <c r="O197" t="s">
        <v>449</v>
      </c>
      <c r="P197" t="s">
        <v>879</v>
      </c>
      <c r="Q197" t="s">
        <v>451</v>
      </c>
      <c r="R197">
        <v>2026</v>
      </c>
      <c r="S197">
        <v>17</v>
      </c>
      <c r="T197" t="s">
        <v>81</v>
      </c>
      <c r="U197" t="s">
        <v>377</v>
      </c>
      <c r="V197" t="s">
        <v>452</v>
      </c>
      <c r="W197" t="s">
        <v>118</v>
      </c>
      <c r="X197" t="s">
        <v>120</v>
      </c>
      <c r="Y197" t="s">
        <v>453</v>
      </c>
      <c r="AA197">
        <v>17</v>
      </c>
      <c r="AB197" t="s">
        <v>453</v>
      </c>
      <c r="AE197" t="s">
        <v>523</v>
      </c>
      <c r="AF197" t="s">
        <v>456</v>
      </c>
      <c r="AG197" t="s">
        <v>464</v>
      </c>
      <c r="AH197">
        <v>0</v>
      </c>
      <c r="AJ197" t="s">
        <v>847</v>
      </c>
      <c r="AK197" t="s">
        <v>81</v>
      </c>
      <c r="AL197" t="s">
        <v>453</v>
      </c>
      <c r="AO197" t="s">
        <v>377</v>
      </c>
      <c r="AP197" t="s">
        <v>464</v>
      </c>
      <c r="AQ197" t="s">
        <v>696</v>
      </c>
      <c r="AR197" t="s">
        <v>183</v>
      </c>
      <c r="AS197" t="s">
        <v>460</v>
      </c>
      <c r="AT197" t="s">
        <v>697</v>
      </c>
    </row>
    <row r="198" spans="1:46">
      <c r="A198">
        <v>41</v>
      </c>
      <c r="B198">
        <v>5010732026</v>
      </c>
      <c r="C198">
        <v>901760362</v>
      </c>
      <c r="D198" t="s">
        <v>184</v>
      </c>
      <c r="E198" t="s">
        <v>120</v>
      </c>
      <c r="F198" t="s">
        <v>118</v>
      </c>
      <c r="G198" t="s">
        <v>77</v>
      </c>
      <c r="H198" t="s">
        <v>447</v>
      </c>
      <c r="I198" t="s">
        <v>185</v>
      </c>
      <c r="J198">
        <v>5837</v>
      </c>
      <c r="K198" t="s">
        <v>176</v>
      </c>
      <c r="L198">
        <v>516</v>
      </c>
      <c r="M198">
        <v>58371144607</v>
      </c>
      <c r="N198" t="s">
        <v>880</v>
      </c>
      <c r="O198" t="s">
        <v>449</v>
      </c>
      <c r="P198" t="s">
        <v>881</v>
      </c>
      <c r="Q198" t="s">
        <v>451</v>
      </c>
      <c r="R198">
        <v>2026</v>
      </c>
      <c r="S198">
        <v>46</v>
      </c>
      <c r="T198" t="s">
        <v>81</v>
      </c>
      <c r="U198" t="s">
        <v>377</v>
      </c>
      <c r="V198" t="s">
        <v>452</v>
      </c>
      <c r="W198" t="s">
        <v>118</v>
      </c>
      <c r="X198" t="s">
        <v>120</v>
      </c>
      <c r="Y198" t="s">
        <v>453</v>
      </c>
      <c r="AA198">
        <v>46</v>
      </c>
      <c r="AB198" t="s">
        <v>453</v>
      </c>
      <c r="AE198" t="s">
        <v>523</v>
      </c>
      <c r="AF198" t="s">
        <v>456</v>
      </c>
      <c r="AG198" t="s">
        <v>464</v>
      </c>
      <c r="AH198">
        <v>0</v>
      </c>
      <c r="AJ198" t="s">
        <v>847</v>
      </c>
      <c r="AK198" t="s">
        <v>81</v>
      </c>
      <c r="AL198" t="s">
        <v>453</v>
      </c>
      <c r="AO198" t="s">
        <v>377</v>
      </c>
      <c r="AP198" t="s">
        <v>464</v>
      </c>
      <c r="AQ198" t="s">
        <v>696</v>
      </c>
      <c r="AR198" t="s">
        <v>183</v>
      </c>
      <c r="AS198" t="s">
        <v>460</v>
      </c>
      <c r="AT198" t="s">
        <v>697</v>
      </c>
    </row>
    <row r="199" spans="1:46">
      <c r="A199">
        <v>41</v>
      </c>
      <c r="B199">
        <v>5010732026</v>
      </c>
      <c r="C199">
        <v>901760362</v>
      </c>
      <c r="D199" t="s">
        <v>184</v>
      </c>
      <c r="E199" t="s">
        <v>120</v>
      </c>
      <c r="F199" t="s">
        <v>118</v>
      </c>
      <c r="G199" t="s">
        <v>77</v>
      </c>
      <c r="H199" t="s">
        <v>447</v>
      </c>
      <c r="I199" t="s">
        <v>185</v>
      </c>
      <c r="J199">
        <v>5837</v>
      </c>
      <c r="K199" t="s">
        <v>176</v>
      </c>
      <c r="L199">
        <v>516</v>
      </c>
      <c r="M199">
        <v>58371144616</v>
      </c>
      <c r="N199" t="s">
        <v>882</v>
      </c>
      <c r="O199" t="s">
        <v>449</v>
      </c>
      <c r="P199" t="s">
        <v>881</v>
      </c>
      <c r="Q199" t="s">
        <v>451</v>
      </c>
      <c r="R199">
        <v>2026</v>
      </c>
      <c r="S199">
        <v>30</v>
      </c>
      <c r="T199" t="s">
        <v>81</v>
      </c>
      <c r="U199" t="s">
        <v>377</v>
      </c>
      <c r="V199" t="s">
        <v>452</v>
      </c>
      <c r="W199" t="s">
        <v>118</v>
      </c>
      <c r="X199" t="s">
        <v>120</v>
      </c>
      <c r="Y199" t="s">
        <v>453</v>
      </c>
      <c r="AA199">
        <v>30</v>
      </c>
      <c r="AB199" t="s">
        <v>453</v>
      </c>
      <c r="AE199" t="s">
        <v>523</v>
      </c>
      <c r="AF199" t="s">
        <v>456</v>
      </c>
      <c r="AG199" t="s">
        <v>464</v>
      </c>
      <c r="AH199">
        <v>0</v>
      </c>
      <c r="AJ199" t="s">
        <v>847</v>
      </c>
      <c r="AK199" t="s">
        <v>81</v>
      </c>
      <c r="AL199" t="s">
        <v>453</v>
      </c>
      <c r="AO199" t="s">
        <v>377</v>
      </c>
      <c r="AP199" t="s">
        <v>464</v>
      </c>
      <c r="AQ199" t="s">
        <v>696</v>
      </c>
      <c r="AR199" t="s">
        <v>183</v>
      </c>
      <c r="AS199" t="s">
        <v>460</v>
      </c>
      <c r="AT199" t="s">
        <v>697</v>
      </c>
    </row>
    <row r="200" spans="1:46">
      <c r="A200">
        <v>41</v>
      </c>
      <c r="B200">
        <v>5010732026</v>
      </c>
      <c r="C200">
        <v>901760362</v>
      </c>
      <c r="D200" t="s">
        <v>184</v>
      </c>
      <c r="E200" t="s">
        <v>120</v>
      </c>
      <c r="F200" t="s">
        <v>118</v>
      </c>
      <c r="G200" t="s">
        <v>77</v>
      </c>
      <c r="H200" t="s">
        <v>447</v>
      </c>
      <c r="I200" t="s">
        <v>185</v>
      </c>
      <c r="J200">
        <v>5837</v>
      </c>
      <c r="K200" t="s">
        <v>176</v>
      </c>
      <c r="L200">
        <v>516</v>
      </c>
      <c r="M200">
        <v>58371147188</v>
      </c>
      <c r="N200" t="s">
        <v>883</v>
      </c>
      <c r="O200" t="s">
        <v>449</v>
      </c>
      <c r="P200" t="s">
        <v>884</v>
      </c>
      <c r="Q200" t="s">
        <v>451</v>
      </c>
      <c r="R200">
        <v>2026</v>
      </c>
      <c r="S200">
        <v>35</v>
      </c>
      <c r="T200" t="s">
        <v>81</v>
      </c>
      <c r="U200" t="s">
        <v>377</v>
      </c>
      <c r="V200" t="s">
        <v>452</v>
      </c>
      <c r="W200" t="s">
        <v>118</v>
      </c>
      <c r="X200" t="s">
        <v>120</v>
      </c>
      <c r="Y200" t="s">
        <v>453</v>
      </c>
      <c r="AA200">
        <v>35</v>
      </c>
      <c r="AB200" t="s">
        <v>453</v>
      </c>
      <c r="AE200" t="s">
        <v>523</v>
      </c>
      <c r="AF200" t="s">
        <v>456</v>
      </c>
      <c r="AG200" t="s">
        <v>464</v>
      </c>
      <c r="AH200">
        <v>0</v>
      </c>
      <c r="AJ200" t="s">
        <v>847</v>
      </c>
      <c r="AK200" t="s">
        <v>81</v>
      </c>
      <c r="AL200" t="s">
        <v>453</v>
      </c>
      <c r="AO200" t="s">
        <v>377</v>
      </c>
      <c r="AP200" t="s">
        <v>464</v>
      </c>
      <c r="AQ200" t="s">
        <v>696</v>
      </c>
      <c r="AR200" t="s">
        <v>183</v>
      </c>
      <c r="AS200" t="s">
        <v>460</v>
      </c>
      <c r="AT200" t="s">
        <v>697</v>
      </c>
    </row>
    <row r="201" spans="1:46">
      <c r="A201">
        <v>41</v>
      </c>
      <c r="B201">
        <v>5010732026</v>
      </c>
      <c r="C201">
        <v>901760362</v>
      </c>
      <c r="D201" t="s">
        <v>184</v>
      </c>
      <c r="E201" t="s">
        <v>120</v>
      </c>
      <c r="F201" t="s">
        <v>118</v>
      </c>
      <c r="G201" t="s">
        <v>77</v>
      </c>
      <c r="H201" t="s">
        <v>447</v>
      </c>
      <c r="I201" t="s">
        <v>185</v>
      </c>
      <c r="J201">
        <v>5837</v>
      </c>
      <c r="K201" t="s">
        <v>176</v>
      </c>
      <c r="L201">
        <v>516</v>
      </c>
      <c r="M201">
        <v>58371150182</v>
      </c>
      <c r="N201" t="s">
        <v>885</v>
      </c>
      <c r="O201" t="s">
        <v>449</v>
      </c>
      <c r="P201" t="s">
        <v>886</v>
      </c>
      <c r="Q201" t="s">
        <v>451</v>
      </c>
      <c r="R201">
        <v>2026</v>
      </c>
      <c r="S201">
        <v>48</v>
      </c>
      <c r="T201" t="s">
        <v>81</v>
      </c>
      <c r="U201" t="s">
        <v>377</v>
      </c>
      <c r="V201" t="s">
        <v>452</v>
      </c>
      <c r="W201" t="s">
        <v>118</v>
      </c>
      <c r="X201" t="s">
        <v>120</v>
      </c>
      <c r="Y201" t="s">
        <v>453</v>
      </c>
      <c r="AA201">
        <v>48</v>
      </c>
      <c r="AB201" t="s">
        <v>453</v>
      </c>
      <c r="AE201" t="s">
        <v>523</v>
      </c>
      <c r="AF201" t="s">
        <v>456</v>
      </c>
      <c r="AG201" t="s">
        <v>464</v>
      </c>
      <c r="AH201">
        <v>0</v>
      </c>
      <c r="AJ201" t="s">
        <v>847</v>
      </c>
      <c r="AK201" t="s">
        <v>81</v>
      </c>
      <c r="AL201" t="s">
        <v>453</v>
      </c>
      <c r="AO201" t="s">
        <v>377</v>
      </c>
      <c r="AP201" t="s">
        <v>464</v>
      </c>
      <c r="AQ201" t="s">
        <v>696</v>
      </c>
      <c r="AR201" t="s">
        <v>183</v>
      </c>
      <c r="AS201" t="s">
        <v>460</v>
      </c>
      <c r="AT201" t="s">
        <v>697</v>
      </c>
    </row>
    <row r="202" spans="1:46">
      <c r="A202">
        <v>41</v>
      </c>
      <c r="B202">
        <v>5010732026</v>
      </c>
      <c r="C202">
        <v>901760362</v>
      </c>
      <c r="D202" t="s">
        <v>184</v>
      </c>
      <c r="E202" t="s">
        <v>120</v>
      </c>
      <c r="F202" t="s">
        <v>118</v>
      </c>
      <c r="G202" t="s">
        <v>77</v>
      </c>
      <c r="H202" t="s">
        <v>447</v>
      </c>
      <c r="I202" t="s">
        <v>185</v>
      </c>
      <c r="J202">
        <v>5837</v>
      </c>
      <c r="K202" t="s">
        <v>176</v>
      </c>
      <c r="L202">
        <v>516</v>
      </c>
      <c r="M202">
        <v>58371152357</v>
      </c>
      <c r="N202" t="s">
        <v>887</v>
      </c>
      <c r="O202" t="s">
        <v>449</v>
      </c>
      <c r="P202" t="s">
        <v>888</v>
      </c>
      <c r="Q202" t="s">
        <v>451</v>
      </c>
      <c r="R202">
        <v>2026</v>
      </c>
      <c r="S202">
        <v>17</v>
      </c>
      <c r="T202" t="s">
        <v>81</v>
      </c>
      <c r="U202" t="s">
        <v>377</v>
      </c>
      <c r="V202" t="s">
        <v>452</v>
      </c>
      <c r="W202" t="s">
        <v>118</v>
      </c>
      <c r="X202" t="s">
        <v>120</v>
      </c>
      <c r="Y202" t="s">
        <v>453</v>
      </c>
      <c r="AA202">
        <v>17</v>
      </c>
      <c r="AB202" t="s">
        <v>453</v>
      </c>
      <c r="AE202" t="s">
        <v>523</v>
      </c>
      <c r="AF202" t="s">
        <v>456</v>
      </c>
      <c r="AG202" t="s">
        <v>464</v>
      </c>
      <c r="AH202">
        <v>0</v>
      </c>
      <c r="AJ202" t="s">
        <v>847</v>
      </c>
      <c r="AK202" t="s">
        <v>81</v>
      </c>
      <c r="AL202" t="s">
        <v>453</v>
      </c>
      <c r="AO202" t="s">
        <v>377</v>
      </c>
      <c r="AP202" t="s">
        <v>464</v>
      </c>
      <c r="AQ202" t="s">
        <v>696</v>
      </c>
      <c r="AR202" t="s">
        <v>183</v>
      </c>
      <c r="AS202" t="s">
        <v>460</v>
      </c>
      <c r="AT202" t="s">
        <v>697</v>
      </c>
    </row>
    <row r="203" spans="1:46">
      <c r="A203">
        <v>41</v>
      </c>
      <c r="B203">
        <v>5010732026</v>
      </c>
      <c r="C203">
        <v>901760362</v>
      </c>
      <c r="D203" t="s">
        <v>184</v>
      </c>
      <c r="E203" t="s">
        <v>120</v>
      </c>
      <c r="F203" t="s">
        <v>118</v>
      </c>
      <c r="G203" t="s">
        <v>77</v>
      </c>
      <c r="H203" t="s">
        <v>447</v>
      </c>
      <c r="I203" t="s">
        <v>185</v>
      </c>
      <c r="J203">
        <v>5837</v>
      </c>
      <c r="K203" t="s">
        <v>176</v>
      </c>
      <c r="L203">
        <v>516</v>
      </c>
      <c r="M203">
        <v>58371152366</v>
      </c>
      <c r="N203" t="s">
        <v>889</v>
      </c>
      <c r="O203" t="s">
        <v>449</v>
      </c>
      <c r="P203" t="s">
        <v>890</v>
      </c>
      <c r="Q203" t="s">
        <v>451</v>
      </c>
      <c r="R203">
        <v>2026</v>
      </c>
      <c r="S203">
        <v>16</v>
      </c>
      <c r="T203" t="s">
        <v>81</v>
      </c>
      <c r="U203" t="s">
        <v>377</v>
      </c>
      <c r="V203" t="s">
        <v>452</v>
      </c>
      <c r="W203" t="s">
        <v>118</v>
      </c>
      <c r="X203" t="s">
        <v>120</v>
      </c>
      <c r="Y203" t="s">
        <v>453</v>
      </c>
      <c r="AA203">
        <v>16</v>
      </c>
      <c r="AB203" t="s">
        <v>453</v>
      </c>
      <c r="AE203" t="s">
        <v>523</v>
      </c>
      <c r="AF203" t="s">
        <v>456</v>
      </c>
      <c r="AG203" t="s">
        <v>464</v>
      </c>
      <c r="AH203">
        <v>0</v>
      </c>
      <c r="AJ203" t="s">
        <v>847</v>
      </c>
      <c r="AK203" t="s">
        <v>81</v>
      </c>
      <c r="AL203" t="s">
        <v>453</v>
      </c>
      <c r="AO203" t="s">
        <v>377</v>
      </c>
      <c r="AP203" t="s">
        <v>464</v>
      </c>
      <c r="AQ203" t="s">
        <v>696</v>
      </c>
      <c r="AR203" t="s">
        <v>183</v>
      </c>
      <c r="AS203" t="s">
        <v>460</v>
      </c>
      <c r="AT203" t="s">
        <v>697</v>
      </c>
    </row>
    <row r="204" spans="1:46">
      <c r="A204">
        <v>41</v>
      </c>
      <c r="B204">
        <v>5010732026</v>
      </c>
      <c r="C204">
        <v>901760362</v>
      </c>
      <c r="D204" t="s">
        <v>184</v>
      </c>
      <c r="E204" t="s">
        <v>120</v>
      </c>
      <c r="F204" t="s">
        <v>118</v>
      </c>
      <c r="G204" t="s">
        <v>77</v>
      </c>
      <c r="H204" t="s">
        <v>447</v>
      </c>
      <c r="I204" t="s">
        <v>185</v>
      </c>
      <c r="J204">
        <v>5837</v>
      </c>
      <c r="K204" t="s">
        <v>176</v>
      </c>
      <c r="L204">
        <v>516</v>
      </c>
      <c r="M204">
        <v>58371152367</v>
      </c>
      <c r="N204" t="s">
        <v>891</v>
      </c>
      <c r="O204" t="s">
        <v>449</v>
      </c>
      <c r="P204" t="s">
        <v>892</v>
      </c>
      <c r="Q204" t="s">
        <v>451</v>
      </c>
      <c r="R204">
        <v>2026</v>
      </c>
      <c r="S204">
        <v>17</v>
      </c>
      <c r="T204" t="s">
        <v>81</v>
      </c>
      <c r="U204" t="s">
        <v>377</v>
      </c>
      <c r="V204" t="s">
        <v>452</v>
      </c>
      <c r="W204" t="s">
        <v>118</v>
      </c>
      <c r="X204" t="s">
        <v>120</v>
      </c>
      <c r="Y204" t="s">
        <v>453</v>
      </c>
      <c r="AA204">
        <v>17</v>
      </c>
      <c r="AB204" t="s">
        <v>453</v>
      </c>
      <c r="AE204" t="s">
        <v>523</v>
      </c>
      <c r="AF204" t="s">
        <v>456</v>
      </c>
      <c r="AG204" t="s">
        <v>464</v>
      </c>
      <c r="AH204">
        <v>0</v>
      </c>
      <c r="AJ204" t="s">
        <v>847</v>
      </c>
      <c r="AK204" t="s">
        <v>81</v>
      </c>
      <c r="AL204" t="s">
        <v>453</v>
      </c>
      <c r="AO204" t="s">
        <v>377</v>
      </c>
      <c r="AP204" t="s">
        <v>464</v>
      </c>
      <c r="AQ204" t="s">
        <v>696</v>
      </c>
      <c r="AR204" t="s">
        <v>183</v>
      </c>
      <c r="AS204" t="s">
        <v>460</v>
      </c>
      <c r="AT204" t="s">
        <v>697</v>
      </c>
    </row>
    <row r="205" spans="1:46">
      <c r="A205">
        <v>41</v>
      </c>
      <c r="B205">
        <v>5010732026</v>
      </c>
      <c r="C205">
        <v>901760362</v>
      </c>
      <c r="D205" t="s">
        <v>184</v>
      </c>
      <c r="E205" t="s">
        <v>120</v>
      </c>
      <c r="F205" t="s">
        <v>118</v>
      </c>
      <c r="G205" t="s">
        <v>77</v>
      </c>
      <c r="H205" t="s">
        <v>447</v>
      </c>
      <c r="I205" t="s">
        <v>185</v>
      </c>
      <c r="J205">
        <v>5837</v>
      </c>
      <c r="K205" t="s">
        <v>176</v>
      </c>
      <c r="L205">
        <v>516</v>
      </c>
      <c r="M205">
        <v>58371152369</v>
      </c>
      <c r="N205" t="s">
        <v>893</v>
      </c>
      <c r="O205" t="s">
        <v>449</v>
      </c>
      <c r="P205" t="s">
        <v>894</v>
      </c>
      <c r="Q205" t="s">
        <v>451</v>
      </c>
      <c r="R205">
        <v>2026</v>
      </c>
      <c r="S205">
        <v>17</v>
      </c>
      <c r="T205" t="s">
        <v>81</v>
      </c>
      <c r="U205" t="s">
        <v>377</v>
      </c>
      <c r="V205" t="s">
        <v>452</v>
      </c>
      <c r="W205" t="s">
        <v>118</v>
      </c>
      <c r="X205" t="s">
        <v>120</v>
      </c>
      <c r="Y205" t="s">
        <v>453</v>
      </c>
      <c r="AA205">
        <v>17</v>
      </c>
      <c r="AB205" t="s">
        <v>453</v>
      </c>
      <c r="AE205" t="s">
        <v>523</v>
      </c>
      <c r="AF205" t="s">
        <v>456</v>
      </c>
      <c r="AG205" t="s">
        <v>464</v>
      </c>
      <c r="AH205">
        <v>0</v>
      </c>
      <c r="AJ205" t="s">
        <v>847</v>
      </c>
      <c r="AK205" t="s">
        <v>81</v>
      </c>
      <c r="AL205" t="s">
        <v>453</v>
      </c>
      <c r="AO205" t="s">
        <v>377</v>
      </c>
      <c r="AP205" t="s">
        <v>464</v>
      </c>
      <c r="AQ205" t="s">
        <v>696</v>
      </c>
      <c r="AR205" t="s">
        <v>183</v>
      </c>
      <c r="AS205" t="s">
        <v>460</v>
      </c>
      <c r="AT205" t="s">
        <v>697</v>
      </c>
    </row>
    <row r="206" spans="1:46">
      <c r="A206">
        <v>41</v>
      </c>
      <c r="B206">
        <v>5010732026</v>
      </c>
      <c r="C206">
        <v>901760362</v>
      </c>
      <c r="D206" t="s">
        <v>184</v>
      </c>
      <c r="E206" t="s">
        <v>120</v>
      </c>
      <c r="F206" t="s">
        <v>118</v>
      </c>
      <c r="G206" t="s">
        <v>77</v>
      </c>
      <c r="H206" t="s">
        <v>447</v>
      </c>
      <c r="I206" t="s">
        <v>185</v>
      </c>
      <c r="J206">
        <v>5837</v>
      </c>
      <c r="K206" t="s">
        <v>176</v>
      </c>
      <c r="L206">
        <v>516</v>
      </c>
      <c r="M206">
        <v>58371152370</v>
      </c>
      <c r="N206" t="s">
        <v>895</v>
      </c>
      <c r="O206" t="s">
        <v>449</v>
      </c>
      <c r="P206" t="s">
        <v>896</v>
      </c>
      <c r="Q206" t="s">
        <v>451</v>
      </c>
      <c r="R206">
        <v>2026</v>
      </c>
      <c r="S206">
        <v>16</v>
      </c>
      <c r="T206" t="s">
        <v>81</v>
      </c>
      <c r="U206" t="s">
        <v>377</v>
      </c>
      <c r="V206" t="s">
        <v>452</v>
      </c>
      <c r="W206" t="s">
        <v>118</v>
      </c>
      <c r="X206" t="s">
        <v>120</v>
      </c>
      <c r="Y206" t="s">
        <v>453</v>
      </c>
      <c r="AA206">
        <v>16</v>
      </c>
      <c r="AB206" t="s">
        <v>453</v>
      </c>
      <c r="AE206" t="s">
        <v>523</v>
      </c>
      <c r="AF206" t="s">
        <v>456</v>
      </c>
      <c r="AG206" t="s">
        <v>464</v>
      </c>
      <c r="AH206">
        <v>0</v>
      </c>
      <c r="AJ206" t="s">
        <v>847</v>
      </c>
      <c r="AK206" t="s">
        <v>81</v>
      </c>
      <c r="AL206" t="s">
        <v>453</v>
      </c>
      <c r="AO206" t="s">
        <v>377</v>
      </c>
      <c r="AP206" t="s">
        <v>464</v>
      </c>
      <c r="AQ206" t="s">
        <v>696</v>
      </c>
      <c r="AR206" t="s">
        <v>183</v>
      </c>
      <c r="AS206" t="s">
        <v>460</v>
      </c>
      <c r="AT206" t="s">
        <v>697</v>
      </c>
    </row>
    <row r="207" spans="1:46">
      <c r="A207">
        <v>41</v>
      </c>
      <c r="B207">
        <v>5010732026</v>
      </c>
      <c r="C207">
        <v>901760362</v>
      </c>
      <c r="D207" t="s">
        <v>184</v>
      </c>
      <c r="E207" t="s">
        <v>120</v>
      </c>
      <c r="F207" t="s">
        <v>118</v>
      </c>
      <c r="G207" t="s">
        <v>77</v>
      </c>
      <c r="H207" t="s">
        <v>447</v>
      </c>
      <c r="I207" t="s">
        <v>185</v>
      </c>
      <c r="J207">
        <v>5837</v>
      </c>
      <c r="K207" t="s">
        <v>176</v>
      </c>
      <c r="L207">
        <v>516</v>
      </c>
      <c r="M207">
        <v>58371152371</v>
      </c>
      <c r="N207" t="s">
        <v>897</v>
      </c>
      <c r="O207" t="s">
        <v>449</v>
      </c>
      <c r="P207" t="s">
        <v>898</v>
      </c>
      <c r="Q207" t="s">
        <v>451</v>
      </c>
      <c r="R207">
        <v>2026</v>
      </c>
      <c r="S207">
        <v>17</v>
      </c>
      <c r="T207" t="s">
        <v>81</v>
      </c>
      <c r="U207" t="s">
        <v>377</v>
      </c>
      <c r="V207" t="s">
        <v>452</v>
      </c>
      <c r="W207" t="s">
        <v>118</v>
      </c>
      <c r="X207" t="s">
        <v>120</v>
      </c>
      <c r="Y207" t="s">
        <v>453</v>
      </c>
      <c r="AA207">
        <v>17</v>
      </c>
      <c r="AB207" t="s">
        <v>453</v>
      </c>
      <c r="AE207" t="s">
        <v>523</v>
      </c>
      <c r="AF207" t="s">
        <v>456</v>
      </c>
      <c r="AG207" t="s">
        <v>464</v>
      </c>
      <c r="AH207">
        <v>0</v>
      </c>
      <c r="AJ207" t="s">
        <v>847</v>
      </c>
      <c r="AK207" t="s">
        <v>81</v>
      </c>
      <c r="AL207" t="s">
        <v>453</v>
      </c>
      <c r="AO207" t="s">
        <v>377</v>
      </c>
      <c r="AP207" t="s">
        <v>464</v>
      </c>
      <c r="AQ207" t="s">
        <v>696</v>
      </c>
      <c r="AR207" t="s">
        <v>183</v>
      </c>
      <c r="AS207" t="s">
        <v>460</v>
      </c>
      <c r="AT207" t="s">
        <v>697</v>
      </c>
    </row>
    <row r="208" spans="1:46">
      <c r="A208">
        <v>41</v>
      </c>
      <c r="B208">
        <v>5010732026</v>
      </c>
      <c r="C208">
        <v>901760362</v>
      </c>
      <c r="D208" t="s">
        <v>184</v>
      </c>
      <c r="E208" t="s">
        <v>120</v>
      </c>
      <c r="F208" t="s">
        <v>118</v>
      </c>
      <c r="G208" t="s">
        <v>77</v>
      </c>
      <c r="H208" t="s">
        <v>447</v>
      </c>
      <c r="I208" t="s">
        <v>185</v>
      </c>
      <c r="J208">
        <v>5837</v>
      </c>
      <c r="K208" t="s">
        <v>176</v>
      </c>
      <c r="L208">
        <v>516</v>
      </c>
      <c r="M208">
        <v>58371152373</v>
      </c>
      <c r="N208" t="s">
        <v>899</v>
      </c>
      <c r="O208" t="s">
        <v>449</v>
      </c>
      <c r="P208" t="s">
        <v>900</v>
      </c>
      <c r="Q208" t="s">
        <v>451</v>
      </c>
      <c r="R208">
        <v>2026</v>
      </c>
      <c r="S208">
        <v>17</v>
      </c>
      <c r="T208" t="s">
        <v>81</v>
      </c>
      <c r="U208" t="s">
        <v>377</v>
      </c>
      <c r="V208" t="s">
        <v>452</v>
      </c>
      <c r="W208" t="s">
        <v>118</v>
      </c>
      <c r="X208" t="s">
        <v>120</v>
      </c>
      <c r="Y208" t="s">
        <v>453</v>
      </c>
      <c r="AA208">
        <v>17</v>
      </c>
      <c r="AB208" t="s">
        <v>453</v>
      </c>
      <c r="AE208" t="s">
        <v>523</v>
      </c>
      <c r="AF208" t="s">
        <v>456</v>
      </c>
      <c r="AG208" t="s">
        <v>464</v>
      </c>
      <c r="AH208">
        <v>0</v>
      </c>
      <c r="AJ208" t="s">
        <v>847</v>
      </c>
      <c r="AK208" t="s">
        <v>81</v>
      </c>
      <c r="AL208" t="s">
        <v>453</v>
      </c>
      <c r="AO208" t="s">
        <v>377</v>
      </c>
      <c r="AP208" t="s">
        <v>464</v>
      </c>
      <c r="AQ208" t="s">
        <v>696</v>
      </c>
      <c r="AR208" t="s">
        <v>183</v>
      </c>
      <c r="AS208" t="s">
        <v>460</v>
      </c>
      <c r="AT208" t="s">
        <v>697</v>
      </c>
    </row>
    <row r="209" spans="1:46">
      <c r="A209">
        <v>41</v>
      </c>
      <c r="B209">
        <v>5010732026</v>
      </c>
      <c r="C209">
        <v>901760362</v>
      </c>
      <c r="D209" t="s">
        <v>184</v>
      </c>
      <c r="E209" t="s">
        <v>120</v>
      </c>
      <c r="F209" t="s">
        <v>118</v>
      </c>
      <c r="G209" t="s">
        <v>77</v>
      </c>
      <c r="H209" t="s">
        <v>447</v>
      </c>
      <c r="I209" t="s">
        <v>185</v>
      </c>
      <c r="J209">
        <v>5837</v>
      </c>
      <c r="K209" t="s">
        <v>176</v>
      </c>
      <c r="L209">
        <v>516</v>
      </c>
      <c r="M209">
        <v>58371152374</v>
      </c>
      <c r="N209" t="s">
        <v>901</v>
      </c>
      <c r="O209" t="s">
        <v>449</v>
      </c>
      <c r="P209" t="s">
        <v>902</v>
      </c>
      <c r="Q209" t="s">
        <v>451</v>
      </c>
      <c r="R209">
        <v>2026</v>
      </c>
      <c r="S209">
        <v>14</v>
      </c>
      <c r="T209" t="s">
        <v>81</v>
      </c>
      <c r="U209" t="s">
        <v>377</v>
      </c>
      <c r="V209" t="s">
        <v>452</v>
      </c>
      <c r="W209" t="s">
        <v>118</v>
      </c>
      <c r="X209" t="s">
        <v>120</v>
      </c>
      <c r="Y209" t="s">
        <v>453</v>
      </c>
      <c r="AA209">
        <v>14</v>
      </c>
      <c r="AB209" t="s">
        <v>453</v>
      </c>
      <c r="AE209" t="s">
        <v>523</v>
      </c>
      <c r="AF209" t="s">
        <v>456</v>
      </c>
      <c r="AG209" t="s">
        <v>464</v>
      </c>
      <c r="AH209">
        <v>0</v>
      </c>
      <c r="AJ209" t="s">
        <v>847</v>
      </c>
      <c r="AK209" t="s">
        <v>81</v>
      </c>
      <c r="AL209" t="s">
        <v>453</v>
      </c>
      <c r="AO209" t="s">
        <v>377</v>
      </c>
      <c r="AP209" t="s">
        <v>464</v>
      </c>
      <c r="AQ209" t="s">
        <v>696</v>
      </c>
      <c r="AR209" t="s">
        <v>183</v>
      </c>
      <c r="AS209" t="s">
        <v>460</v>
      </c>
      <c r="AT209" t="s">
        <v>697</v>
      </c>
    </row>
    <row r="210" spans="1:46">
      <c r="A210">
        <v>41</v>
      </c>
      <c r="B210">
        <v>5010732026</v>
      </c>
      <c r="C210">
        <v>901760362</v>
      </c>
      <c r="D210" t="s">
        <v>184</v>
      </c>
      <c r="E210" t="s">
        <v>120</v>
      </c>
      <c r="F210" t="s">
        <v>118</v>
      </c>
      <c r="G210" t="s">
        <v>77</v>
      </c>
      <c r="H210" t="s">
        <v>447</v>
      </c>
      <c r="I210" t="s">
        <v>185</v>
      </c>
      <c r="J210">
        <v>5837</v>
      </c>
      <c r="K210" t="s">
        <v>176</v>
      </c>
      <c r="L210">
        <v>516</v>
      </c>
      <c r="M210">
        <v>58371152375</v>
      </c>
      <c r="N210" t="s">
        <v>903</v>
      </c>
      <c r="O210" t="s">
        <v>449</v>
      </c>
      <c r="P210" t="s">
        <v>904</v>
      </c>
      <c r="Q210" t="s">
        <v>451</v>
      </c>
      <c r="R210">
        <v>2026</v>
      </c>
      <c r="S210">
        <v>15</v>
      </c>
      <c r="T210" t="s">
        <v>81</v>
      </c>
      <c r="U210" t="s">
        <v>377</v>
      </c>
      <c r="V210" t="s">
        <v>452</v>
      </c>
      <c r="W210" t="s">
        <v>118</v>
      </c>
      <c r="X210" t="s">
        <v>120</v>
      </c>
      <c r="Y210" t="s">
        <v>453</v>
      </c>
      <c r="AA210">
        <v>15</v>
      </c>
      <c r="AB210" t="s">
        <v>453</v>
      </c>
      <c r="AE210" t="s">
        <v>523</v>
      </c>
      <c r="AF210" t="s">
        <v>456</v>
      </c>
      <c r="AG210" t="s">
        <v>464</v>
      </c>
      <c r="AH210">
        <v>0</v>
      </c>
      <c r="AJ210" t="s">
        <v>847</v>
      </c>
      <c r="AK210" t="s">
        <v>81</v>
      </c>
      <c r="AL210" t="s">
        <v>453</v>
      </c>
      <c r="AO210" t="s">
        <v>377</v>
      </c>
      <c r="AP210" t="s">
        <v>464</v>
      </c>
      <c r="AQ210" t="s">
        <v>696</v>
      </c>
      <c r="AR210" t="s">
        <v>183</v>
      </c>
      <c r="AS210" t="s">
        <v>460</v>
      </c>
      <c r="AT210" t="s">
        <v>697</v>
      </c>
    </row>
    <row r="211" spans="1:46">
      <c r="A211">
        <v>41</v>
      </c>
      <c r="B211">
        <v>5010732026</v>
      </c>
      <c r="C211">
        <v>901760362</v>
      </c>
      <c r="D211" t="s">
        <v>184</v>
      </c>
      <c r="E211" t="s">
        <v>120</v>
      </c>
      <c r="F211" t="s">
        <v>118</v>
      </c>
      <c r="G211" t="s">
        <v>77</v>
      </c>
      <c r="H211" t="s">
        <v>447</v>
      </c>
      <c r="I211" t="s">
        <v>185</v>
      </c>
      <c r="J211">
        <v>5837</v>
      </c>
      <c r="K211" t="s">
        <v>176</v>
      </c>
      <c r="L211">
        <v>516</v>
      </c>
      <c r="M211">
        <v>58371152376</v>
      </c>
      <c r="N211" t="s">
        <v>905</v>
      </c>
      <c r="O211" t="s">
        <v>449</v>
      </c>
      <c r="P211" t="s">
        <v>906</v>
      </c>
      <c r="Q211" t="s">
        <v>451</v>
      </c>
      <c r="R211">
        <v>2026</v>
      </c>
      <c r="S211">
        <v>16</v>
      </c>
      <c r="T211" t="s">
        <v>81</v>
      </c>
      <c r="U211" t="s">
        <v>377</v>
      </c>
      <c r="V211" t="s">
        <v>452</v>
      </c>
      <c r="W211" t="s">
        <v>118</v>
      </c>
      <c r="X211" t="s">
        <v>120</v>
      </c>
      <c r="Y211" t="s">
        <v>453</v>
      </c>
      <c r="AA211">
        <v>16</v>
      </c>
      <c r="AB211" t="s">
        <v>453</v>
      </c>
      <c r="AE211" t="s">
        <v>523</v>
      </c>
      <c r="AF211" t="s">
        <v>456</v>
      </c>
      <c r="AG211" t="s">
        <v>464</v>
      </c>
      <c r="AH211">
        <v>0</v>
      </c>
      <c r="AJ211" t="s">
        <v>847</v>
      </c>
      <c r="AK211" t="s">
        <v>81</v>
      </c>
      <c r="AL211" t="s">
        <v>453</v>
      </c>
      <c r="AO211" t="s">
        <v>377</v>
      </c>
      <c r="AP211" t="s">
        <v>464</v>
      </c>
      <c r="AQ211" t="s">
        <v>696</v>
      </c>
      <c r="AR211" t="s">
        <v>183</v>
      </c>
      <c r="AS211" t="s">
        <v>460</v>
      </c>
      <c r="AT211" t="s">
        <v>697</v>
      </c>
    </row>
    <row r="212" spans="1:46">
      <c r="A212">
        <v>41</v>
      </c>
      <c r="B212">
        <v>5010732026</v>
      </c>
      <c r="C212">
        <v>901760362</v>
      </c>
      <c r="D212" t="s">
        <v>184</v>
      </c>
      <c r="E212" t="s">
        <v>120</v>
      </c>
      <c r="F212" t="s">
        <v>118</v>
      </c>
      <c r="G212" t="s">
        <v>77</v>
      </c>
      <c r="H212" t="s">
        <v>447</v>
      </c>
      <c r="I212" t="s">
        <v>185</v>
      </c>
      <c r="J212">
        <v>5837</v>
      </c>
      <c r="K212" t="s">
        <v>176</v>
      </c>
      <c r="L212">
        <v>516</v>
      </c>
      <c r="M212">
        <v>58371152377</v>
      </c>
      <c r="N212" t="s">
        <v>907</v>
      </c>
      <c r="O212" t="s">
        <v>449</v>
      </c>
      <c r="P212" t="s">
        <v>902</v>
      </c>
      <c r="Q212" t="s">
        <v>451</v>
      </c>
      <c r="R212">
        <v>2026</v>
      </c>
      <c r="S212">
        <v>16</v>
      </c>
      <c r="T212" t="s">
        <v>81</v>
      </c>
      <c r="U212" t="s">
        <v>377</v>
      </c>
      <c r="V212" t="s">
        <v>452</v>
      </c>
      <c r="W212" t="s">
        <v>118</v>
      </c>
      <c r="X212" t="s">
        <v>120</v>
      </c>
      <c r="Y212" t="s">
        <v>453</v>
      </c>
      <c r="AA212">
        <v>16</v>
      </c>
      <c r="AB212" t="s">
        <v>453</v>
      </c>
      <c r="AE212" t="s">
        <v>523</v>
      </c>
      <c r="AF212" t="s">
        <v>456</v>
      </c>
      <c r="AG212" t="s">
        <v>464</v>
      </c>
      <c r="AH212">
        <v>0</v>
      </c>
      <c r="AJ212" t="s">
        <v>847</v>
      </c>
      <c r="AK212" t="s">
        <v>81</v>
      </c>
      <c r="AL212" t="s">
        <v>453</v>
      </c>
      <c r="AO212" t="s">
        <v>377</v>
      </c>
      <c r="AP212" t="s">
        <v>464</v>
      </c>
      <c r="AQ212" t="s">
        <v>696</v>
      </c>
      <c r="AR212" t="s">
        <v>183</v>
      </c>
      <c r="AS212" t="s">
        <v>460</v>
      </c>
      <c r="AT212" t="s">
        <v>697</v>
      </c>
    </row>
    <row r="213" spans="1:46">
      <c r="A213">
        <v>41</v>
      </c>
      <c r="B213">
        <v>5010732026</v>
      </c>
      <c r="C213">
        <v>901760362</v>
      </c>
      <c r="D213" t="s">
        <v>184</v>
      </c>
      <c r="E213" t="s">
        <v>120</v>
      </c>
      <c r="F213" t="s">
        <v>118</v>
      </c>
      <c r="G213" t="s">
        <v>77</v>
      </c>
      <c r="H213" t="s">
        <v>447</v>
      </c>
      <c r="I213" t="s">
        <v>185</v>
      </c>
      <c r="J213">
        <v>5837</v>
      </c>
      <c r="K213" t="s">
        <v>176</v>
      </c>
      <c r="L213">
        <v>516</v>
      </c>
      <c r="M213">
        <v>58371152378</v>
      </c>
      <c r="N213" t="s">
        <v>908</v>
      </c>
      <c r="O213" t="s">
        <v>449</v>
      </c>
      <c r="P213" t="s">
        <v>906</v>
      </c>
      <c r="Q213" t="s">
        <v>451</v>
      </c>
      <c r="R213">
        <v>2026</v>
      </c>
      <c r="S213">
        <v>16</v>
      </c>
      <c r="T213" t="s">
        <v>81</v>
      </c>
      <c r="U213" t="s">
        <v>377</v>
      </c>
      <c r="V213" t="s">
        <v>452</v>
      </c>
      <c r="W213" t="s">
        <v>118</v>
      </c>
      <c r="X213" t="s">
        <v>120</v>
      </c>
      <c r="Y213" t="s">
        <v>453</v>
      </c>
      <c r="AA213">
        <v>16</v>
      </c>
      <c r="AB213" t="s">
        <v>453</v>
      </c>
      <c r="AE213" t="s">
        <v>523</v>
      </c>
      <c r="AF213" t="s">
        <v>456</v>
      </c>
      <c r="AG213" t="s">
        <v>464</v>
      </c>
      <c r="AH213">
        <v>0</v>
      </c>
      <c r="AJ213" t="s">
        <v>847</v>
      </c>
      <c r="AK213" t="s">
        <v>81</v>
      </c>
      <c r="AL213" t="s">
        <v>453</v>
      </c>
      <c r="AO213" t="s">
        <v>377</v>
      </c>
      <c r="AP213" t="s">
        <v>464</v>
      </c>
      <c r="AQ213" t="s">
        <v>696</v>
      </c>
      <c r="AR213" t="s">
        <v>183</v>
      </c>
      <c r="AS213" t="s">
        <v>460</v>
      </c>
      <c r="AT213" t="s">
        <v>697</v>
      </c>
    </row>
    <row r="214" spans="1:46">
      <c r="A214">
        <v>41</v>
      </c>
      <c r="B214">
        <v>5010732026</v>
      </c>
      <c r="C214">
        <v>901760362</v>
      </c>
      <c r="D214" t="s">
        <v>184</v>
      </c>
      <c r="E214" t="s">
        <v>120</v>
      </c>
      <c r="F214" t="s">
        <v>118</v>
      </c>
      <c r="G214" t="s">
        <v>77</v>
      </c>
      <c r="H214" t="s">
        <v>447</v>
      </c>
      <c r="I214" t="s">
        <v>185</v>
      </c>
      <c r="J214">
        <v>5837</v>
      </c>
      <c r="K214" t="s">
        <v>176</v>
      </c>
      <c r="L214">
        <v>516</v>
      </c>
      <c r="M214">
        <v>58371152379</v>
      </c>
      <c r="N214" t="s">
        <v>909</v>
      </c>
      <c r="O214" t="s">
        <v>449</v>
      </c>
      <c r="P214" t="s">
        <v>906</v>
      </c>
      <c r="Q214" t="s">
        <v>451</v>
      </c>
      <c r="R214">
        <v>2026</v>
      </c>
      <c r="S214">
        <v>16</v>
      </c>
      <c r="T214" t="s">
        <v>81</v>
      </c>
      <c r="U214" t="s">
        <v>377</v>
      </c>
      <c r="V214" t="s">
        <v>452</v>
      </c>
      <c r="W214" t="s">
        <v>118</v>
      </c>
      <c r="X214" t="s">
        <v>120</v>
      </c>
      <c r="Y214" t="s">
        <v>453</v>
      </c>
      <c r="AA214">
        <v>16</v>
      </c>
      <c r="AB214" t="s">
        <v>453</v>
      </c>
      <c r="AE214" t="s">
        <v>523</v>
      </c>
      <c r="AF214" t="s">
        <v>456</v>
      </c>
      <c r="AG214" t="s">
        <v>464</v>
      </c>
      <c r="AH214">
        <v>0</v>
      </c>
      <c r="AJ214" t="s">
        <v>847</v>
      </c>
      <c r="AK214" t="s">
        <v>81</v>
      </c>
      <c r="AL214" t="s">
        <v>453</v>
      </c>
      <c r="AO214" t="s">
        <v>377</v>
      </c>
      <c r="AP214" t="s">
        <v>464</v>
      </c>
      <c r="AQ214" t="s">
        <v>696</v>
      </c>
      <c r="AR214" t="s">
        <v>183</v>
      </c>
      <c r="AS214" t="s">
        <v>460</v>
      </c>
      <c r="AT214" t="s">
        <v>697</v>
      </c>
    </row>
    <row r="215" spans="1:46">
      <c r="A215">
        <v>41</v>
      </c>
      <c r="B215">
        <v>5010732026</v>
      </c>
      <c r="C215">
        <v>901760362</v>
      </c>
      <c r="D215" t="s">
        <v>184</v>
      </c>
      <c r="E215" t="s">
        <v>120</v>
      </c>
      <c r="F215" t="s">
        <v>118</v>
      </c>
      <c r="G215" t="s">
        <v>77</v>
      </c>
      <c r="H215" t="s">
        <v>447</v>
      </c>
      <c r="I215" t="s">
        <v>185</v>
      </c>
      <c r="J215">
        <v>5837</v>
      </c>
      <c r="K215" t="s">
        <v>176</v>
      </c>
      <c r="L215">
        <v>516</v>
      </c>
      <c r="M215">
        <v>58371152380</v>
      </c>
      <c r="N215" t="s">
        <v>910</v>
      </c>
      <c r="O215" t="s">
        <v>449</v>
      </c>
      <c r="P215" t="s">
        <v>906</v>
      </c>
      <c r="Q215" t="s">
        <v>451</v>
      </c>
      <c r="R215">
        <v>2026</v>
      </c>
      <c r="S215">
        <v>16</v>
      </c>
      <c r="T215" t="s">
        <v>81</v>
      </c>
      <c r="U215" t="s">
        <v>377</v>
      </c>
      <c r="V215" t="s">
        <v>452</v>
      </c>
      <c r="W215" t="s">
        <v>118</v>
      </c>
      <c r="X215" t="s">
        <v>120</v>
      </c>
      <c r="Y215" t="s">
        <v>453</v>
      </c>
      <c r="AA215">
        <v>16</v>
      </c>
      <c r="AB215" t="s">
        <v>453</v>
      </c>
      <c r="AE215" t="s">
        <v>523</v>
      </c>
      <c r="AF215" t="s">
        <v>456</v>
      </c>
      <c r="AG215" t="s">
        <v>464</v>
      </c>
      <c r="AH215">
        <v>0</v>
      </c>
      <c r="AJ215" t="s">
        <v>847</v>
      </c>
      <c r="AK215" t="s">
        <v>81</v>
      </c>
      <c r="AL215" t="s">
        <v>453</v>
      </c>
      <c r="AO215" t="s">
        <v>377</v>
      </c>
      <c r="AP215" t="s">
        <v>464</v>
      </c>
      <c r="AQ215" t="s">
        <v>696</v>
      </c>
      <c r="AR215" t="s">
        <v>183</v>
      </c>
      <c r="AS215" t="s">
        <v>460</v>
      </c>
      <c r="AT215" t="s">
        <v>697</v>
      </c>
    </row>
    <row r="216" spans="1:46">
      <c r="A216">
        <v>41</v>
      </c>
      <c r="B216">
        <v>5010732026</v>
      </c>
      <c r="C216">
        <v>901760362</v>
      </c>
      <c r="D216" t="s">
        <v>184</v>
      </c>
      <c r="E216" t="s">
        <v>120</v>
      </c>
      <c r="F216" t="s">
        <v>118</v>
      </c>
      <c r="G216" t="s">
        <v>77</v>
      </c>
      <c r="H216" t="s">
        <v>447</v>
      </c>
      <c r="I216" t="s">
        <v>185</v>
      </c>
      <c r="J216">
        <v>5837</v>
      </c>
      <c r="K216" t="s">
        <v>176</v>
      </c>
      <c r="L216">
        <v>516</v>
      </c>
      <c r="M216">
        <v>58371152381</v>
      </c>
      <c r="N216" t="s">
        <v>911</v>
      </c>
      <c r="O216" t="s">
        <v>449</v>
      </c>
      <c r="P216" t="s">
        <v>912</v>
      </c>
      <c r="Q216" t="s">
        <v>451</v>
      </c>
      <c r="R216">
        <v>2026</v>
      </c>
      <c r="S216">
        <v>16</v>
      </c>
      <c r="T216" t="s">
        <v>81</v>
      </c>
      <c r="U216" t="s">
        <v>377</v>
      </c>
      <c r="V216" t="s">
        <v>452</v>
      </c>
      <c r="W216" t="s">
        <v>118</v>
      </c>
      <c r="X216" t="s">
        <v>120</v>
      </c>
      <c r="Y216" t="s">
        <v>453</v>
      </c>
      <c r="AA216">
        <v>16</v>
      </c>
      <c r="AB216" t="s">
        <v>453</v>
      </c>
      <c r="AE216" t="s">
        <v>523</v>
      </c>
      <c r="AF216" t="s">
        <v>456</v>
      </c>
      <c r="AG216" t="s">
        <v>464</v>
      </c>
      <c r="AH216">
        <v>0</v>
      </c>
      <c r="AJ216" t="s">
        <v>847</v>
      </c>
      <c r="AK216" t="s">
        <v>81</v>
      </c>
      <c r="AL216" t="s">
        <v>453</v>
      </c>
      <c r="AO216" t="s">
        <v>377</v>
      </c>
      <c r="AP216" t="s">
        <v>464</v>
      </c>
      <c r="AQ216" t="s">
        <v>696</v>
      </c>
      <c r="AR216" t="s">
        <v>183</v>
      </c>
      <c r="AS216" t="s">
        <v>460</v>
      </c>
      <c r="AT216" t="s">
        <v>697</v>
      </c>
    </row>
    <row r="217" spans="1:46">
      <c r="A217">
        <v>41</v>
      </c>
      <c r="B217">
        <v>5010732026</v>
      </c>
      <c r="C217">
        <v>901760362</v>
      </c>
      <c r="D217" t="s">
        <v>184</v>
      </c>
      <c r="E217" t="s">
        <v>120</v>
      </c>
      <c r="F217" t="s">
        <v>118</v>
      </c>
      <c r="G217" t="s">
        <v>77</v>
      </c>
      <c r="H217" t="s">
        <v>447</v>
      </c>
      <c r="I217" t="s">
        <v>185</v>
      </c>
      <c r="J217">
        <v>5837</v>
      </c>
      <c r="K217" t="s">
        <v>176</v>
      </c>
      <c r="L217">
        <v>516</v>
      </c>
      <c r="M217">
        <v>58371152382</v>
      </c>
      <c r="N217" t="s">
        <v>913</v>
      </c>
      <c r="O217" t="s">
        <v>449</v>
      </c>
      <c r="P217" t="s">
        <v>914</v>
      </c>
      <c r="Q217" t="s">
        <v>451</v>
      </c>
      <c r="R217">
        <v>2026</v>
      </c>
      <c r="S217">
        <v>16</v>
      </c>
      <c r="T217" t="s">
        <v>81</v>
      </c>
      <c r="U217" t="s">
        <v>377</v>
      </c>
      <c r="V217" t="s">
        <v>452</v>
      </c>
      <c r="W217" t="s">
        <v>118</v>
      </c>
      <c r="X217" t="s">
        <v>120</v>
      </c>
      <c r="Y217" t="s">
        <v>453</v>
      </c>
      <c r="AA217">
        <v>16</v>
      </c>
      <c r="AB217" t="s">
        <v>453</v>
      </c>
      <c r="AE217" t="s">
        <v>523</v>
      </c>
      <c r="AF217" t="s">
        <v>456</v>
      </c>
      <c r="AG217" t="s">
        <v>464</v>
      </c>
      <c r="AH217">
        <v>0</v>
      </c>
      <c r="AJ217" t="s">
        <v>847</v>
      </c>
      <c r="AK217" t="s">
        <v>81</v>
      </c>
      <c r="AL217" t="s">
        <v>453</v>
      </c>
      <c r="AO217" t="s">
        <v>377</v>
      </c>
      <c r="AP217" t="s">
        <v>464</v>
      </c>
      <c r="AQ217" t="s">
        <v>696</v>
      </c>
      <c r="AR217" t="s">
        <v>183</v>
      </c>
      <c r="AS217" t="s">
        <v>460</v>
      </c>
      <c r="AT217" t="s">
        <v>697</v>
      </c>
    </row>
    <row r="218" spans="1:46">
      <c r="A218">
        <v>41</v>
      </c>
      <c r="B218">
        <v>5010732026</v>
      </c>
      <c r="C218">
        <v>901760362</v>
      </c>
      <c r="D218" t="s">
        <v>184</v>
      </c>
      <c r="E218" t="s">
        <v>120</v>
      </c>
      <c r="F218" t="s">
        <v>118</v>
      </c>
      <c r="G218" t="s">
        <v>77</v>
      </c>
      <c r="H218" t="s">
        <v>447</v>
      </c>
      <c r="I218" t="s">
        <v>185</v>
      </c>
      <c r="J218">
        <v>5837</v>
      </c>
      <c r="K218" t="s">
        <v>176</v>
      </c>
      <c r="L218">
        <v>516</v>
      </c>
      <c r="M218">
        <v>58371152383</v>
      </c>
      <c r="N218" t="s">
        <v>915</v>
      </c>
      <c r="O218" t="s">
        <v>449</v>
      </c>
      <c r="P218" t="s">
        <v>916</v>
      </c>
      <c r="Q218" t="s">
        <v>451</v>
      </c>
      <c r="R218">
        <v>2026</v>
      </c>
      <c r="S218">
        <v>13</v>
      </c>
      <c r="T218" t="s">
        <v>81</v>
      </c>
      <c r="U218" t="s">
        <v>377</v>
      </c>
      <c r="V218" t="s">
        <v>452</v>
      </c>
      <c r="W218" t="s">
        <v>118</v>
      </c>
      <c r="X218" t="s">
        <v>120</v>
      </c>
      <c r="Y218" t="s">
        <v>453</v>
      </c>
      <c r="AA218">
        <v>13</v>
      </c>
      <c r="AB218" t="s">
        <v>453</v>
      </c>
      <c r="AE218" t="s">
        <v>523</v>
      </c>
      <c r="AF218" t="s">
        <v>456</v>
      </c>
      <c r="AG218" t="s">
        <v>464</v>
      </c>
      <c r="AH218">
        <v>0</v>
      </c>
      <c r="AJ218" t="s">
        <v>847</v>
      </c>
      <c r="AK218" t="s">
        <v>81</v>
      </c>
      <c r="AL218" t="s">
        <v>453</v>
      </c>
      <c r="AO218" t="s">
        <v>377</v>
      </c>
      <c r="AP218" t="s">
        <v>464</v>
      </c>
      <c r="AQ218" t="s">
        <v>696</v>
      </c>
      <c r="AR218" t="s">
        <v>183</v>
      </c>
      <c r="AS218" t="s">
        <v>460</v>
      </c>
      <c r="AT218" t="s">
        <v>697</v>
      </c>
    </row>
    <row r="219" spans="1:46">
      <c r="A219">
        <v>41</v>
      </c>
      <c r="B219">
        <v>5010732026</v>
      </c>
      <c r="C219">
        <v>901760362</v>
      </c>
      <c r="D219" t="s">
        <v>184</v>
      </c>
      <c r="E219" t="s">
        <v>120</v>
      </c>
      <c r="F219" t="s">
        <v>118</v>
      </c>
      <c r="G219" t="s">
        <v>77</v>
      </c>
      <c r="H219" t="s">
        <v>447</v>
      </c>
      <c r="I219" t="s">
        <v>185</v>
      </c>
      <c r="J219">
        <v>5837</v>
      </c>
      <c r="K219" t="s">
        <v>176</v>
      </c>
      <c r="L219">
        <v>516</v>
      </c>
      <c r="M219">
        <v>58371153417</v>
      </c>
      <c r="N219" t="s">
        <v>917</v>
      </c>
      <c r="O219" t="s">
        <v>449</v>
      </c>
      <c r="P219" t="s">
        <v>918</v>
      </c>
      <c r="Q219" t="s">
        <v>451</v>
      </c>
      <c r="R219">
        <v>2026</v>
      </c>
      <c r="S219">
        <v>33</v>
      </c>
      <c r="T219" t="s">
        <v>81</v>
      </c>
      <c r="U219" t="s">
        <v>377</v>
      </c>
      <c r="V219" t="s">
        <v>452</v>
      </c>
      <c r="W219" t="s">
        <v>118</v>
      </c>
      <c r="X219" t="s">
        <v>120</v>
      </c>
      <c r="Y219" t="s">
        <v>453</v>
      </c>
      <c r="AA219">
        <v>33</v>
      </c>
      <c r="AB219" t="s">
        <v>453</v>
      </c>
      <c r="AE219" t="s">
        <v>523</v>
      </c>
      <c r="AF219" t="s">
        <v>456</v>
      </c>
      <c r="AG219" t="s">
        <v>464</v>
      </c>
      <c r="AH219">
        <v>0</v>
      </c>
      <c r="AJ219" t="s">
        <v>847</v>
      </c>
      <c r="AK219" t="s">
        <v>81</v>
      </c>
      <c r="AL219" t="s">
        <v>453</v>
      </c>
      <c r="AO219" t="s">
        <v>377</v>
      </c>
      <c r="AP219" t="s">
        <v>464</v>
      </c>
      <c r="AQ219" t="s">
        <v>696</v>
      </c>
      <c r="AR219" t="s">
        <v>183</v>
      </c>
      <c r="AS219" t="s">
        <v>460</v>
      </c>
      <c r="AT219" t="s">
        <v>697</v>
      </c>
    </row>
    <row r="220" spans="1:46">
      <c r="A220">
        <v>35</v>
      </c>
      <c r="B220">
        <v>5020962025</v>
      </c>
      <c r="C220">
        <v>901924607</v>
      </c>
      <c r="D220" t="s">
        <v>163</v>
      </c>
      <c r="E220" t="s">
        <v>120</v>
      </c>
      <c r="F220" t="s">
        <v>118</v>
      </c>
      <c r="G220" t="s">
        <v>77</v>
      </c>
      <c r="H220" t="s">
        <v>447</v>
      </c>
      <c r="I220" t="s">
        <v>162</v>
      </c>
      <c r="J220">
        <v>5209</v>
      </c>
      <c r="K220" t="s">
        <v>161</v>
      </c>
      <c r="L220">
        <v>515</v>
      </c>
      <c r="M220">
        <v>520900077343</v>
      </c>
      <c r="N220" t="s">
        <v>919</v>
      </c>
      <c r="O220" t="s">
        <v>449</v>
      </c>
      <c r="P220" t="s">
        <v>920</v>
      </c>
      <c r="Q220" t="s">
        <v>451</v>
      </c>
      <c r="R220">
        <v>2026</v>
      </c>
      <c r="S220">
        <v>22</v>
      </c>
      <c r="T220" t="s">
        <v>81</v>
      </c>
      <c r="U220" t="s">
        <v>377</v>
      </c>
      <c r="V220" t="s">
        <v>452</v>
      </c>
      <c r="W220" t="s">
        <v>118</v>
      </c>
      <c r="X220" t="s">
        <v>120</v>
      </c>
      <c r="Y220" t="s">
        <v>453</v>
      </c>
      <c r="AA220">
        <v>22</v>
      </c>
      <c r="AB220" t="s">
        <v>453</v>
      </c>
      <c r="AE220" t="s">
        <v>463</v>
      </c>
      <c r="AF220" t="s">
        <v>464</v>
      </c>
      <c r="AG220">
        <v>0</v>
      </c>
      <c r="AH220">
        <v>0</v>
      </c>
      <c r="AJ220" t="s">
        <v>524</v>
      </c>
      <c r="AK220" t="s">
        <v>81</v>
      </c>
      <c r="AL220" t="s">
        <v>453</v>
      </c>
      <c r="AO220" t="s">
        <v>377</v>
      </c>
      <c r="AP220" t="s">
        <v>377</v>
      </c>
      <c r="AQ220" t="s">
        <v>459</v>
      </c>
      <c r="AR220" t="s">
        <v>82</v>
      </c>
      <c r="AS220" t="s">
        <v>460</v>
      </c>
    </row>
    <row r="221" spans="1:46">
      <c r="A221">
        <v>35</v>
      </c>
      <c r="B221">
        <v>5020962025</v>
      </c>
      <c r="C221">
        <v>901924607</v>
      </c>
      <c r="D221" t="s">
        <v>163</v>
      </c>
      <c r="E221" t="s">
        <v>84</v>
      </c>
      <c r="F221" t="s">
        <v>80</v>
      </c>
      <c r="G221" t="s">
        <v>77</v>
      </c>
      <c r="H221" t="s">
        <v>447</v>
      </c>
      <c r="I221" t="s">
        <v>162</v>
      </c>
      <c r="J221">
        <v>5209</v>
      </c>
      <c r="K221" t="s">
        <v>161</v>
      </c>
      <c r="L221">
        <v>515</v>
      </c>
      <c r="M221">
        <v>520900078989</v>
      </c>
      <c r="N221" t="s">
        <v>921</v>
      </c>
      <c r="O221" t="s">
        <v>449</v>
      </c>
      <c r="P221" t="s">
        <v>922</v>
      </c>
      <c r="Q221" t="s">
        <v>451</v>
      </c>
      <c r="R221">
        <v>2026</v>
      </c>
      <c r="S221">
        <v>40</v>
      </c>
      <c r="T221" t="s">
        <v>81</v>
      </c>
      <c r="U221" t="s">
        <v>377</v>
      </c>
      <c r="V221" t="s">
        <v>452</v>
      </c>
      <c r="W221" t="s">
        <v>80</v>
      </c>
      <c r="X221" t="s">
        <v>84</v>
      </c>
      <c r="Y221" t="s">
        <v>453</v>
      </c>
      <c r="AA221">
        <v>40</v>
      </c>
      <c r="AB221" t="s">
        <v>453</v>
      </c>
      <c r="AE221" t="s">
        <v>497</v>
      </c>
      <c r="AF221" t="s">
        <v>464</v>
      </c>
      <c r="AG221">
        <v>0</v>
      </c>
      <c r="AH221">
        <v>0</v>
      </c>
      <c r="AJ221" t="s">
        <v>524</v>
      </c>
      <c r="AK221" t="s">
        <v>81</v>
      </c>
      <c r="AL221" t="s">
        <v>453</v>
      </c>
      <c r="AO221" t="s">
        <v>377</v>
      </c>
      <c r="AP221" t="s">
        <v>377</v>
      </c>
      <c r="AQ221" t="s">
        <v>459</v>
      </c>
      <c r="AR221" t="s">
        <v>82</v>
      </c>
      <c r="AS221" t="s">
        <v>460</v>
      </c>
    </row>
    <row r="222" spans="1:46">
      <c r="A222">
        <v>35</v>
      </c>
      <c r="B222">
        <v>5020962025</v>
      </c>
      <c r="C222">
        <v>901924607</v>
      </c>
      <c r="D222" t="s">
        <v>163</v>
      </c>
      <c r="E222" t="s">
        <v>120</v>
      </c>
      <c r="F222" t="s">
        <v>118</v>
      </c>
      <c r="G222" t="s">
        <v>77</v>
      </c>
      <c r="H222" t="s">
        <v>447</v>
      </c>
      <c r="I222" t="s">
        <v>162</v>
      </c>
      <c r="J222">
        <v>5209</v>
      </c>
      <c r="K222" t="s">
        <v>161</v>
      </c>
      <c r="L222">
        <v>515</v>
      </c>
      <c r="M222">
        <v>520900101963</v>
      </c>
      <c r="N222" t="s">
        <v>923</v>
      </c>
      <c r="O222" t="s">
        <v>449</v>
      </c>
      <c r="P222" t="s">
        <v>924</v>
      </c>
      <c r="Q222" t="s">
        <v>451</v>
      </c>
      <c r="R222">
        <v>2026</v>
      </c>
      <c r="S222">
        <v>7</v>
      </c>
      <c r="T222" t="s">
        <v>81</v>
      </c>
      <c r="U222" t="s">
        <v>377</v>
      </c>
      <c r="V222" t="s">
        <v>452</v>
      </c>
      <c r="W222" t="s">
        <v>118</v>
      </c>
      <c r="X222" t="s">
        <v>120</v>
      </c>
      <c r="Y222" t="s">
        <v>453</v>
      </c>
      <c r="AA222">
        <v>3</v>
      </c>
      <c r="AB222" t="s">
        <v>503</v>
      </c>
      <c r="AC222" t="s">
        <v>504</v>
      </c>
      <c r="AD222" t="s">
        <v>433</v>
      </c>
      <c r="AE222" t="s">
        <v>463</v>
      </c>
      <c r="AF222" t="s">
        <v>464</v>
      </c>
      <c r="AG222">
        <v>0</v>
      </c>
      <c r="AH222">
        <v>0</v>
      </c>
      <c r="AI222" t="s">
        <v>925</v>
      </c>
      <c r="AJ222" t="s">
        <v>524</v>
      </c>
      <c r="AK222" t="s">
        <v>81</v>
      </c>
      <c r="AL222" t="s">
        <v>453</v>
      </c>
      <c r="AO222" t="s">
        <v>377</v>
      </c>
      <c r="AP222" t="s">
        <v>377</v>
      </c>
      <c r="AQ222" t="s">
        <v>459</v>
      </c>
      <c r="AR222" t="s">
        <v>82</v>
      </c>
      <c r="AS222" t="s">
        <v>460</v>
      </c>
    </row>
    <row r="223" spans="1:46">
      <c r="A223">
        <v>35</v>
      </c>
      <c r="B223">
        <v>5020962025</v>
      </c>
      <c r="C223">
        <v>901924607</v>
      </c>
      <c r="D223" t="s">
        <v>163</v>
      </c>
      <c r="E223" t="s">
        <v>84</v>
      </c>
      <c r="F223" t="s">
        <v>80</v>
      </c>
      <c r="G223" t="s">
        <v>77</v>
      </c>
      <c r="H223" t="s">
        <v>447</v>
      </c>
      <c r="I223" t="s">
        <v>162</v>
      </c>
      <c r="J223">
        <v>5209</v>
      </c>
      <c r="K223" t="s">
        <v>161</v>
      </c>
      <c r="L223">
        <v>515</v>
      </c>
      <c r="M223">
        <v>52091113292</v>
      </c>
      <c r="N223" t="s">
        <v>926</v>
      </c>
      <c r="O223" t="s">
        <v>449</v>
      </c>
      <c r="P223" t="s">
        <v>927</v>
      </c>
      <c r="Q223" t="s">
        <v>451</v>
      </c>
      <c r="R223">
        <v>2026</v>
      </c>
      <c r="S223">
        <v>14</v>
      </c>
      <c r="T223" t="s">
        <v>81</v>
      </c>
      <c r="U223" t="s">
        <v>377</v>
      </c>
      <c r="V223" t="s">
        <v>452</v>
      </c>
      <c r="W223" t="s">
        <v>80</v>
      </c>
      <c r="X223" t="s">
        <v>84</v>
      </c>
      <c r="Y223" t="s">
        <v>453</v>
      </c>
      <c r="AA223">
        <v>14</v>
      </c>
      <c r="AB223" t="s">
        <v>453</v>
      </c>
      <c r="AD223" t="s">
        <v>455</v>
      </c>
      <c r="AE223" t="s">
        <v>456</v>
      </c>
      <c r="AF223" t="s">
        <v>464</v>
      </c>
      <c r="AG223">
        <v>0</v>
      </c>
      <c r="AH223">
        <v>0</v>
      </c>
      <c r="AJ223" t="s">
        <v>524</v>
      </c>
      <c r="AK223" t="s">
        <v>81</v>
      </c>
      <c r="AL223" t="s">
        <v>453</v>
      </c>
      <c r="AO223" t="s">
        <v>377</v>
      </c>
      <c r="AP223" t="s">
        <v>377</v>
      </c>
      <c r="AQ223" t="s">
        <v>459</v>
      </c>
      <c r="AR223" t="s">
        <v>82</v>
      </c>
      <c r="AS223" t="s">
        <v>460</v>
      </c>
    </row>
    <row r="224" spans="1:46">
      <c r="A224">
        <v>35</v>
      </c>
      <c r="B224">
        <v>5020962025</v>
      </c>
      <c r="C224">
        <v>901924607</v>
      </c>
      <c r="D224" t="s">
        <v>163</v>
      </c>
      <c r="E224" t="s">
        <v>84</v>
      </c>
      <c r="F224" t="s">
        <v>80</v>
      </c>
      <c r="G224" t="s">
        <v>77</v>
      </c>
      <c r="H224" t="s">
        <v>447</v>
      </c>
      <c r="I224" t="s">
        <v>162</v>
      </c>
      <c r="J224">
        <v>5209</v>
      </c>
      <c r="K224" t="s">
        <v>161</v>
      </c>
      <c r="L224">
        <v>515</v>
      </c>
      <c r="M224">
        <v>52091113295</v>
      </c>
      <c r="N224" t="s">
        <v>928</v>
      </c>
      <c r="O224" t="s">
        <v>449</v>
      </c>
      <c r="P224" t="s">
        <v>929</v>
      </c>
      <c r="Q224" t="s">
        <v>451</v>
      </c>
      <c r="R224">
        <v>2026</v>
      </c>
      <c r="S224">
        <v>56</v>
      </c>
      <c r="T224" t="s">
        <v>81</v>
      </c>
      <c r="U224" t="s">
        <v>377</v>
      </c>
      <c r="V224" t="s">
        <v>452</v>
      </c>
      <c r="W224" t="s">
        <v>80</v>
      </c>
      <c r="X224" t="s">
        <v>84</v>
      </c>
      <c r="Y224" t="s">
        <v>453</v>
      </c>
      <c r="AA224">
        <v>56</v>
      </c>
      <c r="AB224" t="s">
        <v>453</v>
      </c>
      <c r="AD224" t="s">
        <v>455</v>
      </c>
      <c r="AE224" t="s">
        <v>463</v>
      </c>
      <c r="AF224" t="s">
        <v>464</v>
      </c>
      <c r="AG224">
        <v>0</v>
      </c>
      <c r="AH224">
        <v>5</v>
      </c>
      <c r="AJ224" t="s">
        <v>524</v>
      </c>
      <c r="AK224" t="s">
        <v>81</v>
      </c>
      <c r="AL224" t="s">
        <v>453</v>
      </c>
      <c r="AO224" t="s">
        <v>377</v>
      </c>
      <c r="AP224" t="s">
        <v>377</v>
      </c>
      <c r="AQ224" t="s">
        <v>459</v>
      </c>
      <c r="AR224" t="s">
        <v>82</v>
      </c>
      <c r="AS224" t="s">
        <v>460</v>
      </c>
    </row>
    <row r="225" spans="1:45">
      <c r="A225">
        <v>35</v>
      </c>
      <c r="B225">
        <v>5020962025</v>
      </c>
      <c r="C225">
        <v>901924607</v>
      </c>
      <c r="D225" t="s">
        <v>163</v>
      </c>
      <c r="E225" t="s">
        <v>120</v>
      </c>
      <c r="F225" t="s">
        <v>118</v>
      </c>
      <c r="G225" t="s">
        <v>77</v>
      </c>
      <c r="H225" t="s">
        <v>447</v>
      </c>
      <c r="I225" t="s">
        <v>162</v>
      </c>
      <c r="J225">
        <v>5209</v>
      </c>
      <c r="K225" t="s">
        <v>161</v>
      </c>
      <c r="L225">
        <v>515</v>
      </c>
      <c r="M225">
        <v>52091119638</v>
      </c>
      <c r="N225" t="s">
        <v>930</v>
      </c>
      <c r="O225" t="s">
        <v>449</v>
      </c>
      <c r="P225" t="s">
        <v>931</v>
      </c>
      <c r="Q225" t="s">
        <v>451</v>
      </c>
      <c r="R225">
        <v>2026</v>
      </c>
      <c r="S225">
        <v>9</v>
      </c>
      <c r="T225" t="s">
        <v>81</v>
      </c>
      <c r="U225" t="s">
        <v>377</v>
      </c>
      <c r="V225" t="s">
        <v>452</v>
      </c>
      <c r="W225" t="s">
        <v>118</v>
      </c>
      <c r="X225" t="s">
        <v>120</v>
      </c>
      <c r="Y225" t="s">
        <v>453</v>
      </c>
      <c r="AA225">
        <v>5</v>
      </c>
      <c r="AB225" t="s">
        <v>503</v>
      </c>
      <c r="AC225" t="s">
        <v>504</v>
      </c>
      <c r="AD225" t="s">
        <v>433</v>
      </c>
      <c r="AE225" t="s">
        <v>463</v>
      </c>
      <c r="AF225" t="s">
        <v>464</v>
      </c>
      <c r="AG225">
        <v>0</v>
      </c>
      <c r="AH225">
        <v>0</v>
      </c>
      <c r="AI225" t="s">
        <v>925</v>
      </c>
      <c r="AJ225" t="s">
        <v>524</v>
      </c>
      <c r="AK225" t="s">
        <v>81</v>
      </c>
      <c r="AL225" t="s">
        <v>453</v>
      </c>
      <c r="AO225" t="s">
        <v>377</v>
      </c>
      <c r="AP225" t="s">
        <v>377</v>
      </c>
      <c r="AQ225" t="s">
        <v>459</v>
      </c>
      <c r="AR225" t="s">
        <v>82</v>
      </c>
      <c r="AS225" t="s">
        <v>460</v>
      </c>
    </row>
    <row r="226" spans="1:45">
      <c r="A226">
        <v>35</v>
      </c>
      <c r="B226">
        <v>5020962025</v>
      </c>
      <c r="C226">
        <v>901924607</v>
      </c>
      <c r="D226" t="s">
        <v>163</v>
      </c>
      <c r="E226" t="s">
        <v>120</v>
      </c>
      <c r="F226" t="s">
        <v>118</v>
      </c>
      <c r="G226" t="s">
        <v>77</v>
      </c>
      <c r="H226" t="s">
        <v>447</v>
      </c>
      <c r="I226" t="s">
        <v>162</v>
      </c>
      <c r="J226">
        <v>5209</v>
      </c>
      <c r="K226" t="s">
        <v>161</v>
      </c>
      <c r="L226">
        <v>515</v>
      </c>
      <c r="M226">
        <v>52091119639</v>
      </c>
      <c r="N226" t="s">
        <v>932</v>
      </c>
      <c r="O226" t="s">
        <v>449</v>
      </c>
      <c r="P226" t="s">
        <v>933</v>
      </c>
      <c r="Q226" t="s">
        <v>451</v>
      </c>
      <c r="R226">
        <v>2026</v>
      </c>
      <c r="S226">
        <v>22</v>
      </c>
      <c r="T226" t="s">
        <v>81</v>
      </c>
      <c r="U226" t="s">
        <v>377</v>
      </c>
      <c r="V226" t="s">
        <v>452</v>
      </c>
      <c r="W226" t="s">
        <v>118</v>
      </c>
      <c r="X226" t="s">
        <v>120</v>
      </c>
      <c r="Y226" t="s">
        <v>453</v>
      </c>
      <c r="AA226">
        <v>25</v>
      </c>
      <c r="AB226" t="s">
        <v>503</v>
      </c>
      <c r="AC226" t="s">
        <v>504</v>
      </c>
      <c r="AD226" t="s">
        <v>433</v>
      </c>
      <c r="AE226" t="s">
        <v>463</v>
      </c>
      <c r="AF226" t="s">
        <v>464</v>
      </c>
      <c r="AG226">
        <v>0</v>
      </c>
      <c r="AH226">
        <v>0</v>
      </c>
      <c r="AI226" t="s">
        <v>925</v>
      </c>
      <c r="AJ226" t="s">
        <v>524</v>
      </c>
      <c r="AK226" t="s">
        <v>81</v>
      </c>
      <c r="AL226" t="s">
        <v>453</v>
      </c>
      <c r="AO226" t="s">
        <v>377</v>
      </c>
      <c r="AP226" t="s">
        <v>377</v>
      </c>
      <c r="AQ226" t="s">
        <v>459</v>
      </c>
      <c r="AR226" t="s">
        <v>82</v>
      </c>
      <c r="AS226" t="s">
        <v>460</v>
      </c>
    </row>
    <row r="227" spans="1:45">
      <c r="A227">
        <v>35</v>
      </c>
      <c r="B227">
        <v>5020962025</v>
      </c>
      <c r="C227">
        <v>901924607</v>
      </c>
      <c r="D227" t="s">
        <v>163</v>
      </c>
      <c r="E227" t="s">
        <v>120</v>
      </c>
      <c r="F227" t="s">
        <v>118</v>
      </c>
      <c r="G227" t="s">
        <v>77</v>
      </c>
      <c r="H227" t="s">
        <v>447</v>
      </c>
      <c r="I227" t="s">
        <v>162</v>
      </c>
      <c r="J227">
        <v>5209</v>
      </c>
      <c r="K227" t="s">
        <v>161</v>
      </c>
      <c r="L227">
        <v>515</v>
      </c>
      <c r="M227">
        <v>52091119641</v>
      </c>
      <c r="N227" t="s">
        <v>934</v>
      </c>
      <c r="O227" t="s">
        <v>449</v>
      </c>
      <c r="P227" t="s">
        <v>935</v>
      </c>
      <c r="Q227" t="s">
        <v>451</v>
      </c>
      <c r="R227">
        <v>2026</v>
      </c>
      <c r="S227">
        <v>18</v>
      </c>
      <c r="T227" t="s">
        <v>81</v>
      </c>
      <c r="U227" t="s">
        <v>377</v>
      </c>
      <c r="V227" t="s">
        <v>452</v>
      </c>
      <c r="W227" t="s">
        <v>118</v>
      </c>
      <c r="X227" t="s">
        <v>120</v>
      </c>
      <c r="Y227" t="s">
        <v>453</v>
      </c>
      <c r="AA227">
        <v>16</v>
      </c>
      <c r="AB227" t="s">
        <v>503</v>
      </c>
      <c r="AC227" t="s">
        <v>504</v>
      </c>
      <c r="AD227" t="s">
        <v>433</v>
      </c>
      <c r="AE227" t="s">
        <v>463</v>
      </c>
      <c r="AF227" t="s">
        <v>464</v>
      </c>
      <c r="AG227">
        <v>0</v>
      </c>
      <c r="AH227">
        <v>0</v>
      </c>
      <c r="AI227" t="s">
        <v>925</v>
      </c>
      <c r="AJ227" t="s">
        <v>524</v>
      </c>
      <c r="AK227" t="s">
        <v>81</v>
      </c>
      <c r="AL227" t="s">
        <v>453</v>
      </c>
      <c r="AO227" t="s">
        <v>377</v>
      </c>
      <c r="AP227" t="s">
        <v>377</v>
      </c>
      <c r="AQ227" t="s">
        <v>459</v>
      </c>
      <c r="AR227" t="s">
        <v>82</v>
      </c>
      <c r="AS227" t="s">
        <v>460</v>
      </c>
    </row>
    <row r="228" spans="1:45">
      <c r="A228">
        <v>35</v>
      </c>
      <c r="B228">
        <v>5020962025</v>
      </c>
      <c r="C228">
        <v>901924607</v>
      </c>
      <c r="D228" t="s">
        <v>163</v>
      </c>
      <c r="E228" t="s">
        <v>120</v>
      </c>
      <c r="F228" t="s">
        <v>118</v>
      </c>
      <c r="G228" t="s">
        <v>77</v>
      </c>
      <c r="H228" t="s">
        <v>447</v>
      </c>
      <c r="I228" t="s">
        <v>162</v>
      </c>
      <c r="J228">
        <v>5209</v>
      </c>
      <c r="K228" t="s">
        <v>161</v>
      </c>
      <c r="L228">
        <v>515</v>
      </c>
      <c r="M228">
        <v>52091119644</v>
      </c>
      <c r="N228" t="s">
        <v>936</v>
      </c>
      <c r="O228" t="s">
        <v>449</v>
      </c>
      <c r="P228" t="s">
        <v>937</v>
      </c>
      <c r="Q228" t="s">
        <v>451</v>
      </c>
      <c r="R228">
        <v>2026</v>
      </c>
      <c r="S228">
        <v>8</v>
      </c>
      <c r="T228" t="s">
        <v>81</v>
      </c>
      <c r="U228" t="s">
        <v>377</v>
      </c>
      <c r="V228" t="s">
        <v>452</v>
      </c>
      <c r="W228" t="s">
        <v>118</v>
      </c>
      <c r="X228" t="s">
        <v>120</v>
      </c>
      <c r="Y228" t="s">
        <v>453</v>
      </c>
      <c r="AA228">
        <v>10</v>
      </c>
      <c r="AB228" t="s">
        <v>503</v>
      </c>
      <c r="AC228" t="s">
        <v>504</v>
      </c>
      <c r="AD228" t="s">
        <v>433</v>
      </c>
      <c r="AE228" t="s">
        <v>463</v>
      </c>
      <c r="AF228" t="s">
        <v>464</v>
      </c>
      <c r="AG228">
        <v>0</v>
      </c>
      <c r="AH228">
        <v>0</v>
      </c>
      <c r="AI228" t="s">
        <v>925</v>
      </c>
      <c r="AJ228" t="s">
        <v>524</v>
      </c>
      <c r="AK228" t="s">
        <v>81</v>
      </c>
      <c r="AL228" t="s">
        <v>453</v>
      </c>
      <c r="AO228" t="s">
        <v>377</v>
      </c>
      <c r="AP228" t="s">
        <v>377</v>
      </c>
      <c r="AQ228" t="s">
        <v>459</v>
      </c>
      <c r="AR228" t="s">
        <v>82</v>
      </c>
      <c r="AS228" t="s">
        <v>460</v>
      </c>
    </row>
    <row r="229" spans="1:45">
      <c r="A229">
        <v>35</v>
      </c>
      <c r="B229">
        <v>5020962025</v>
      </c>
      <c r="C229">
        <v>901924607</v>
      </c>
      <c r="D229" t="s">
        <v>163</v>
      </c>
      <c r="E229" t="s">
        <v>120</v>
      </c>
      <c r="F229" t="s">
        <v>118</v>
      </c>
      <c r="G229" t="s">
        <v>77</v>
      </c>
      <c r="H229" t="s">
        <v>447</v>
      </c>
      <c r="I229" t="s">
        <v>162</v>
      </c>
      <c r="J229">
        <v>5209</v>
      </c>
      <c r="K229" t="s">
        <v>161</v>
      </c>
      <c r="L229">
        <v>515</v>
      </c>
      <c r="M229">
        <v>52091119646</v>
      </c>
      <c r="N229" t="s">
        <v>938</v>
      </c>
      <c r="O229" t="s">
        <v>449</v>
      </c>
      <c r="P229" t="s">
        <v>939</v>
      </c>
      <c r="Q229" t="s">
        <v>451</v>
      </c>
      <c r="R229">
        <v>2026</v>
      </c>
      <c r="S229">
        <v>20</v>
      </c>
      <c r="T229" t="s">
        <v>81</v>
      </c>
      <c r="U229" t="s">
        <v>377</v>
      </c>
      <c r="V229" t="s">
        <v>452</v>
      </c>
      <c r="W229" t="s">
        <v>118</v>
      </c>
      <c r="X229" t="s">
        <v>120</v>
      </c>
      <c r="Y229" t="s">
        <v>453</v>
      </c>
      <c r="AA229">
        <v>21</v>
      </c>
      <c r="AB229" t="s">
        <v>503</v>
      </c>
      <c r="AC229" t="s">
        <v>504</v>
      </c>
      <c r="AD229" t="s">
        <v>433</v>
      </c>
      <c r="AE229" t="s">
        <v>463</v>
      </c>
      <c r="AF229" t="s">
        <v>464</v>
      </c>
      <c r="AG229">
        <v>0</v>
      </c>
      <c r="AH229">
        <v>0</v>
      </c>
      <c r="AI229" t="s">
        <v>925</v>
      </c>
      <c r="AJ229" t="s">
        <v>524</v>
      </c>
      <c r="AK229" t="s">
        <v>81</v>
      </c>
      <c r="AL229" t="s">
        <v>453</v>
      </c>
      <c r="AO229" t="s">
        <v>377</v>
      </c>
      <c r="AP229" t="s">
        <v>377</v>
      </c>
      <c r="AQ229" t="s">
        <v>459</v>
      </c>
      <c r="AR229" t="s">
        <v>82</v>
      </c>
      <c r="AS229" t="s">
        <v>460</v>
      </c>
    </row>
    <row r="230" spans="1:45">
      <c r="A230">
        <v>35</v>
      </c>
      <c r="B230">
        <v>5020962025</v>
      </c>
      <c r="C230">
        <v>901924607</v>
      </c>
      <c r="D230" t="s">
        <v>163</v>
      </c>
      <c r="E230" t="s">
        <v>120</v>
      </c>
      <c r="F230" t="s">
        <v>118</v>
      </c>
      <c r="G230" t="s">
        <v>77</v>
      </c>
      <c r="H230" t="s">
        <v>447</v>
      </c>
      <c r="I230" t="s">
        <v>162</v>
      </c>
      <c r="J230">
        <v>5209</v>
      </c>
      <c r="K230" t="s">
        <v>161</v>
      </c>
      <c r="L230">
        <v>515</v>
      </c>
      <c r="M230">
        <v>52091135630</v>
      </c>
      <c r="N230" t="s">
        <v>940</v>
      </c>
      <c r="O230" t="s">
        <v>449</v>
      </c>
      <c r="P230" t="s">
        <v>941</v>
      </c>
      <c r="Q230" t="s">
        <v>451</v>
      </c>
      <c r="R230">
        <v>2026</v>
      </c>
      <c r="S230">
        <v>15</v>
      </c>
      <c r="T230" t="s">
        <v>81</v>
      </c>
      <c r="U230" t="s">
        <v>377</v>
      </c>
      <c r="V230" t="s">
        <v>452</v>
      </c>
      <c r="W230" t="s">
        <v>118</v>
      </c>
      <c r="X230" t="s">
        <v>120</v>
      </c>
      <c r="Y230" t="s">
        <v>453</v>
      </c>
      <c r="AA230">
        <v>10</v>
      </c>
      <c r="AB230" t="s">
        <v>503</v>
      </c>
      <c r="AC230" t="s">
        <v>504</v>
      </c>
      <c r="AD230" t="s">
        <v>433</v>
      </c>
      <c r="AE230" t="s">
        <v>463</v>
      </c>
      <c r="AF230" t="s">
        <v>464</v>
      </c>
      <c r="AG230">
        <v>0</v>
      </c>
      <c r="AH230">
        <v>0</v>
      </c>
      <c r="AI230" t="s">
        <v>925</v>
      </c>
      <c r="AJ230" t="s">
        <v>524</v>
      </c>
      <c r="AK230" t="s">
        <v>81</v>
      </c>
      <c r="AL230" t="s">
        <v>453</v>
      </c>
      <c r="AO230" t="s">
        <v>377</v>
      </c>
      <c r="AP230" t="s">
        <v>377</v>
      </c>
      <c r="AQ230" t="s">
        <v>459</v>
      </c>
      <c r="AR230" t="s">
        <v>82</v>
      </c>
      <c r="AS230" t="s">
        <v>460</v>
      </c>
    </row>
    <row r="231" spans="1:45">
      <c r="A231">
        <v>35</v>
      </c>
      <c r="B231">
        <v>5020962025</v>
      </c>
      <c r="C231">
        <v>901924607</v>
      </c>
      <c r="D231" t="s">
        <v>163</v>
      </c>
      <c r="E231" t="s">
        <v>120</v>
      </c>
      <c r="F231" t="s">
        <v>118</v>
      </c>
      <c r="G231" t="s">
        <v>77</v>
      </c>
      <c r="H231" t="s">
        <v>447</v>
      </c>
      <c r="I231" t="s">
        <v>162</v>
      </c>
      <c r="J231">
        <v>5209</v>
      </c>
      <c r="K231" t="s">
        <v>161</v>
      </c>
      <c r="L231">
        <v>515</v>
      </c>
      <c r="M231">
        <v>52091135636</v>
      </c>
      <c r="N231" t="s">
        <v>942</v>
      </c>
      <c r="O231" t="s">
        <v>449</v>
      </c>
      <c r="P231" t="s">
        <v>943</v>
      </c>
      <c r="Q231" t="s">
        <v>451</v>
      </c>
      <c r="R231">
        <v>2026</v>
      </c>
      <c r="S231">
        <v>16</v>
      </c>
      <c r="T231" t="s">
        <v>81</v>
      </c>
      <c r="U231" t="s">
        <v>377</v>
      </c>
      <c r="V231" t="s">
        <v>452</v>
      </c>
      <c r="W231" t="s">
        <v>118</v>
      </c>
      <c r="X231" t="s">
        <v>120</v>
      </c>
      <c r="Y231" t="s">
        <v>453</v>
      </c>
      <c r="AA231">
        <v>31</v>
      </c>
      <c r="AB231" t="s">
        <v>503</v>
      </c>
      <c r="AC231" t="s">
        <v>504</v>
      </c>
      <c r="AD231" t="s">
        <v>433</v>
      </c>
      <c r="AE231" t="s">
        <v>463</v>
      </c>
      <c r="AF231" t="s">
        <v>464</v>
      </c>
      <c r="AG231">
        <v>0</v>
      </c>
      <c r="AH231">
        <v>0</v>
      </c>
      <c r="AI231" t="s">
        <v>925</v>
      </c>
      <c r="AJ231" t="s">
        <v>524</v>
      </c>
      <c r="AK231" t="s">
        <v>81</v>
      </c>
      <c r="AL231" t="s">
        <v>453</v>
      </c>
      <c r="AO231" t="s">
        <v>377</v>
      </c>
      <c r="AP231" t="s">
        <v>377</v>
      </c>
      <c r="AQ231" t="s">
        <v>459</v>
      </c>
      <c r="AR231" t="s">
        <v>82</v>
      </c>
      <c r="AS231" t="s">
        <v>460</v>
      </c>
    </row>
    <row r="232" spans="1:45">
      <c r="A232">
        <v>35</v>
      </c>
      <c r="B232">
        <v>5020962025</v>
      </c>
      <c r="C232">
        <v>901924607</v>
      </c>
      <c r="D232" t="s">
        <v>163</v>
      </c>
      <c r="E232" t="s">
        <v>120</v>
      </c>
      <c r="F232" t="s">
        <v>118</v>
      </c>
      <c r="G232" t="s">
        <v>77</v>
      </c>
      <c r="H232" t="s">
        <v>447</v>
      </c>
      <c r="I232" t="s">
        <v>162</v>
      </c>
      <c r="J232">
        <v>5209</v>
      </c>
      <c r="K232" t="s">
        <v>161</v>
      </c>
      <c r="L232">
        <v>515</v>
      </c>
      <c r="M232">
        <v>52091135654</v>
      </c>
      <c r="N232" t="s">
        <v>944</v>
      </c>
      <c r="O232" t="s">
        <v>449</v>
      </c>
      <c r="P232" t="s">
        <v>945</v>
      </c>
      <c r="Q232" t="s">
        <v>451</v>
      </c>
      <c r="R232">
        <v>2026</v>
      </c>
      <c r="S232">
        <v>16</v>
      </c>
      <c r="T232" t="s">
        <v>81</v>
      </c>
      <c r="U232" t="s">
        <v>377</v>
      </c>
      <c r="V232" t="s">
        <v>452</v>
      </c>
      <c r="W232" t="s">
        <v>118</v>
      </c>
      <c r="X232" t="s">
        <v>120</v>
      </c>
      <c r="Y232" t="s">
        <v>453</v>
      </c>
      <c r="AA232">
        <v>13</v>
      </c>
      <c r="AB232" t="s">
        <v>503</v>
      </c>
      <c r="AC232" t="s">
        <v>504</v>
      </c>
      <c r="AD232" t="s">
        <v>433</v>
      </c>
      <c r="AE232" t="s">
        <v>463</v>
      </c>
      <c r="AF232" t="s">
        <v>464</v>
      </c>
      <c r="AG232">
        <v>0</v>
      </c>
      <c r="AH232">
        <v>0</v>
      </c>
      <c r="AI232" t="s">
        <v>925</v>
      </c>
      <c r="AJ232" t="s">
        <v>524</v>
      </c>
      <c r="AK232" t="s">
        <v>81</v>
      </c>
      <c r="AL232" t="s">
        <v>453</v>
      </c>
      <c r="AO232" t="s">
        <v>377</v>
      </c>
      <c r="AP232" t="s">
        <v>377</v>
      </c>
      <c r="AQ232" t="s">
        <v>459</v>
      </c>
      <c r="AR232" t="s">
        <v>82</v>
      </c>
      <c r="AS232" t="s">
        <v>460</v>
      </c>
    </row>
    <row r="233" spans="1:45">
      <c r="A233">
        <v>35</v>
      </c>
      <c r="B233">
        <v>5020962025</v>
      </c>
      <c r="C233">
        <v>901924607</v>
      </c>
      <c r="D233" t="s">
        <v>163</v>
      </c>
      <c r="E233" t="s">
        <v>120</v>
      </c>
      <c r="F233" t="s">
        <v>118</v>
      </c>
      <c r="G233" t="s">
        <v>77</v>
      </c>
      <c r="H233" t="s">
        <v>447</v>
      </c>
      <c r="I233" t="s">
        <v>162</v>
      </c>
      <c r="J233">
        <v>5209</v>
      </c>
      <c r="K233" t="s">
        <v>161</v>
      </c>
      <c r="L233">
        <v>515</v>
      </c>
      <c r="M233">
        <v>52091135655</v>
      </c>
      <c r="N233" t="s">
        <v>946</v>
      </c>
      <c r="O233" t="s">
        <v>449</v>
      </c>
      <c r="P233" t="s">
        <v>947</v>
      </c>
      <c r="Q233" t="s">
        <v>451</v>
      </c>
      <c r="R233">
        <v>2026</v>
      </c>
      <c r="S233">
        <v>12</v>
      </c>
      <c r="T233" t="s">
        <v>81</v>
      </c>
      <c r="U233" t="s">
        <v>377</v>
      </c>
      <c r="V233" t="s">
        <v>452</v>
      </c>
      <c r="W233" t="s">
        <v>118</v>
      </c>
      <c r="X233" t="s">
        <v>120</v>
      </c>
      <c r="Y233" t="s">
        <v>453</v>
      </c>
      <c r="AA233">
        <v>10</v>
      </c>
      <c r="AB233" t="s">
        <v>503</v>
      </c>
      <c r="AC233" t="s">
        <v>504</v>
      </c>
      <c r="AD233" t="s">
        <v>433</v>
      </c>
      <c r="AE233" t="s">
        <v>463</v>
      </c>
      <c r="AF233" t="s">
        <v>464</v>
      </c>
      <c r="AG233">
        <v>0</v>
      </c>
      <c r="AH233">
        <v>0</v>
      </c>
      <c r="AI233" t="s">
        <v>925</v>
      </c>
      <c r="AJ233" t="s">
        <v>524</v>
      </c>
      <c r="AK233" t="s">
        <v>81</v>
      </c>
      <c r="AL233" t="s">
        <v>453</v>
      </c>
      <c r="AO233" t="s">
        <v>377</v>
      </c>
      <c r="AP233" t="s">
        <v>377</v>
      </c>
      <c r="AQ233" t="s">
        <v>459</v>
      </c>
      <c r="AR233" t="s">
        <v>82</v>
      </c>
      <c r="AS233" t="s">
        <v>460</v>
      </c>
    </row>
    <row r="234" spans="1:45">
      <c r="A234">
        <v>35</v>
      </c>
      <c r="B234">
        <v>5020962025</v>
      </c>
      <c r="C234">
        <v>901924607</v>
      </c>
      <c r="D234" t="s">
        <v>163</v>
      </c>
      <c r="E234" t="s">
        <v>120</v>
      </c>
      <c r="F234" t="s">
        <v>118</v>
      </c>
      <c r="G234" t="s">
        <v>77</v>
      </c>
      <c r="H234" t="s">
        <v>447</v>
      </c>
      <c r="I234" t="s">
        <v>162</v>
      </c>
      <c r="J234">
        <v>5209</v>
      </c>
      <c r="K234" t="s">
        <v>161</v>
      </c>
      <c r="L234">
        <v>515</v>
      </c>
      <c r="M234">
        <v>52091135657</v>
      </c>
      <c r="N234" t="s">
        <v>948</v>
      </c>
      <c r="O234" t="s">
        <v>449</v>
      </c>
      <c r="P234" t="s">
        <v>949</v>
      </c>
      <c r="Q234" t="s">
        <v>451</v>
      </c>
      <c r="R234">
        <v>2026</v>
      </c>
      <c r="S234">
        <v>12</v>
      </c>
      <c r="T234" t="s">
        <v>81</v>
      </c>
      <c r="U234" t="s">
        <v>377</v>
      </c>
      <c r="V234" t="s">
        <v>452</v>
      </c>
      <c r="W234" t="s">
        <v>118</v>
      </c>
      <c r="X234" t="s">
        <v>120</v>
      </c>
      <c r="Y234" t="s">
        <v>453</v>
      </c>
      <c r="AA234">
        <v>11</v>
      </c>
      <c r="AB234" t="s">
        <v>503</v>
      </c>
      <c r="AC234" t="s">
        <v>504</v>
      </c>
      <c r="AD234" t="s">
        <v>433</v>
      </c>
      <c r="AE234" t="s">
        <v>463</v>
      </c>
      <c r="AF234" t="s">
        <v>464</v>
      </c>
      <c r="AG234">
        <v>0</v>
      </c>
      <c r="AH234">
        <v>0</v>
      </c>
      <c r="AI234" t="s">
        <v>925</v>
      </c>
      <c r="AJ234" t="s">
        <v>524</v>
      </c>
      <c r="AK234" t="s">
        <v>81</v>
      </c>
      <c r="AL234" t="s">
        <v>453</v>
      </c>
      <c r="AO234" t="s">
        <v>377</v>
      </c>
      <c r="AP234" t="s">
        <v>377</v>
      </c>
      <c r="AQ234" t="s">
        <v>459</v>
      </c>
      <c r="AR234" t="s">
        <v>82</v>
      </c>
      <c r="AS234" t="s">
        <v>460</v>
      </c>
    </row>
    <row r="235" spans="1:45">
      <c r="A235">
        <v>35</v>
      </c>
      <c r="B235">
        <v>5020962025</v>
      </c>
      <c r="C235">
        <v>901924607</v>
      </c>
      <c r="D235" t="s">
        <v>163</v>
      </c>
      <c r="E235" t="s">
        <v>120</v>
      </c>
      <c r="F235" t="s">
        <v>118</v>
      </c>
      <c r="G235" t="s">
        <v>77</v>
      </c>
      <c r="H235" t="s">
        <v>447</v>
      </c>
      <c r="I235" t="s">
        <v>162</v>
      </c>
      <c r="J235">
        <v>5209</v>
      </c>
      <c r="K235" t="s">
        <v>161</v>
      </c>
      <c r="L235">
        <v>515</v>
      </c>
      <c r="M235">
        <v>52091135659</v>
      </c>
      <c r="N235" t="s">
        <v>950</v>
      </c>
      <c r="O235" t="s">
        <v>449</v>
      </c>
      <c r="P235" t="s">
        <v>951</v>
      </c>
      <c r="Q235" t="s">
        <v>451</v>
      </c>
      <c r="R235">
        <v>2026</v>
      </c>
      <c r="S235">
        <v>8</v>
      </c>
      <c r="T235" t="s">
        <v>81</v>
      </c>
      <c r="U235" t="s">
        <v>377</v>
      </c>
      <c r="V235" t="s">
        <v>452</v>
      </c>
      <c r="W235" t="s">
        <v>118</v>
      </c>
      <c r="X235" t="s">
        <v>120</v>
      </c>
      <c r="Y235" t="s">
        <v>453</v>
      </c>
      <c r="AA235">
        <v>11</v>
      </c>
      <c r="AB235" t="s">
        <v>503</v>
      </c>
      <c r="AC235" t="s">
        <v>504</v>
      </c>
      <c r="AD235" t="s">
        <v>433</v>
      </c>
      <c r="AE235" t="s">
        <v>463</v>
      </c>
      <c r="AF235" t="s">
        <v>464</v>
      </c>
      <c r="AG235">
        <v>0</v>
      </c>
      <c r="AH235">
        <v>0</v>
      </c>
      <c r="AI235" t="s">
        <v>925</v>
      </c>
      <c r="AJ235" t="s">
        <v>524</v>
      </c>
      <c r="AK235" t="s">
        <v>81</v>
      </c>
      <c r="AL235" t="s">
        <v>453</v>
      </c>
      <c r="AO235" t="s">
        <v>377</v>
      </c>
      <c r="AP235" t="s">
        <v>377</v>
      </c>
      <c r="AQ235" t="s">
        <v>459</v>
      </c>
      <c r="AR235" t="s">
        <v>82</v>
      </c>
      <c r="AS235" t="s">
        <v>460</v>
      </c>
    </row>
    <row r="236" spans="1:45">
      <c r="A236">
        <v>35</v>
      </c>
      <c r="B236">
        <v>5020962025</v>
      </c>
      <c r="C236">
        <v>901924607</v>
      </c>
      <c r="D236" t="s">
        <v>163</v>
      </c>
      <c r="E236" t="s">
        <v>120</v>
      </c>
      <c r="F236" t="s">
        <v>118</v>
      </c>
      <c r="G236" t="s">
        <v>77</v>
      </c>
      <c r="H236" t="s">
        <v>447</v>
      </c>
      <c r="I236" t="s">
        <v>162</v>
      </c>
      <c r="J236">
        <v>5209</v>
      </c>
      <c r="K236" t="s">
        <v>161</v>
      </c>
      <c r="L236">
        <v>515</v>
      </c>
      <c r="M236">
        <v>52091135663</v>
      </c>
      <c r="N236" t="s">
        <v>952</v>
      </c>
      <c r="O236" t="s">
        <v>449</v>
      </c>
      <c r="P236" t="s">
        <v>953</v>
      </c>
      <c r="Q236" t="s">
        <v>451</v>
      </c>
      <c r="R236">
        <v>2026</v>
      </c>
      <c r="S236">
        <v>16</v>
      </c>
      <c r="T236" t="s">
        <v>81</v>
      </c>
      <c r="U236" t="s">
        <v>377</v>
      </c>
      <c r="V236" t="s">
        <v>452</v>
      </c>
      <c r="W236" t="s">
        <v>118</v>
      </c>
      <c r="X236" t="s">
        <v>120</v>
      </c>
      <c r="Y236" t="s">
        <v>453</v>
      </c>
      <c r="AA236">
        <v>12</v>
      </c>
      <c r="AB236" t="s">
        <v>503</v>
      </c>
      <c r="AC236" t="s">
        <v>504</v>
      </c>
      <c r="AD236" t="s">
        <v>433</v>
      </c>
      <c r="AE236" t="s">
        <v>463</v>
      </c>
      <c r="AF236" t="s">
        <v>464</v>
      </c>
      <c r="AG236">
        <v>0</v>
      </c>
      <c r="AH236">
        <v>0</v>
      </c>
      <c r="AI236" t="s">
        <v>925</v>
      </c>
      <c r="AJ236" t="s">
        <v>524</v>
      </c>
      <c r="AK236" t="s">
        <v>81</v>
      </c>
      <c r="AL236" t="s">
        <v>453</v>
      </c>
      <c r="AO236" t="s">
        <v>377</v>
      </c>
      <c r="AP236" t="s">
        <v>377</v>
      </c>
      <c r="AQ236" t="s">
        <v>459</v>
      </c>
      <c r="AR236" t="s">
        <v>82</v>
      </c>
      <c r="AS236" t="s">
        <v>460</v>
      </c>
    </row>
    <row r="237" spans="1:45">
      <c r="A237">
        <v>35</v>
      </c>
      <c r="B237">
        <v>5020962025</v>
      </c>
      <c r="C237">
        <v>901924607</v>
      </c>
      <c r="D237" t="s">
        <v>163</v>
      </c>
      <c r="E237" t="s">
        <v>120</v>
      </c>
      <c r="F237" t="s">
        <v>118</v>
      </c>
      <c r="G237" t="s">
        <v>77</v>
      </c>
      <c r="H237" t="s">
        <v>447</v>
      </c>
      <c r="I237" t="s">
        <v>162</v>
      </c>
      <c r="J237">
        <v>5209</v>
      </c>
      <c r="K237" t="s">
        <v>161</v>
      </c>
      <c r="L237">
        <v>515</v>
      </c>
      <c r="M237">
        <v>52091135669</v>
      </c>
      <c r="N237" t="s">
        <v>954</v>
      </c>
      <c r="O237" t="s">
        <v>449</v>
      </c>
      <c r="P237" t="s">
        <v>955</v>
      </c>
      <c r="Q237" t="s">
        <v>451</v>
      </c>
      <c r="R237">
        <v>2026</v>
      </c>
      <c r="S237">
        <v>14</v>
      </c>
      <c r="T237" t="s">
        <v>81</v>
      </c>
      <c r="U237" t="s">
        <v>377</v>
      </c>
      <c r="V237" t="s">
        <v>452</v>
      </c>
      <c r="W237" t="s">
        <v>118</v>
      </c>
      <c r="X237" t="s">
        <v>120</v>
      </c>
      <c r="Y237" t="s">
        <v>453</v>
      </c>
      <c r="AA237">
        <v>24</v>
      </c>
      <c r="AB237" t="s">
        <v>503</v>
      </c>
      <c r="AC237" t="s">
        <v>504</v>
      </c>
      <c r="AD237" t="s">
        <v>433</v>
      </c>
      <c r="AE237" t="s">
        <v>463</v>
      </c>
      <c r="AF237" t="s">
        <v>464</v>
      </c>
      <c r="AG237">
        <v>0</v>
      </c>
      <c r="AH237">
        <v>0</v>
      </c>
      <c r="AI237" t="s">
        <v>925</v>
      </c>
      <c r="AJ237" t="s">
        <v>524</v>
      </c>
      <c r="AK237" t="s">
        <v>81</v>
      </c>
      <c r="AL237" t="s">
        <v>453</v>
      </c>
      <c r="AO237" t="s">
        <v>377</v>
      </c>
      <c r="AP237" t="s">
        <v>377</v>
      </c>
      <c r="AQ237" t="s">
        <v>459</v>
      </c>
      <c r="AR237" t="s">
        <v>82</v>
      </c>
      <c r="AS237" t="s">
        <v>460</v>
      </c>
    </row>
    <row r="238" spans="1:45">
      <c r="A238">
        <v>35</v>
      </c>
      <c r="B238">
        <v>5020962025</v>
      </c>
      <c r="C238">
        <v>901924607</v>
      </c>
      <c r="D238" t="s">
        <v>163</v>
      </c>
      <c r="E238" t="s">
        <v>120</v>
      </c>
      <c r="F238" t="s">
        <v>118</v>
      </c>
      <c r="G238" t="s">
        <v>77</v>
      </c>
      <c r="H238" t="s">
        <v>447</v>
      </c>
      <c r="I238" t="s">
        <v>162</v>
      </c>
      <c r="J238">
        <v>5209</v>
      </c>
      <c r="K238" t="s">
        <v>161</v>
      </c>
      <c r="L238">
        <v>515</v>
      </c>
      <c r="M238">
        <v>52091135673</v>
      </c>
      <c r="N238" t="s">
        <v>956</v>
      </c>
      <c r="O238" t="s">
        <v>449</v>
      </c>
      <c r="P238" t="s">
        <v>941</v>
      </c>
      <c r="Q238" t="s">
        <v>451</v>
      </c>
      <c r="R238">
        <v>2026</v>
      </c>
      <c r="S238">
        <v>19</v>
      </c>
      <c r="T238" t="s">
        <v>81</v>
      </c>
      <c r="U238" t="s">
        <v>377</v>
      </c>
      <c r="V238" t="s">
        <v>452</v>
      </c>
      <c r="W238" t="s">
        <v>118</v>
      </c>
      <c r="X238" t="s">
        <v>120</v>
      </c>
      <c r="Y238" t="s">
        <v>453</v>
      </c>
      <c r="AA238">
        <v>17</v>
      </c>
      <c r="AB238" t="s">
        <v>503</v>
      </c>
      <c r="AC238" t="s">
        <v>504</v>
      </c>
      <c r="AD238" t="s">
        <v>433</v>
      </c>
      <c r="AE238" t="s">
        <v>463</v>
      </c>
      <c r="AF238" t="s">
        <v>464</v>
      </c>
      <c r="AG238">
        <v>0</v>
      </c>
      <c r="AH238">
        <v>0</v>
      </c>
      <c r="AI238" t="s">
        <v>925</v>
      </c>
      <c r="AJ238" t="s">
        <v>524</v>
      </c>
      <c r="AK238" t="s">
        <v>81</v>
      </c>
      <c r="AL238" t="s">
        <v>453</v>
      </c>
      <c r="AO238" t="s">
        <v>377</v>
      </c>
      <c r="AP238" t="s">
        <v>377</v>
      </c>
      <c r="AQ238" t="s">
        <v>459</v>
      </c>
      <c r="AR238" t="s">
        <v>82</v>
      </c>
      <c r="AS238" t="s">
        <v>460</v>
      </c>
    </row>
    <row r="239" spans="1:45">
      <c r="A239">
        <v>35</v>
      </c>
      <c r="B239">
        <v>5020962025</v>
      </c>
      <c r="C239">
        <v>901924607</v>
      </c>
      <c r="D239" t="s">
        <v>163</v>
      </c>
      <c r="E239" t="s">
        <v>120</v>
      </c>
      <c r="F239" t="s">
        <v>118</v>
      </c>
      <c r="G239" t="s">
        <v>77</v>
      </c>
      <c r="H239" t="s">
        <v>447</v>
      </c>
      <c r="I239" t="s">
        <v>162</v>
      </c>
      <c r="J239">
        <v>5209</v>
      </c>
      <c r="K239" t="s">
        <v>161</v>
      </c>
      <c r="L239">
        <v>515</v>
      </c>
      <c r="M239">
        <v>52091135675</v>
      </c>
      <c r="N239" t="s">
        <v>957</v>
      </c>
      <c r="O239" t="s">
        <v>449</v>
      </c>
      <c r="P239" t="s">
        <v>958</v>
      </c>
      <c r="Q239" t="s">
        <v>451</v>
      </c>
      <c r="R239">
        <v>2026</v>
      </c>
      <c r="S239">
        <v>20</v>
      </c>
      <c r="T239" t="s">
        <v>81</v>
      </c>
      <c r="U239" t="s">
        <v>377</v>
      </c>
      <c r="V239" t="s">
        <v>452</v>
      </c>
      <c r="W239" t="s">
        <v>118</v>
      </c>
      <c r="X239" t="s">
        <v>120</v>
      </c>
      <c r="Y239" t="s">
        <v>453</v>
      </c>
      <c r="AA239">
        <v>20</v>
      </c>
      <c r="AB239" t="s">
        <v>453</v>
      </c>
      <c r="AE239" t="s">
        <v>463</v>
      </c>
      <c r="AF239" t="s">
        <v>464</v>
      </c>
      <c r="AG239">
        <v>0</v>
      </c>
      <c r="AH239">
        <v>0</v>
      </c>
      <c r="AJ239" t="s">
        <v>524</v>
      </c>
      <c r="AK239" t="s">
        <v>81</v>
      </c>
      <c r="AL239" t="s">
        <v>453</v>
      </c>
      <c r="AO239" t="s">
        <v>377</v>
      </c>
      <c r="AP239" t="s">
        <v>377</v>
      </c>
      <c r="AQ239" t="s">
        <v>459</v>
      </c>
      <c r="AR239" t="s">
        <v>82</v>
      </c>
      <c r="AS239" t="s">
        <v>460</v>
      </c>
    </row>
    <row r="240" spans="1:45">
      <c r="A240">
        <v>35</v>
      </c>
      <c r="B240">
        <v>5020962025</v>
      </c>
      <c r="C240">
        <v>901924607</v>
      </c>
      <c r="D240" t="s">
        <v>163</v>
      </c>
      <c r="E240" t="s">
        <v>120</v>
      </c>
      <c r="F240" t="s">
        <v>118</v>
      </c>
      <c r="G240" t="s">
        <v>77</v>
      </c>
      <c r="H240" t="s">
        <v>447</v>
      </c>
      <c r="I240" t="s">
        <v>162</v>
      </c>
      <c r="J240">
        <v>5209</v>
      </c>
      <c r="K240" t="s">
        <v>161</v>
      </c>
      <c r="L240">
        <v>515</v>
      </c>
      <c r="M240">
        <v>52091135678</v>
      </c>
      <c r="N240" t="s">
        <v>959</v>
      </c>
      <c r="O240" t="s">
        <v>449</v>
      </c>
      <c r="P240" t="s">
        <v>960</v>
      </c>
      <c r="Q240" t="s">
        <v>451</v>
      </c>
      <c r="R240">
        <v>2026</v>
      </c>
      <c r="S240">
        <v>18</v>
      </c>
      <c r="T240" t="s">
        <v>81</v>
      </c>
      <c r="U240" t="s">
        <v>377</v>
      </c>
      <c r="V240" t="s">
        <v>452</v>
      </c>
      <c r="W240" t="s">
        <v>118</v>
      </c>
      <c r="X240" t="s">
        <v>120</v>
      </c>
      <c r="Y240" t="s">
        <v>453</v>
      </c>
      <c r="AA240">
        <v>18</v>
      </c>
      <c r="AB240" t="s">
        <v>453</v>
      </c>
      <c r="AE240" t="s">
        <v>463</v>
      </c>
      <c r="AF240" t="s">
        <v>464</v>
      </c>
      <c r="AG240">
        <v>0</v>
      </c>
      <c r="AH240">
        <v>0</v>
      </c>
      <c r="AJ240" t="s">
        <v>524</v>
      </c>
      <c r="AK240" t="s">
        <v>81</v>
      </c>
      <c r="AL240" t="s">
        <v>453</v>
      </c>
      <c r="AO240" t="s">
        <v>377</v>
      </c>
      <c r="AP240" t="s">
        <v>377</v>
      </c>
      <c r="AQ240" t="s">
        <v>459</v>
      </c>
      <c r="AR240" t="s">
        <v>82</v>
      </c>
      <c r="AS240" t="s">
        <v>460</v>
      </c>
    </row>
    <row r="241" spans="1:45">
      <c r="A241">
        <v>35</v>
      </c>
      <c r="B241">
        <v>5020962025</v>
      </c>
      <c r="C241">
        <v>901924607</v>
      </c>
      <c r="D241" t="s">
        <v>163</v>
      </c>
      <c r="E241" t="s">
        <v>120</v>
      </c>
      <c r="F241" t="s">
        <v>118</v>
      </c>
      <c r="G241" t="s">
        <v>77</v>
      </c>
      <c r="H241" t="s">
        <v>447</v>
      </c>
      <c r="I241" t="s">
        <v>162</v>
      </c>
      <c r="J241">
        <v>5209</v>
      </c>
      <c r="K241" t="s">
        <v>161</v>
      </c>
      <c r="L241">
        <v>515</v>
      </c>
      <c r="M241">
        <v>52091135680</v>
      </c>
      <c r="N241" t="s">
        <v>961</v>
      </c>
      <c r="O241" t="s">
        <v>449</v>
      </c>
      <c r="P241" t="s">
        <v>962</v>
      </c>
      <c r="Q241" t="s">
        <v>451</v>
      </c>
      <c r="R241">
        <v>2026</v>
      </c>
      <c r="S241">
        <v>12</v>
      </c>
      <c r="T241" t="s">
        <v>81</v>
      </c>
      <c r="U241" t="s">
        <v>377</v>
      </c>
      <c r="V241" t="s">
        <v>452</v>
      </c>
      <c r="W241" t="s">
        <v>118</v>
      </c>
      <c r="X241" t="s">
        <v>120</v>
      </c>
      <c r="Y241" t="s">
        <v>453</v>
      </c>
      <c r="AA241">
        <v>12</v>
      </c>
      <c r="AB241" t="s">
        <v>453</v>
      </c>
      <c r="AE241" t="s">
        <v>523</v>
      </c>
      <c r="AF241" t="s">
        <v>464</v>
      </c>
      <c r="AG241">
        <v>0</v>
      </c>
      <c r="AH241">
        <v>0</v>
      </c>
      <c r="AJ241" t="s">
        <v>524</v>
      </c>
      <c r="AK241" t="s">
        <v>81</v>
      </c>
      <c r="AL241" t="s">
        <v>453</v>
      </c>
      <c r="AO241" t="s">
        <v>377</v>
      </c>
      <c r="AP241" t="s">
        <v>377</v>
      </c>
      <c r="AQ241" t="s">
        <v>459</v>
      </c>
      <c r="AR241" t="s">
        <v>82</v>
      </c>
      <c r="AS241" t="s">
        <v>460</v>
      </c>
    </row>
    <row r="242" spans="1:45">
      <c r="A242">
        <v>35</v>
      </c>
      <c r="B242">
        <v>5020962025</v>
      </c>
      <c r="C242">
        <v>901924607</v>
      </c>
      <c r="D242" t="s">
        <v>163</v>
      </c>
      <c r="E242" t="s">
        <v>120</v>
      </c>
      <c r="F242" t="s">
        <v>118</v>
      </c>
      <c r="G242" t="s">
        <v>77</v>
      </c>
      <c r="H242" t="s">
        <v>447</v>
      </c>
      <c r="I242" t="s">
        <v>162</v>
      </c>
      <c r="J242">
        <v>5209</v>
      </c>
      <c r="K242" t="s">
        <v>161</v>
      </c>
      <c r="L242">
        <v>515</v>
      </c>
      <c r="M242">
        <v>52091135684</v>
      </c>
      <c r="N242" t="s">
        <v>963</v>
      </c>
      <c r="O242" t="s">
        <v>449</v>
      </c>
      <c r="P242" t="s">
        <v>964</v>
      </c>
      <c r="Q242" t="s">
        <v>451</v>
      </c>
      <c r="R242">
        <v>2026</v>
      </c>
      <c r="S242">
        <v>12</v>
      </c>
      <c r="T242" t="s">
        <v>81</v>
      </c>
      <c r="U242" t="s">
        <v>377</v>
      </c>
      <c r="V242" t="s">
        <v>452</v>
      </c>
      <c r="W242" t="s">
        <v>118</v>
      </c>
      <c r="X242" t="s">
        <v>120</v>
      </c>
      <c r="Y242" t="s">
        <v>453</v>
      </c>
      <c r="AA242">
        <v>11</v>
      </c>
      <c r="AB242" t="s">
        <v>503</v>
      </c>
      <c r="AC242" t="s">
        <v>504</v>
      </c>
      <c r="AD242" t="s">
        <v>433</v>
      </c>
      <c r="AE242" t="s">
        <v>463</v>
      </c>
      <c r="AF242" t="s">
        <v>464</v>
      </c>
      <c r="AG242">
        <v>0</v>
      </c>
      <c r="AH242">
        <v>0</v>
      </c>
      <c r="AI242" t="s">
        <v>925</v>
      </c>
      <c r="AJ242" t="s">
        <v>524</v>
      </c>
      <c r="AK242" t="s">
        <v>81</v>
      </c>
      <c r="AL242" t="s">
        <v>453</v>
      </c>
      <c r="AO242" t="s">
        <v>377</v>
      </c>
      <c r="AP242" t="s">
        <v>377</v>
      </c>
      <c r="AQ242" t="s">
        <v>459</v>
      </c>
      <c r="AR242" t="s">
        <v>82</v>
      </c>
      <c r="AS242" t="s">
        <v>460</v>
      </c>
    </row>
    <row r="243" spans="1:45">
      <c r="A243">
        <v>35</v>
      </c>
      <c r="B243">
        <v>5020962025</v>
      </c>
      <c r="C243">
        <v>901924607</v>
      </c>
      <c r="D243" t="s">
        <v>163</v>
      </c>
      <c r="E243" t="s">
        <v>120</v>
      </c>
      <c r="F243" t="s">
        <v>118</v>
      </c>
      <c r="G243" t="s">
        <v>77</v>
      </c>
      <c r="H243" t="s">
        <v>447</v>
      </c>
      <c r="I243" t="s">
        <v>162</v>
      </c>
      <c r="J243">
        <v>5209</v>
      </c>
      <c r="K243" t="s">
        <v>161</v>
      </c>
      <c r="L243">
        <v>515</v>
      </c>
      <c r="M243">
        <v>52091135685</v>
      </c>
      <c r="N243" t="s">
        <v>965</v>
      </c>
      <c r="O243" t="s">
        <v>449</v>
      </c>
      <c r="P243" t="s">
        <v>966</v>
      </c>
      <c r="Q243" t="s">
        <v>451</v>
      </c>
      <c r="R243">
        <v>2026</v>
      </c>
      <c r="S243">
        <v>8</v>
      </c>
      <c r="T243" t="s">
        <v>81</v>
      </c>
      <c r="U243" t="s">
        <v>377</v>
      </c>
      <c r="V243" t="s">
        <v>452</v>
      </c>
      <c r="W243" t="s">
        <v>118</v>
      </c>
      <c r="X243" t="s">
        <v>120</v>
      </c>
      <c r="Y243" t="s">
        <v>453</v>
      </c>
      <c r="AA243">
        <v>4</v>
      </c>
      <c r="AB243" t="s">
        <v>503</v>
      </c>
      <c r="AC243" t="s">
        <v>504</v>
      </c>
      <c r="AD243" t="s">
        <v>433</v>
      </c>
      <c r="AE243" t="s">
        <v>463</v>
      </c>
      <c r="AF243" t="s">
        <v>464</v>
      </c>
      <c r="AG243">
        <v>0</v>
      </c>
      <c r="AH243">
        <v>0</v>
      </c>
      <c r="AI243" t="s">
        <v>925</v>
      </c>
      <c r="AJ243" t="s">
        <v>524</v>
      </c>
      <c r="AK243" t="s">
        <v>81</v>
      </c>
      <c r="AL243" t="s">
        <v>453</v>
      </c>
      <c r="AO243" t="s">
        <v>377</v>
      </c>
      <c r="AP243" t="s">
        <v>377</v>
      </c>
      <c r="AQ243" t="s">
        <v>459</v>
      </c>
      <c r="AR243" t="s">
        <v>82</v>
      </c>
      <c r="AS243" t="s">
        <v>460</v>
      </c>
    </row>
    <row r="244" spans="1:45">
      <c r="A244">
        <v>35</v>
      </c>
      <c r="B244">
        <v>5020962025</v>
      </c>
      <c r="C244">
        <v>901924607</v>
      </c>
      <c r="D244" t="s">
        <v>163</v>
      </c>
      <c r="E244" t="s">
        <v>120</v>
      </c>
      <c r="F244" t="s">
        <v>118</v>
      </c>
      <c r="G244" t="s">
        <v>77</v>
      </c>
      <c r="H244" t="s">
        <v>447</v>
      </c>
      <c r="I244" t="s">
        <v>162</v>
      </c>
      <c r="J244">
        <v>5209</v>
      </c>
      <c r="K244" t="s">
        <v>161</v>
      </c>
      <c r="L244">
        <v>515</v>
      </c>
      <c r="M244">
        <v>52091148685</v>
      </c>
      <c r="N244" t="s">
        <v>967</v>
      </c>
      <c r="O244" t="s">
        <v>449</v>
      </c>
      <c r="P244" t="s">
        <v>968</v>
      </c>
      <c r="Q244" t="s">
        <v>451</v>
      </c>
      <c r="R244">
        <v>2026</v>
      </c>
      <c r="S244">
        <v>8</v>
      </c>
      <c r="T244" t="s">
        <v>81</v>
      </c>
      <c r="U244" t="s">
        <v>377</v>
      </c>
      <c r="V244" t="s">
        <v>452</v>
      </c>
      <c r="W244" t="s">
        <v>118</v>
      </c>
      <c r="X244" t="s">
        <v>120</v>
      </c>
      <c r="Y244" t="s">
        <v>453</v>
      </c>
      <c r="AA244">
        <v>7</v>
      </c>
      <c r="AB244" t="s">
        <v>503</v>
      </c>
      <c r="AC244" t="s">
        <v>504</v>
      </c>
      <c r="AD244" t="s">
        <v>433</v>
      </c>
      <c r="AE244" t="s">
        <v>463</v>
      </c>
      <c r="AF244" t="s">
        <v>464</v>
      </c>
      <c r="AG244">
        <v>0</v>
      </c>
      <c r="AH244">
        <v>0</v>
      </c>
      <c r="AI244" t="s">
        <v>925</v>
      </c>
      <c r="AJ244" t="s">
        <v>524</v>
      </c>
      <c r="AK244" t="s">
        <v>81</v>
      </c>
      <c r="AL244" t="s">
        <v>453</v>
      </c>
      <c r="AO244" t="s">
        <v>377</v>
      </c>
      <c r="AP244" t="s">
        <v>377</v>
      </c>
      <c r="AQ244" t="s">
        <v>459</v>
      </c>
      <c r="AR244" t="s">
        <v>82</v>
      </c>
      <c r="AS244" t="s">
        <v>460</v>
      </c>
    </row>
    <row r="245" spans="1:45">
      <c r="A245">
        <v>35</v>
      </c>
      <c r="B245">
        <v>5020962025</v>
      </c>
      <c r="C245">
        <v>901924607</v>
      </c>
      <c r="D245" t="s">
        <v>163</v>
      </c>
      <c r="E245" t="s">
        <v>120</v>
      </c>
      <c r="F245" t="s">
        <v>118</v>
      </c>
      <c r="G245" t="s">
        <v>77</v>
      </c>
      <c r="H245" t="s">
        <v>447</v>
      </c>
      <c r="I245" t="s">
        <v>162</v>
      </c>
      <c r="J245">
        <v>5209</v>
      </c>
      <c r="K245" t="s">
        <v>161</v>
      </c>
      <c r="L245">
        <v>515</v>
      </c>
      <c r="M245">
        <v>52091154499</v>
      </c>
      <c r="N245" t="s">
        <v>969</v>
      </c>
      <c r="O245" t="s">
        <v>449</v>
      </c>
      <c r="P245" t="s">
        <v>970</v>
      </c>
      <c r="Q245" t="s">
        <v>451</v>
      </c>
      <c r="R245">
        <v>2026</v>
      </c>
      <c r="S245">
        <v>12</v>
      </c>
      <c r="T245" t="s">
        <v>81</v>
      </c>
      <c r="U245" t="s">
        <v>377</v>
      </c>
      <c r="V245" t="s">
        <v>452</v>
      </c>
      <c r="W245" t="s">
        <v>118</v>
      </c>
      <c r="X245" t="s">
        <v>120</v>
      </c>
      <c r="Y245" t="s">
        <v>453</v>
      </c>
      <c r="AA245">
        <v>11</v>
      </c>
      <c r="AB245" t="s">
        <v>503</v>
      </c>
      <c r="AC245" t="s">
        <v>504</v>
      </c>
      <c r="AD245" t="s">
        <v>433</v>
      </c>
      <c r="AE245" t="s">
        <v>463</v>
      </c>
      <c r="AF245" t="s">
        <v>464</v>
      </c>
      <c r="AG245">
        <v>0</v>
      </c>
      <c r="AH245">
        <v>0</v>
      </c>
      <c r="AI245" t="s">
        <v>925</v>
      </c>
      <c r="AJ245" t="s">
        <v>524</v>
      </c>
      <c r="AK245" t="s">
        <v>81</v>
      </c>
      <c r="AL245" t="s">
        <v>453</v>
      </c>
      <c r="AO245" t="s">
        <v>377</v>
      </c>
      <c r="AP245" t="s">
        <v>377</v>
      </c>
      <c r="AQ245" t="s">
        <v>459</v>
      </c>
      <c r="AR245" t="s">
        <v>82</v>
      </c>
      <c r="AS245" t="s">
        <v>460</v>
      </c>
    </row>
    <row r="246" spans="1:45">
      <c r="A246">
        <v>35</v>
      </c>
      <c r="B246">
        <v>5020962025</v>
      </c>
      <c r="C246">
        <v>901924607</v>
      </c>
      <c r="D246" t="s">
        <v>163</v>
      </c>
      <c r="E246" t="s">
        <v>120</v>
      </c>
      <c r="F246" t="s">
        <v>118</v>
      </c>
      <c r="G246" t="s">
        <v>77</v>
      </c>
      <c r="H246" t="s">
        <v>447</v>
      </c>
      <c r="I246" t="s">
        <v>164</v>
      </c>
      <c r="J246">
        <v>5847</v>
      </c>
      <c r="K246" t="s">
        <v>161</v>
      </c>
      <c r="L246">
        <v>515</v>
      </c>
      <c r="M246">
        <v>58471119737</v>
      </c>
      <c r="N246" t="s">
        <v>971</v>
      </c>
      <c r="O246" t="s">
        <v>449</v>
      </c>
      <c r="P246" t="s">
        <v>972</v>
      </c>
      <c r="Q246" t="s">
        <v>451</v>
      </c>
      <c r="R246">
        <v>2026</v>
      </c>
      <c r="S246">
        <v>12</v>
      </c>
      <c r="T246" t="s">
        <v>81</v>
      </c>
      <c r="U246" t="s">
        <v>377</v>
      </c>
      <c r="V246" t="s">
        <v>452</v>
      </c>
      <c r="W246" t="s">
        <v>118</v>
      </c>
      <c r="X246" t="s">
        <v>120</v>
      </c>
      <c r="Y246" t="s">
        <v>453</v>
      </c>
      <c r="AA246">
        <v>12</v>
      </c>
      <c r="AB246" t="s">
        <v>453</v>
      </c>
      <c r="AE246" t="s">
        <v>523</v>
      </c>
      <c r="AF246" t="s">
        <v>464</v>
      </c>
      <c r="AG246">
        <v>0</v>
      </c>
      <c r="AH246">
        <v>0</v>
      </c>
      <c r="AJ246" t="s">
        <v>524</v>
      </c>
      <c r="AK246" t="s">
        <v>81</v>
      </c>
      <c r="AL246" t="s">
        <v>453</v>
      </c>
      <c r="AO246" t="s">
        <v>377</v>
      </c>
      <c r="AP246" t="s">
        <v>377</v>
      </c>
      <c r="AQ246" t="s">
        <v>459</v>
      </c>
      <c r="AR246" t="s">
        <v>82</v>
      </c>
      <c r="AS246" t="s">
        <v>460</v>
      </c>
    </row>
    <row r="247" spans="1:45">
      <c r="A247">
        <v>35</v>
      </c>
      <c r="B247">
        <v>5020962025</v>
      </c>
      <c r="C247">
        <v>901924607</v>
      </c>
      <c r="D247" t="s">
        <v>163</v>
      </c>
      <c r="E247" t="s">
        <v>120</v>
      </c>
      <c r="F247" t="s">
        <v>118</v>
      </c>
      <c r="G247" t="s">
        <v>77</v>
      </c>
      <c r="H247" t="s">
        <v>447</v>
      </c>
      <c r="I247" t="s">
        <v>164</v>
      </c>
      <c r="J247">
        <v>5847</v>
      </c>
      <c r="K247" t="s">
        <v>161</v>
      </c>
      <c r="L247">
        <v>515</v>
      </c>
      <c r="M247">
        <v>58471119739</v>
      </c>
      <c r="N247" t="s">
        <v>973</v>
      </c>
      <c r="O247" t="s">
        <v>449</v>
      </c>
      <c r="P247" t="s">
        <v>974</v>
      </c>
      <c r="Q247" t="s">
        <v>451</v>
      </c>
      <c r="R247">
        <v>2026</v>
      </c>
      <c r="S247">
        <v>15</v>
      </c>
      <c r="T247" t="s">
        <v>81</v>
      </c>
      <c r="U247" t="s">
        <v>377</v>
      </c>
      <c r="V247" t="s">
        <v>452</v>
      </c>
      <c r="W247" t="s">
        <v>118</v>
      </c>
      <c r="X247" t="s">
        <v>120</v>
      </c>
      <c r="Y247" t="s">
        <v>453</v>
      </c>
      <c r="AA247">
        <v>10</v>
      </c>
      <c r="AB247" t="s">
        <v>503</v>
      </c>
      <c r="AC247" t="s">
        <v>504</v>
      </c>
      <c r="AD247" t="s">
        <v>433</v>
      </c>
      <c r="AE247" t="s">
        <v>523</v>
      </c>
      <c r="AF247" t="s">
        <v>464</v>
      </c>
      <c r="AG247">
        <v>0</v>
      </c>
      <c r="AH247">
        <v>0</v>
      </c>
      <c r="AI247" t="s">
        <v>925</v>
      </c>
      <c r="AJ247" t="s">
        <v>524</v>
      </c>
      <c r="AK247" t="s">
        <v>81</v>
      </c>
      <c r="AL247" t="s">
        <v>453</v>
      </c>
      <c r="AO247" t="s">
        <v>377</v>
      </c>
      <c r="AP247" t="s">
        <v>377</v>
      </c>
      <c r="AQ247" t="s">
        <v>459</v>
      </c>
      <c r="AR247" t="s">
        <v>82</v>
      </c>
      <c r="AS247" t="s">
        <v>460</v>
      </c>
    </row>
    <row r="248" spans="1:45">
      <c r="A248">
        <v>35</v>
      </c>
      <c r="B248">
        <v>5020962025</v>
      </c>
      <c r="C248">
        <v>901924607</v>
      </c>
      <c r="D248" t="s">
        <v>163</v>
      </c>
      <c r="E248" t="s">
        <v>120</v>
      </c>
      <c r="F248" t="s">
        <v>118</v>
      </c>
      <c r="G248" t="s">
        <v>77</v>
      </c>
      <c r="H248" t="s">
        <v>447</v>
      </c>
      <c r="I248" t="s">
        <v>164</v>
      </c>
      <c r="J248">
        <v>5847</v>
      </c>
      <c r="K248" t="s">
        <v>161</v>
      </c>
      <c r="L248">
        <v>515</v>
      </c>
      <c r="M248">
        <v>58471119740</v>
      </c>
      <c r="N248" t="s">
        <v>975</v>
      </c>
      <c r="O248" t="s">
        <v>449</v>
      </c>
      <c r="P248" t="s">
        <v>976</v>
      </c>
      <c r="Q248" t="s">
        <v>451</v>
      </c>
      <c r="R248">
        <v>2026</v>
      </c>
      <c r="S248">
        <v>14</v>
      </c>
      <c r="T248" t="s">
        <v>81</v>
      </c>
      <c r="U248" t="s">
        <v>377</v>
      </c>
      <c r="V248" t="s">
        <v>452</v>
      </c>
      <c r="W248" t="s">
        <v>118</v>
      </c>
      <c r="X248" t="s">
        <v>120</v>
      </c>
      <c r="Y248" t="s">
        <v>453</v>
      </c>
      <c r="AA248">
        <v>17</v>
      </c>
      <c r="AB248" t="s">
        <v>503</v>
      </c>
      <c r="AC248" t="s">
        <v>504</v>
      </c>
      <c r="AD248" t="s">
        <v>433</v>
      </c>
      <c r="AE248" t="s">
        <v>523</v>
      </c>
      <c r="AF248" t="s">
        <v>464</v>
      </c>
      <c r="AG248">
        <v>0</v>
      </c>
      <c r="AH248">
        <v>0</v>
      </c>
      <c r="AI248" t="s">
        <v>925</v>
      </c>
      <c r="AJ248" t="s">
        <v>524</v>
      </c>
      <c r="AK248" t="s">
        <v>81</v>
      </c>
      <c r="AL248" t="s">
        <v>453</v>
      </c>
      <c r="AO248" t="s">
        <v>377</v>
      </c>
      <c r="AP248" t="s">
        <v>377</v>
      </c>
      <c r="AQ248" t="s">
        <v>459</v>
      </c>
      <c r="AR248" t="s">
        <v>82</v>
      </c>
      <c r="AS248" t="s">
        <v>460</v>
      </c>
    </row>
    <row r="249" spans="1:45">
      <c r="A249">
        <v>35</v>
      </c>
      <c r="B249">
        <v>5020962025</v>
      </c>
      <c r="C249">
        <v>901924607</v>
      </c>
      <c r="D249" t="s">
        <v>163</v>
      </c>
      <c r="E249" t="s">
        <v>120</v>
      </c>
      <c r="F249" t="s">
        <v>118</v>
      </c>
      <c r="G249" t="s">
        <v>77</v>
      </c>
      <c r="H249" t="s">
        <v>447</v>
      </c>
      <c r="I249" t="s">
        <v>164</v>
      </c>
      <c r="J249">
        <v>5847</v>
      </c>
      <c r="K249" t="s">
        <v>161</v>
      </c>
      <c r="L249">
        <v>515</v>
      </c>
      <c r="M249">
        <v>58471119742</v>
      </c>
      <c r="N249" t="s">
        <v>977</v>
      </c>
      <c r="O249" t="s">
        <v>449</v>
      </c>
      <c r="P249" t="s">
        <v>978</v>
      </c>
      <c r="Q249" t="s">
        <v>451</v>
      </c>
      <c r="R249">
        <v>2026</v>
      </c>
      <c r="S249">
        <v>16</v>
      </c>
      <c r="T249" t="s">
        <v>81</v>
      </c>
      <c r="U249" t="s">
        <v>377</v>
      </c>
      <c r="V249" t="s">
        <v>452</v>
      </c>
      <c r="W249" t="s">
        <v>118</v>
      </c>
      <c r="X249" t="s">
        <v>120</v>
      </c>
      <c r="Y249" t="s">
        <v>453</v>
      </c>
      <c r="AA249">
        <v>19</v>
      </c>
      <c r="AB249" t="s">
        <v>503</v>
      </c>
      <c r="AC249" t="s">
        <v>504</v>
      </c>
      <c r="AD249" t="s">
        <v>433</v>
      </c>
      <c r="AE249" t="s">
        <v>523</v>
      </c>
      <c r="AF249" t="s">
        <v>464</v>
      </c>
      <c r="AG249">
        <v>0</v>
      </c>
      <c r="AH249">
        <v>0</v>
      </c>
      <c r="AI249" t="s">
        <v>925</v>
      </c>
      <c r="AJ249" t="s">
        <v>524</v>
      </c>
      <c r="AK249" t="s">
        <v>81</v>
      </c>
      <c r="AL249" t="s">
        <v>453</v>
      </c>
      <c r="AO249" t="s">
        <v>377</v>
      </c>
      <c r="AP249" t="s">
        <v>377</v>
      </c>
      <c r="AQ249" t="s">
        <v>459</v>
      </c>
      <c r="AR249" t="s">
        <v>82</v>
      </c>
      <c r="AS249" t="s">
        <v>460</v>
      </c>
    </row>
    <row r="250" spans="1:45">
      <c r="A250">
        <v>35</v>
      </c>
      <c r="B250">
        <v>5020962025</v>
      </c>
      <c r="C250">
        <v>901924607</v>
      </c>
      <c r="D250" t="s">
        <v>163</v>
      </c>
      <c r="E250" t="s">
        <v>120</v>
      </c>
      <c r="F250" t="s">
        <v>118</v>
      </c>
      <c r="G250" t="s">
        <v>77</v>
      </c>
      <c r="H250" t="s">
        <v>447</v>
      </c>
      <c r="I250" t="s">
        <v>164</v>
      </c>
      <c r="J250">
        <v>5847</v>
      </c>
      <c r="K250" t="s">
        <v>161</v>
      </c>
      <c r="L250">
        <v>515</v>
      </c>
      <c r="M250">
        <v>58471119743</v>
      </c>
      <c r="N250" t="s">
        <v>979</v>
      </c>
      <c r="O250" t="s">
        <v>449</v>
      </c>
      <c r="P250" t="s">
        <v>980</v>
      </c>
      <c r="Q250" t="s">
        <v>451</v>
      </c>
      <c r="R250">
        <v>2026</v>
      </c>
      <c r="S250">
        <v>16</v>
      </c>
      <c r="T250" t="s">
        <v>81</v>
      </c>
      <c r="U250" t="s">
        <v>377</v>
      </c>
      <c r="V250" t="s">
        <v>452</v>
      </c>
      <c r="W250" t="s">
        <v>118</v>
      </c>
      <c r="X250" t="s">
        <v>120</v>
      </c>
      <c r="Y250" t="s">
        <v>453</v>
      </c>
      <c r="AA250">
        <v>19</v>
      </c>
      <c r="AB250" t="s">
        <v>503</v>
      </c>
      <c r="AC250" t="s">
        <v>504</v>
      </c>
      <c r="AD250" t="s">
        <v>433</v>
      </c>
      <c r="AE250" t="s">
        <v>523</v>
      </c>
      <c r="AF250" t="s">
        <v>464</v>
      </c>
      <c r="AG250">
        <v>0</v>
      </c>
      <c r="AH250">
        <v>0</v>
      </c>
      <c r="AI250" t="s">
        <v>925</v>
      </c>
      <c r="AJ250" t="s">
        <v>524</v>
      </c>
      <c r="AK250" t="s">
        <v>81</v>
      </c>
      <c r="AL250" t="s">
        <v>453</v>
      </c>
      <c r="AO250" t="s">
        <v>377</v>
      </c>
      <c r="AP250" t="s">
        <v>377</v>
      </c>
      <c r="AQ250" t="s">
        <v>459</v>
      </c>
      <c r="AR250" t="s">
        <v>82</v>
      </c>
      <c r="AS250" t="s">
        <v>460</v>
      </c>
    </row>
    <row r="251" spans="1:45">
      <c r="A251">
        <v>35</v>
      </c>
      <c r="B251">
        <v>5020962025</v>
      </c>
      <c r="C251">
        <v>901924607</v>
      </c>
      <c r="D251" t="s">
        <v>163</v>
      </c>
      <c r="E251" t="s">
        <v>120</v>
      </c>
      <c r="F251" t="s">
        <v>118</v>
      </c>
      <c r="G251" t="s">
        <v>77</v>
      </c>
      <c r="H251" t="s">
        <v>447</v>
      </c>
      <c r="I251" t="s">
        <v>164</v>
      </c>
      <c r="J251">
        <v>5847</v>
      </c>
      <c r="K251" t="s">
        <v>161</v>
      </c>
      <c r="L251">
        <v>515</v>
      </c>
      <c r="M251">
        <v>58471119744</v>
      </c>
      <c r="N251" t="s">
        <v>981</v>
      </c>
      <c r="O251" t="s">
        <v>449</v>
      </c>
      <c r="P251" t="s">
        <v>982</v>
      </c>
      <c r="Q251" t="s">
        <v>451</v>
      </c>
      <c r="R251">
        <v>2026</v>
      </c>
      <c r="S251">
        <v>8</v>
      </c>
      <c r="T251" t="s">
        <v>81</v>
      </c>
      <c r="U251" t="s">
        <v>377</v>
      </c>
      <c r="V251" t="s">
        <v>452</v>
      </c>
      <c r="W251" t="s">
        <v>118</v>
      </c>
      <c r="X251" t="s">
        <v>120</v>
      </c>
      <c r="Y251" t="s">
        <v>453</v>
      </c>
      <c r="AA251">
        <v>8</v>
      </c>
      <c r="AB251" t="s">
        <v>453</v>
      </c>
      <c r="AE251" t="s">
        <v>456</v>
      </c>
      <c r="AF251" t="s">
        <v>464</v>
      </c>
      <c r="AG251">
        <v>0</v>
      </c>
      <c r="AH251">
        <v>0</v>
      </c>
      <c r="AJ251" t="s">
        <v>524</v>
      </c>
      <c r="AK251" t="s">
        <v>81</v>
      </c>
      <c r="AL251" t="s">
        <v>453</v>
      </c>
      <c r="AO251" t="s">
        <v>377</v>
      </c>
      <c r="AP251" t="s">
        <v>377</v>
      </c>
      <c r="AQ251" t="s">
        <v>459</v>
      </c>
      <c r="AR251" t="s">
        <v>82</v>
      </c>
      <c r="AS251" t="s">
        <v>460</v>
      </c>
    </row>
    <row r="252" spans="1:45">
      <c r="A252">
        <v>35</v>
      </c>
      <c r="B252">
        <v>5020962025</v>
      </c>
      <c r="C252">
        <v>901924607</v>
      </c>
      <c r="D252" t="s">
        <v>163</v>
      </c>
      <c r="E252" t="s">
        <v>120</v>
      </c>
      <c r="F252" t="s">
        <v>118</v>
      </c>
      <c r="G252" t="s">
        <v>77</v>
      </c>
      <c r="H252" t="s">
        <v>447</v>
      </c>
      <c r="I252" t="s">
        <v>164</v>
      </c>
      <c r="J252">
        <v>5847</v>
      </c>
      <c r="K252" t="s">
        <v>161</v>
      </c>
      <c r="L252">
        <v>515</v>
      </c>
      <c r="M252">
        <v>58471136588</v>
      </c>
      <c r="N252" t="s">
        <v>983</v>
      </c>
      <c r="O252" t="s">
        <v>449</v>
      </c>
      <c r="P252" t="s">
        <v>984</v>
      </c>
      <c r="Q252" t="s">
        <v>451</v>
      </c>
      <c r="R252">
        <v>2026</v>
      </c>
      <c r="S252">
        <v>17</v>
      </c>
      <c r="T252" t="s">
        <v>81</v>
      </c>
      <c r="U252" t="s">
        <v>377</v>
      </c>
      <c r="V252" t="s">
        <v>452</v>
      </c>
      <c r="W252" t="s">
        <v>118</v>
      </c>
      <c r="X252" t="s">
        <v>120</v>
      </c>
      <c r="Y252" t="s">
        <v>453</v>
      </c>
      <c r="AA252">
        <v>20</v>
      </c>
      <c r="AB252" t="s">
        <v>503</v>
      </c>
      <c r="AC252" t="s">
        <v>504</v>
      </c>
      <c r="AD252" t="s">
        <v>433</v>
      </c>
      <c r="AE252" t="s">
        <v>456</v>
      </c>
      <c r="AF252" t="s">
        <v>464</v>
      </c>
      <c r="AG252">
        <v>0</v>
      </c>
      <c r="AH252">
        <v>0</v>
      </c>
      <c r="AI252" t="s">
        <v>925</v>
      </c>
      <c r="AJ252" t="s">
        <v>524</v>
      </c>
      <c r="AK252" t="s">
        <v>81</v>
      </c>
      <c r="AL252" t="s">
        <v>453</v>
      </c>
      <c r="AO252" t="s">
        <v>377</v>
      </c>
      <c r="AP252" t="s">
        <v>377</v>
      </c>
      <c r="AQ252" t="s">
        <v>459</v>
      </c>
      <c r="AR252" t="s">
        <v>82</v>
      </c>
      <c r="AS252" t="s">
        <v>460</v>
      </c>
    </row>
    <row r="253" spans="1:45">
      <c r="A253">
        <v>35</v>
      </c>
      <c r="B253">
        <v>5020962025</v>
      </c>
      <c r="C253">
        <v>901924607</v>
      </c>
      <c r="D253" t="s">
        <v>163</v>
      </c>
      <c r="E253" t="s">
        <v>120</v>
      </c>
      <c r="F253" t="s">
        <v>118</v>
      </c>
      <c r="G253" t="s">
        <v>77</v>
      </c>
      <c r="H253" t="s">
        <v>447</v>
      </c>
      <c r="I253" t="s">
        <v>164</v>
      </c>
      <c r="J253">
        <v>5847</v>
      </c>
      <c r="K253" t="s">
        <v>161</v>
      </c>
      <c r="L253">
        <v>515</v>
      </c>
      <c r="M253">
        <v>58471136589</v>
      </c>
      <c r="N253" t="s">
        <v>985</v>
      </c>
      <c r="O253" t="s">
        <v>449</v>
      </c>
      <c r="P253" t="s">
        <v>986</v>
      </c>
      <c r="Q253" t="s">
        <v>451</v>
      </c>
      <c r="R253">
        <v>2026</v>
      </c>
      <c r="S253">
        <v>16</v>
      </c>
      <c r="T253" t="s">
        <v>81</v>
      </c>
      <c r="U253" t="s">
        <v>377</v>
      </c>
      <c r="V253" t="s">
        <v>452</v>
      </c>
      <c r="W253" t="s">
        <v>118</v>
      </c>
      <c r="X253" t="s">
        <v>120</v>
      </c>
      <c r="Y253" t="s">
        <v>453</v>
      </c>
      <c r="AA253">
        <v>17</v>
      </c>
      <c r="AB253" t="s">
        <v>503</v>
      </c>
      <c r="AC253" t="s">
        <v>504</v>
      </c>
      <c r="AD253" t="s">
        <v>433</v>
      </c>
      <c r="AE253" t="s">
        <v>523</v>
      </c>
      <c r="AF253" t="s">
        <v>464</v>
      </c>
      <c r="AG253">
        <v>0</v>
      </c>
      <c r="AH253">
        <v>0</v>
      </c>
      <c r="AI253" t="s">
        <v>925</v>
      </c>
      <c r="AJ253" t="s">
        <v>524</v>
      </c>
      <c r="AK253" t="s">
        <v>81</v>
      </c>
      <c r="AL253" t="s">
        <v>453</v>
      </c>
      <c r="AO253" t="s">
        <v>377</v>
      </c>
      <c r="AP253" t="s">
        <v>377</v>
      </c>
      <c r="AQ253" t="s">
        <v>459</v>
      </c>
      <c r="AR253" t="s">
        <v>82</v>
      </c>
      <c r="AS253" t="s">
        <v>460</v>
      </c>
    </row>
    <row r="254" spans="1:45">
      <c r="A254">
        <v>35</v>
      </c>
      <c r="B254">
        <v>5020962025</v>
      </c>
      <c r="C254">
        <v>901924607</v>
      </c>
      <c r="D254" t="s">
        <v>163</v>
      </c>
      <c r="E254" t="s">
        <v>120</v>
      </c>
      <c r="F254" t="s">
        <v>118</v>
      </c>
      <c r="G254" t="s">
        <v>77</v>
      </c>
      <c r="H254" t="s">
        <v>447</v>
      </c>
      <c r="I254" t="s">
        <v>164</v>
      </c>
      <c r="J254">
        <v>5847</v>
      </c>
      <c r="K254" t="s">
        <v>161</v>
      </c>
      <c r="L254">
        <v>515</v>
      </c>
      <c r="M254">
        <v>58471136598</v>
      </c>
      <c r="N254" t="s">
        <v>987</v>
      </c>
      <c r="O254" t="s">
        <v>449</v>
      </c>
      <c r="P254" t="s">
        <v>988</v>
      </c>
      <c r="Q254" t="s">
        <v>451</v>
      </c>
      <c r="R254">
        <v>2026</v>
      </c>
      <c r="S254">
        <v>16</v>
      </c>
      <c r="T254" t="s">
        <v>81</v>
      </c>
      <c r="U254" t="s">
        <v>377</v>
      </c>
      <c r="V254" t="s">
        <v>452</v>
      </c>
      <c r="W254" t="s">
        <v>118</v>
      </c>
      <c r="X254" t="s">
        <v>120</v>
      </c>
      <c r="Y254" t="s">
        <v>453</v>
      </c>
      <c r="AA254">
        <v>12</v>
      </c>
      <c r="AB254" t="s">
        <v>503</v>
      </c>
      <c r="AC254" t="s">
        <v>504</v>
      </c>
      <c r="AD254" t="s">
        <v>433</v>
      </c>
      <c r="AE254" t="s">
        <v>523</v>
      </c>
      <c r="AF254" t="s">
        <v>464</v>
      </c>
      <c r="AG254">
        <v>0</v>
      </c>
      <c r="AH254">
        <v>0</v>
      </c>
      <c r="AI254" t="s">
        <v>925</v>
      </c>
      <c r="AJ254" t="s">
        <v>524</v>
      </c>
      <c r="AK254" t="s">
        <v>81</v>
      </c>
      <c r="AL254" t="s">
        <v>453</v>
      </c>
      <c r="AO254" t="s">
        <v>377</v>
      </c>
      <c r="AP254" t="s">
        <v>377</v>
      </c>
      <c r="AQ254" t="s">
        <v>459</v>
      </c>
      <c r="AR254" t="s">
        <v>82</v>
      </c>
      <c r="AS254" t="s">
        <v>460</v>
      </c>
    </row>
    <row r="255" spans="1:45">
      <c r="A255">
        <v>35</v>
      </c>
      <c r="B255">
        <v>5020962025</v>
      </c>
      <c r="C255">
        <v>901924607</v>
      </c>
      <c r="D255" t="s">
        <v>163</v>
      </c>
      <c r="E255" t="s">
        <v>120</v>
      </c>
      <c r="F255" t="s">
        <v>118</v>
      </c>
      <c r="G255" t="s">
        <v>77</v>
      </c>
      <c r="H255" t="s">
        <v>447</v>
      </c>
      <c r="I255" t="s">
        <v>164</v>
      </c>
      <c r="J255">
        <v>5847</v>
      </c>
      <c r="K255" t="s">
        <v>161</v>
      </c>
      <c r="L255">
        <v>515</v>
      </c>
      <c r="M255">
        <v>58471136602</v>
      </c>
      <c r="N255" t="s">
        <v>989</v>
      </c>
      <c r="O255" t="s">
        <v>449</v>
      </c>
      <c r="P255" t="s">
        <v>990</v>
      </c>
      <c r="Q255" t="s">
        <v>451</v>
      </c>
      <c r="R255">
        <v>2026</v>
      </c>
      <c r="S255">
        <v>12</v>
      </c>
      <c r="T255" t="s">
        <v>81</v>
      </c>
      <c r="U255" t="s">
        <v>377</v>
      </c>
      <c r="V255" t="s">
        <v>452</v>
      </c>
      <c r="W255" t="s">
        <v>118</v>
      </c>
      <c r="X255" t="s">
        <v>120</v>
      </c>
      <c r="Y255" t="s">
        <v>453</v>
      </c>
      <c r="AA255">
        <v>9</v>
      </c>
      <c r="AB255" t="s">
        <v>503</v>
      </c>
      <c r="AC255" t="s">
        <v>504</v>
      </c>
      <c r="AD255" t="s">
        <v>433</v>
      </c>
      <c r="AE255" t="s">
        <v>523</v>
      </c>
      <c r="AF255" t="s">
        <v>464</v>
      </c>
      <c r="AG255">
        <v>0</v>
      </c>
      <c r="AH255">
        <v>0</v>
      </c>
      <c r="AI255" t="s">
        <v>925</v>
      </c>
      <c r="AJ255" t="s">
        <v>524</v>
      </c>
      <c r="AK255" t="s">
        <v>81</v>
      </c>
      <c r="AL255" t="s">
        <v>453</v>
      </c>
      <c r="AO255" t="s">
        <v>377</v>
      </c>
      <c r="AP255" t="s">
        <v>377</v>
      </c>
      <c r="AQ255" t="s">
        <v>459</v>
      </c>
      <c r="AR255" t="s">
        <v>82</v>
      </c>
      <c r="AS255" t="s">
        <v>460</v>
      </c>
    </row>
    <row r="256" spans="1:45">
      <c r="A256">
        <v>35</v>
      </c>
      <c r="B256">
        <v>5020962025</v>
      </c>
      <c r="C256">
        <v>901924607</v>
      </c>
      <c r="D256" t="s">
        <v>163</v>
      </c>
      <c r="E256" t="s">
        <v>120</v>
      </c>
      <c r="F256" t="s">
        <v>118</v>
      </c>
      <c r="G256" t="s">
        <v>77</v>
      </c>
      <c r="H256" t="s">
        <v>447</v>
      </c>
      <c r="I256" t="s">
        <v>164</v>
      </c>
      <c r="J256">
        <v>5847</v>
      </c>
      <c r="K256" t="s">
        <v>161</v>
      </c>
      <c r="L256">
        <v>515</v>
      </c>
      <c r="M256">
        <v>58471136604</v>
      </c>
      <c r="N256" t="s">
        <v>991</v>
      </c>
      <c r="O256" t="s">
        <v>449</v>
      </c>
      <c r="P256" t="s">
        <v>992</v>
      </c>
      <c r="Q256" t="s">
        <v>451</v>
      </c>
      <c r="R256">
        <v>2026</v>
      </c>
      <c r="S256">
        <v>7</v>
      </c>
      <c r="T256" t="s">
        <v>81</v>
      </c>
      <c r="U256" t="s">
        <v>377</v>
      </c>
      <c r="V256" t="s">
        <v>452</v>
      </c>
      <c r="W256" t="s">
        <v>118</v>
      </c>
      <c r="X256" t="s">
        <v>120</v>
      </c>
      <c r="Y256" t="s">
        <v>453</v>
      </c>
      <c r="AA256">
        <v>7</v>
      </c>
      <c r="AB256" t="s">
        <v>453</v>
      </c>
      <c r="AE256" t="s">
        <v>523</v>
      </c>
      <c r="AF256" t="s">
        <v>377</v>
      </c>
      <c r="AG256">
        <v>0</v>
      </c>
      <c r="AH256">
        <v>0</v>
      </c>
      <c r="AJ256" t="s">
        <v>524</v>
      </c>
      <c r="AK256" t="s">
        <v>81</v>
      </c>
      <c r="AL256" t="s">
        <v>453</v>
      </c>
      <c r="AO256" t="s">
        <v>377</v>
      </c>
      <c r="AP256" t="s">
        <v>377</v>
      </c>
      <c r="AQ256" t="s">
        <v>459</v>
      </c>
      <c r="AR256" t="s">
        <v>82</v>
      </c>
      <c r="AS256" t="s">
        <v>460</v>
      </c>
    </row>
    <row r="257" spans="1:45">
      <c r="A257">
        <v>35</v>
      </c>
      <c r="B257">
        <v>5020962025</v>
      </c>
      <c r="C257">
        <v>901924607</v>
      </c>
      <c r="D257" t="s">
        <v>163</v>
      </c>
      <c r="E257" t="s">
        <v>120</v>
      </c>
      <c r="F257" t="s">
        <v>118</v>
      </c>
      <c r="G257" t="s">
        <v>77</v>
      </c>
      <c r="H257" t="s">
        <v>447</v>
      </c>
      <c r="I257" t="s">
        <v>164</v>
      </c>
      <c r="J257">
        <v>5847</v>
      </c>
      <c r="K257" t="s">
        <v>161</v>
      </c>
      <c r="L257">
        <v>515</v>
      </c>
      <c r="M257">
        <v>58471136605</v>
      </c>
      <c r="N257" t="s">
        <v>993</v>
      </c>
      <c r="O257" t="s">
        <v>449</v>
      </c>
      <c r="P257" t="s">
        <v>809</v>
      </c>
      <c r="Q257" t="s">
        <v>451</v>
      </c>
      <c r="R257">
        <v>2026</v>
      </c>
      <c r="S257">
        <v>16</v>
      </c>
      <c r="T257" t="s">
        <v>81</v>
      </c>
      <c r="U257" t="s">
        <v>377</v>
      </c>
      <c r="V257" t="s">
        <v>452</v>
      </c>
      <c r="W257" t="s">
        <v>118</v>
      </c>
      <c r="X257" t="s">
        <v>120</v>
      </c>
      <c r="Y257" t="s">
        <v>453</v>
      </c>
      <c r="AA257">
        <v>14</v>
      </c>
      <c r="AB257" t="s">
        <v>503</v>
      </c>
      <c r="AC257" t="s">
        <v>504</v>
      </c>
      <c r="AD257" t="s">
        <v>433</v>
      </c>
      <c r="AE257" t="s">
        <v>523</v>
      </c>
      <c r="AF257" t="s">
        <v>464</v>
      </c>
      <c r="AG257">
        <v>0</v>
      </c>
      <c r="AH257">
        <v>0</v>
      </c>
      <c r="AI257" t="s">
        <v>925</v>
      </c>
      <c r="AJ257" t="s">
        <v>524</v>
      </c>
      <c r="AK257" t="s">
        <v>81</v>
      </c>
      <c r="AL257" t="s">
        <v>453</v>
      </c>
      <c r="AO257" t="s">
        <v>377</v>
      </c>
      <c r="AP257" t="s">
        <v>377</v>
      </c>
      <c r="AQ257" t="s">
        <v>459</v>
      </c>
      <c r="AR257" t="s">
        <v>82</v>
      </c>
      <c r="AS257" t="s">
        <v>460</v>
      </c>
    </row>
    <row r="258" spans="1:45">
      <c r="A258">
        <v>35</v>
      </c>
      <c r="B258">
        <v>5020962025</v>
      </c>
      <c r="C258">
        <v>901924607</v>
      </c>
      <c r="D258" t="s">
        <v>163</v>
      </c>
      <c r="E258" t="s">
        <v>120</v>
      </c>
      <c r="F258" t="s">
        <v>118</v>
      </c>
      <c r="G258" t="s">
        <v>77</v>
      </c>
      <c r="H258" t="s">
        <v>447</v>
      </c>
      <c r="I258" t="s">
        <v>164</v>
      </c>
      <c r="J258">
        <v>5847</v>
      </c>
      <c r="K258" t="s">
        <v>161</v>
      </c>
      <c r="L258">
        <v>515</v>
      </c>
      <c r="M258">
        <v>58471136609</v>
      </c>
      <c r="N258" t="s">
        <v>994</v>
      </c>
      <c r="O258" t="s">
        <v>449</v>
      </c>
      <c r="P258" t="s">
        <v>995</v>
      </c>
      <c r="Q258" t="s">
        <v>451</v>
      </c>
      <c r="R258">
        <v>2026</v>
      </c>
      <c r="S258">
        <v>10</v>
      </c>
      <c r="T258" t="s">
        <v>81</v>
      </c>
      <c r="U258" t="s">
        <v>377</v>
      </c>
      <c r="V258" t="s">
        <v>452</v>
      </c>
      <c r="W258" t="s">
        <v>118</v>
      </c>
      <c r="X258" t="s">
        <v>120</v>
      </c>
      <c r="Y258" t="s">
        <v>453</v>
      </c>
      <c r="AA258">
        <v>11</v>
      </c>
      <c r="AB258" t="s">
        <v>503</v>
      </c>
      <c r="AC258" t="s">
        <v>504</v>
      </c>
      <c r="AD258" t="s">
        <v>433</v>
      </c>
      <c r="AE258" t="s">
        <v>523</v>
      </c>
      <c r="AF258" t="s">
        <v>464</v>
      </c>
      <c r="AG258">
        <v>0</v>
      </c>
      <c r="AH258">
        <v>0</v>
      </c>
      <c r="AI258" t="s">
        <v>925</v>
      </c>
      <c r="AJ258" t="s">
        <v>524</v>
      </c>
      <c r="AK258" t="s">
        <v>81</v>
      </c>
      <c r="AL258" t="s">
        <v>453</v>
      </c>
      <c r="AO258" t="s">
        <v>377</v>
      </c>
      <c r="AP258" t="s">
        <v>377</v>
      </c>
      <c r="AQ258" t="s">
        <v>459</v>
      </c>
      <c r="AR258" t="s">
        <v>82</v>
      </c>
      <c r="AS258" t="s">
        <v>460</v>
      </c>
    </row>
    <row r="259" spans="1:45">
      <c r="A259">
        <v>35</v>
      </c>
      <c r="B259">
        <v>5020962025</v>
      </c>
      <c r="C259">
        <v>901924607</v>
      </c>
      <c r="D259" t="s">
        <v>163</v>
      </c>
      <c r="E259" t="s">
        <v>120</v>
      </c>
      <c r="F259" t="s">
        <v>118</v>
      </c>
      <c r="G259" t="s">
        <v>77</v>
      </c>
      <c r="H259" t="s">
        <v>447</v>
      </c>
      <c r="I259" t="s">
        <v>164</v>
      </c>
      <c r="J259">
        <v>5847</v>
      </c>
      <c r="K259" t="s">
        <v>161</v>
      </c>
      <c r="L259">
        <v>515</v>
      </c>
      <c r="M259">
        <v>58471136612</v>
      </c>
      <c r="N259" t="s">
        <v>996</v>
      </c>
      <c r="O259" t="s">
        <v>449</v>
      </c>
      <c r="P259" t="s">
        <v>997</v>
      </c>
      <c r="Q259" t="s">
        <v>451</v>
      </c>
      <c r="R259">
        <v>2026</v>
      </c>
      <c r="S259">
        <v>16</v>
      </c>
      <c r="T259" t="s">
        <v>81</v>
      </c>
      <c r="U259" t="s">
        <v>377</v>
      </c>
      <c r="V259" t="s">
        <v>452</v>
      </c>
      <c r="W259" t="s">
        <v>118</v>
      </c>
      <c r="X259" t="s">
        <v>120</v>
      </c>
      <c r="Y259" t="s">
        <v>453</v>
      </c>
      <c r="AA259">
        <v>16</v>
      </c>
      <c r="AB259" t="s">
        <v>453</v>
      </c>
      <c r="AE259" t="s">
        <v>523</v>
      </c>
      <c r="AF259" t="s">
        <v>464</v>
      </c>
      <c r="AG259">
        <v>0</v>
      </c>
      <c r="AH259">
        <v>0</v>
      </c>
      <c r="AJ259" t="s">
        <v>524</v>
      </c>
      <c r="AK259" t="s">
        <v>81</v>
      </c>
      <c r="AL259" t="s">
        <v>453</v>
      </c>
      <c r="AO259" t="s">
        <v>377</v>
      </c>
      <c r="AP259" t="s">
        <v>377</v>
      </c>
      <c r="AQ259" t="s">
        <v>459</v>
      </c>
      <c r="AR259" t="s">
        <v>82</v>
      </c>
      <c r="AS259" t="s">
        <v>460</v>
      </c>
    </row>
    <row r="260" spans="1:45">
      <c r="A260">
        <v>35</v>
      </c>
      <c r="B260">
        <v>5020962025</v>
      </c>
      <c r="C260">
        <v>901924607</v>
      </c>
      <c r="D260" t="s">
        <v>163</v>
      </c>
      <c r="E260" t="s">
        <v>120</v>
      </c>
      <c r="F260" t="s">
        <v>118</v>
      </c>
      <c r="G260" t="s">
        <v>77</v>
      </c>
      <c r="H260" t="s">
        <v>447</v>
      </c>
      <c r="I260" t="s">
        <v>164</v>
      </c>
      <c r="J260">
        <v>5847</v>
      </c>
      <c r="K260" t="s">
        <v>161</v>
      </c>
      <c r="L260">
        <v>515</v>
      </c>
      <c r="M260">
        <v>58471136617</v>
      </c>
      <c r="N260" t="s">
        <v>998</v>
      </c>
      <c r="O260" t="s">
        <v>449</v>
      </c>
      <c r="P260" t="s">
        <v>999</v>
      </c>
      <c r="Q260" t="s">
        <v>451</v>
      </c>
      <c r="R260">
        <v>2026</v>
      </c>
      <c r="S260">
        <v>16</v>
      </c>
      <c r="T260" t="s">
        <v>81</v>
      </c>
      <c r="U260" t="s">
        <v>377</v>
      </c>
      <c r="V260" t="s">
        <v>452</v>
      </c>
      <c r="W260" t="s">
        <v>118</v>
      </c>
      <c r="X260" t="s">
        <v>120</v>
      </c>
      <c r="Y260" t="s">
        <v>453</v>
      </c>
      <c r="AA260">
        <v>17</v>
      </c>
      <c r="AB260" t="s">
        <v>503</v>
      </c>
      <c r="AC260" t="s">
        <v>504</v>
      </c>
      <c r="AD260" t="s">
        <v>433</v>
      </c>
      <c r="AE260" t="s">
        <v>463</v>
      </c>
      <c r="AF260" t="s">
        <v>464</v>
      </c>
      <c r="AG260">
        <v>0</v>
      </c>
      <c r="AH260">
        <v>0</v>
      </c>
      <c r="AI260" t="s">
        <v>925</v>
      </c>
      <c r="AJ260" t="s">
        <v>524</v>
      </c>
      <c r="AK260" t="s">
        <v>81</v>
      </c>
      <c r="AL260" t="s">
        <v>453</v>
      </c>
      <c r="AO260" t="s">
        <v>377</v>
      </c>
      <c r="AP260" t="s">
        <v>377</v>
      </c>
      <c r="AQ260" t="s">
        <v>459</v>
      </c>
      <c r="AR260" t="s">
        <v>82</v>
      </c>
      <c r="AS260" t="s">
        <v>460</v>
      </c>
    </row>
    <row r="261" spans="1:45">
      <c r="A261">
        <v>35</v>
      </c>
      <c r="B261">
        <v>5020962025</v>
      </c>
      <c r="C261">
        <v>901924607</v>
      </c>
      <c r="D261" t="s">
        <v>163</v>
      </c>
      <c r="E261" t="s">
        <v>120</v>
      </c>
      <c r="F261" t="s">
        <v>118</v>
      </c>
      <c r="G261" t="s">
        <v>77</v>
      </c>
      <c r="H261" t="s">
        <v>447</v>
      </c>
      <c r="I261" t="s">
        <v>164</v>
      </c>
      <c r="J261">
        <v>5847</v>
      </c>
      <c r="K261" t="s">
        <v>161</v>
      </c>
      <c r="L261">
        <v>515</v>
      </c>
      <c r="M261">
        <v>58471136618</v>
      </c>
      <c r="N261" t="s">
        <v>1000</v>
      </c>
      <c r="O261" t="s">
        <v>449</v>
      </c>
      <c r="P261" t="s">
        <v>1001</v>
      </c>
      <c r="Q261" t="s">
        <v>451</v>
      </c>
      <c r="R261">
        <v>2026</v>
      </c>
      <c r="S261">
        <v>13</v>
      </c>
      <c r="T261" t="s">
        <v>81</v>
      </c>
      <c r="U261" t="s">
        <v>377</v>
      </c>
      <c r="V261" t="s">
        <v>452</v>
      </c>
      <c r="W261" t="s">
        <v>118</v>
      </c>
      <c r="X261" t="s">
        <v>120</v>
      </c>
      <c r="Y261" t="s">
        <v>453</v>
      </c>
      <c r="AA261">
        <v>12</v>
      </c>
      <c r="AB261" t="s">
        <v>503</v>
      </c>
      <c r="AC261" t="s">
        <v>504</v>
      </c>
      <c r="AD261" t="s">
        <v>433</v>
      </c>
      <c r="AE261" t="s">
        <v>523</v>
      </c>
      <c r="AF261" t="s">
        <v>464</v>
      </c>
      <c r="AG261">
        <v>0</v>
      </c>
      <c r="AH261">
        <v>0</v>
      </c>
      <c r="AI261" t="s">
        <v>925</v>
      </c>
      <c r="AJ261" t="s">
        <v>524</v>
      </c>
      <c r="AK261" t="s">
        <v>81</v>
      </c>
      <c r="AL261" t="s">
        <v>453</v>
      </c>
      <c r="AO261" t="s">
        <v>377</v>
      </c>
      <c r="AP261" t="s">
        <v>377</v>
      </c>
      <c r="AQ261" t="s">
        <v>459</v>
      </c>
      <c r="AR261" t="s">
        <v>82</v>
      </c>
      <c r="AS261" t="s">
        <v>460</v>
      </c>
    </row>
    <row r="262" spans="1:45">
      <c r="A262">
        <v>35</v>
      </c>
      <c r="B262">
        <v>5020962025</v>
      </c>
      <c r="C262">
        <v>901924607</v>
      </c>
      <c r="D262" t="s">
        <v>163</v>
      </c>
      <c r="E262" t="s">
        <v>120</v>
      </c>
      <c r="F262" t="s">
        <v>118</v>
      </c>
      <c r="G262" t="s">
        <v>77</v>
      </c>
      <c r="H262" t="s">
        <v>447</v>
      </c>
      <c r="I262" t="s">
        <v>164</v>
      </c>
      <c r="J262">
        <v>5847</v>
      </c>
      <c r="K262" t="s">
        <v>161</v>
      </c>
      <c r="L262">
        <v>515</v>
      </c>
      <c r="M262">
        <v>58471136624</v>
      </c>
      <c r="N262" t="s">
        <v>1002</v>
      </c>
      <c r="O262" t="s">
        <v>449</v>
      </c>
      <c r="P262" t="s">
        <v>1003</v>
      </c>
      <c r="Q262" t="s">
        <v>451</v>
      </c>
      <c r="R262">
        <v>2026</v>
      </c>
      <c r="S262">
        <v>16</v>
      </c>
      <c r="T262" t="s">
        <v>81</v>
      </c>
      <c r="U262" t="s">
        <v>377</v>
      </c>
      <c r="V262" t="s">
        <v>452</v>
      </c>
      <c r="W262" t="s">
        <v>118</v>
      </c>
      <c r="X262" t="s">
        <v>120</v>
      </c>
      <c r="Y262" t="s">
        <v>453</v>
      </c>
      <c r="AA262">
        <v>19</v>
      </c>
      <c r="AB262" t="s">
        <v>503</v>
      </c>
      <c r="AC262" t="s">
        <v>504</v>
      </c>
      <c r="AD262" t="s">
        <v>433</v>
      </c>
      <c r="AE262" t="s">
        <v>523</v>
      </c>
      <c r="AF262" t="s">
        <v>464</v>
      </c>
      <c r="AG262">
        <v>0</v>
      </c>
      <c r="AH262">
        <v>0</v>
      </c>
      <c r="AI262" t="s">
        <v>925</v>
      </c>
      <c r="AJ262" t="s">
        <v>524</v>
      </c>
      <c r="AK262" t="s">
        <v>81</v>
      </c>
      <c r="AL262" t="s">
        <v>453</v>
      </c>
      <c r="AO262" t="s">
        <v>377</v>
      </c>
      <c r="AP262" t="s">
        <v>377</v>
      </c>
      <c r="AQ262" t="s">
        <v>459</v>
      </c>
      <c r="AR262" t="s">
        <v>82</v>
      </c>
      <c r="AS262" t="s">
        <v>460</v>
      </c>
    </row>
    <row r="263" spans="1:45">
      <c r="A263">
        <v>35</v>
      </c>
      <c r="B263">
        <v>5020962025</v>
      </c>
      <c r="C263">
        <v>901924607</v>
      </c>
      <c r="D263" t="s">
        <v>163</v>
      </c>
      <c r="E263" t="s">
        <v>120</v>
      </c>
      <c r="F263" t="s">
        <v>118</v>
      </c>
      <c r="G263" t="s">
        <v>77</v>
      </c>
      <c r="H263" t="s">
        <v>447</v>
      </c>
      <c r="I263" t="s">
        <v>164</v>
      </c>
      <c r="J263">
        <v>5847</v>
      </c>
      <c r="K263" t="s">
        <v>161</v>
      </c>
      <c r="L263">
        <v>515</v>
      </c>
      <c r="M263">
        <v>58471136630</v>
      </c>
      <c r="N263" t="s">
        <v>1004</v>
      </c>
      <c r="O263" t="s">
        <v>449</v>
      </c>
      <c r="P263" t="s">
        <v>1005</v>
      </c>
      <c r="Q263" t="s">
        <v>451</v>
      </c>
      <c r="R263">
        <v>2026</v>
      </c>
      <c r="S263">
        <v>9</v>
      </c>
      <c r="T263" t="s">
        <v>81</v>
      </c>
      <c r="U263" t="s">
        <v>377</v>
      </c>
      <c r="V263" t="s">
        <v>452</v>
      </c>
      <c r="W263" t="s">
        <v>118</v>
      </c>
      <c r="X263" t="s">
        <v>120</v>
      </c>
      <c r="Y263" t="s">
        <v>453</v>
      </c>
      <c r="AA263">
        <v>13</v>
      </c>
      <c r="AB263" t="s">
        <v>503</v>
      </c>
      <c r="AC263" t="s">
        <v>504</v>
      </c>
      <c r="AD263" t="s">
        <v>433</v>
      </c>
      <c r="AE263" t="s">
        <v>523</v>
      </c>
      <c r="AF263" t="s">
        <v>464</v>
      </c>
      <c r="AG263">
        <v>0</v>
      </c>
      <c r="AH263">
        <v>0</v>
      </c>
      <c r="AI263" t="s">
        <v>925</v>
      </c>
      <c r="AJ263" t="s">
        <v>524</v>
      </c>
      <c r="AK263" t="s">
        <v>81</v>
      </c>
      <c r="AL263" t="s">
        <v>453</v>
      </c>
      <c r="AO263" t="s">
        <v>377</v>
      </c>
      <c r="AP263" t="s">
        <v>377</v>
      </c>
      <c r="AQ263" t="s">
        <v>459</v>
      </c>
      <c r="AR263" t="s">
        <v>82</v>
      </c>
      <c r="AS263" t="s">
        <v>460</v>
      </c>
    </row>
    <row r="264" spans="1:45">
      <c r="A264">
        <v>35</v>
      </c>
      <c r="B264">
        <v>5020962025</v>
      </c>
      <c r="C264">
        <v>901924607</v>
      </c>
      <c r="D264" t="s">
        <v>163</v>
      </c>
      <c r="E264" t="s">
        <v>120</v>
      </c>
      <c r="F264" t="s">
        <v>118</v>
      </c>
      <c r="G264" t="s">
        <v>77</v>
      </c>
      <c r="H264" t="s">
        <v>447</v>
      </c>
      <c r="I264" t="s">
        <v>164</v>
      </c>
      <c r="J264">
        <v>5847</v>
      </c>
      <c r="K264" t="s">
        <v>161</v>
      </c>
      <c r="L264">
        <v>515</v>
      </c>
      <c r="M264">
        <v>58471136668</v>
      </c>
      <c r="N264" t="s">
        <v>1006</v>
      </c>
      <c r="O264" t="s">
        <v>449</v>
      </c>
      <c r="P264" t="s">
        <v>1007</v>
      </c>
      <c r="Q264" t="s">
        <v>451</v>
      </c>
      <c r="R264">
        <v>2026</v>
      </c>
      <c r="S264">
        <v>8</v>
      </c>
      <c r="T264" t="s">
        <v>81</v>
      </c>
      <c r="U264" t="s">
        <v>377</v>
      </c>
      <c r="V264" t="s">
        <v>452</v>
      </c>
      <c r="W264" t="s">
        <v>118</v>
      </c>
      <c r="X264" t="s">
        <v>120</v>
      </c>
      <c r="Y264" t="s">
        <v>453</v>
      </c>
      <c r="AA264">
        <v>6</v>
      </c>
      <c r="AB264" t="s">
        <v>503</v>
      </c>
      <c r="AC264" t="s">
        <v>504</v>
      </c>
      <c r="AD264" t="s">
        <v>433</v>
      </c>
      <c r="AE264" t="s">
        <v>463</v>
      </c>
      <c r="AF264" t="s">
        <v>464</v>
      </c>
      <c r="AG264">
        <v>0</v>
      </c>
      <c r="AH264">
        <v>0</v>
      </c>
      <c r="AI264" t="s">
        <v>925</v>
      </c>
      <c r="AJ264" t="s">
        <v>524</v>
      </c>
      <c r="AK264" t="s">
        <v>81</v>
      </c>
      <c r="AL264" t="s">
        <v>453</v>
      </c>
      <c r="AO264" t="s">
        <v>377</v>
      </c>
      <c r="AP264" t="s">
        <v>377</v>
      </c>
      <c r="AQ264" t="s">
        <v>459</v>
      </c>
      <c r="AR264" t="s">
        <v>82</v>
      </c>
      <c r="AS264" t="s">
        <v>460</v>
      </c>
    </row>
    <row r="265" spans="1:45">
      <c r="A265">
        <v>35</v>
      </c>
      <c r="B265">
        <v>5020962025</v>
      </c>
      <c r="C265">
        <v>901924607</v>
      </c>
      <c r="D265" t="s">
        <v>163</v>
      </c>
      <c r="E265" t="s">
        <v>120</v>
      </c>
      <c r="F265" t="s">
        <v>118</v>
      </c>
      <c r="G265" t="s">
        <v>77</v>
      </c>
      <c r="H265" t="s">
        <v>447</v>
      </c>
      <c r="I265" t="s">
        <v>164</v>
      </c>
      <c r="J265">
        <v>5847</v>
      </c>
      <c r="K265" t="s">
        <v>161</v>
      </c>
      <c r="L265">
        <v>515</v>
      </c>
      <c r="M265">
        <v>58471136670</v>
      </c>
      <c r="N265" t="s">
        <v>1008</v>
      </c>
      <c r="O265" t="s">
        <v>449</v>
      </c>
      <c r="P265" t="s">
        <v>1009</v>
      </c>
      <c r="Q265" t="s">
        <v>451</v>
      </c>
      <c r="R265">
        <v>2026</v>
      </c>
      <c r="S265">
        <v>16</v>
      </c>
      <c r="T265" t="s">
        <v>81</v>
      </c>
      <c r="U265" t="s">
        <v>377</v>
      </c>
      <c r="V265" t="s">
        <v>452</v>
      </c>
      <c r="W265" t="s">
        <v>118</v>
      </c>
      <c r="X265" t="s">
        <v>120</v>
      </c>
      <c r="Y265" t="s">
        <v>453</v>
      </c>
      <c r="AA265">
        <v>19</v>
      </c>
      <c r="AB265" t="s">
        <v>503</v>
      </c>
      <c r="AC265" t="s">
        <v>504</v>
      </c>
      <c r="AD265" t="s">
        <v>433</v>
      </c>
      <c r="AE265" t="s">
        <v>523</v>
      </c>
      <c r="AF265" t="s">
        <v>464</v>
      </c>
      <c r="AG265">
        <v>0</v>
      </c>
      <c r="AH265">
        <v>0</v>
      </c>
      <c r="AI265" t="s">
        <v>925</v>
      </c>
      <c r="AJ265" t="s">
        <v>524</v>
      </c>
      <c r="AK265" t="s">
        <v>81</v>
      </c>
      <c r="AL265" t="s">
        <v>453</v>
      </c>
      <c r="AO265" t="s">
        <v>377</v>
      </c>
      <c r="AP265" t="s">
        <v>377</v>
      </c>
      <c r="AQ265" t="s">
        <v>459</v>
      </c>
      <c r="AR265" t="s">
        <v>82</v>
      </c>
      <c r="AS265" t="s">
        <v>460</v>
      </c>
    </row>
    <row r="266" spans="1:45">
      <c r="A266">
        <v>35</v>
      </c>
      <c r="B266">
        <v>5020962025</v>
      </c>
      <c r="C266">
        <v>901924607</v>
      </c>
      <c r="D266" t="s">
        <v>163</v>
      </c>
      <c r="E266" t="s">
        <v>120</v>
      </c>
      <c r="F266" t="s">
        <v>118</v>
      </c>
      <c r="G266" t="s">
        <v>77</v>
      </c>
      <c r="H266" t="s">
        <v>447</v>
      </c>
      <c r="I266" t="s">
        <v>164</v>
      </c>
      <c r="J266">
        <v>5847</v>
      </c>
      <c r="K266" t="s">
        <v>161</v>
      </c>
      <c r="L266">
        <v>515</v>
      </c>
      <c r="M266">
        <v>58471136694</v>
      </c>
      <c r="N266" t="s">
        <v>1010</v>
      </c>
      <c r="O266" t="s">
        <v>449</v>
      </c>
      <c r="P266" t="s">
        <v>974</v>
      </c>
      <c r="Q266" t="s">
        <v>451</v>
      </c>
      <c r="R266">
        <v>2026</v>
      </c>
      <c r="S266">
        <v>15</v>
      </c>
      <c r="T266" t="s">
        <v>81</v>
      </c>
      <c r="U266" t="s">
        <v>377</v>
      </c>
      <c r="V266" t="s">
        <v>452</v>
      </c>
      <c r="W266" t="s">
        <v>118</v>
      </c>
      <c r="X266" t="s">
        <v>120</v>
      </c>
      <c r="Y266" t="s">
        <v>453</v>
      </c>
      <c r="AA266">
        <v>14</v>
      </c>
      <c r="AB266" t="s">
        <v>503</v>
      </c>
      <c r="AC266" t="s">
        <v>504</v>
      </c>
      <c r="AD266" t="s">
        <v>433</v>
      </c>
      <c r="AE266" t="s">
        <v>523</v>
      </c>
      <c r="AF266" t="s">
        <v>464</v>
      </c>
      <c r="AG266">
        <v>0</v>
      </c>
      <c r="AH266">
        <v>0</v>
      </c>
      <c r="AI266" t="s">
        <v>925</v>
      </c>
      <c r="AJ266" t="s">
        <v>524</v>
      </c>
      <c r="AK266" t="s">
        <v>81</v>
      </c>
      <c r="AL266" t="s">
        <v>453</v>
      </c>
      <c r="AO266" t="s">
        <v>377</v>
      </c>
      <c r="AP266" t="s">
        <v>377</v>
      </c>
      <c r="AQ266" t="s">
        <v>459</v>
      </c>
      <c r="AR266" t="s">
        <v>82</v>
      </c>
      <c r="AS266" t="s">
        <v>460</v>
      </c>
    </row>
    <row r="267" spans="1:45">
      <c r="A267">
        <v>35</v>
      </c>
      <c r="B267">
        <v>5020962025</v>
      </c>
      <c r="C267">
        <v>901924607</v>
      </c>
      <c r="D267" t="s">
        <v>163</v>
      </c>
      <c r="E267" t="s">
        <v>120</v>
      </c>
      <c r="F267" t="s">
        <v>118</v>
      </c>
      <c r="G267" t="s">
        <v>77</v>
      </c>
      <c r="H267" t="s">
        <v>447</v>
      </c>
      <c r="I267" t="s">
        <v>164</v>
      </c>
      <c r="J267">
        <v>5847</v>
      </c>
      <c r="K267" t="s">
        <v>161</v>
      </c>
      <c r="L267">
        <v>515</v>
      </c>
      <c r="M267">
        <v>58471136696</v>
      </c>
      <c r="N267" t="s">
        <v>1011</v>
      </c>
      <c r="O267" t="s">
        <v>449</v>
      </c>
      <c r="P267" t="s">
        <v>1012</v>
      </c>
      <c r="Q267" t="s">
        <v>451</v>
      </c>
      <c r="R267">
        <v>2026</v>
      </c>
      <c r="S267">
        <v>9</v>
      </c>
      <c r="T267" t="s">
        <v>81</v>
      </c>
      <c r="U267" t="s">
        <v>377</v>
      </c>
      <c r="V267" t="s">
        <v>452</v>
      </c>
      <c r="W267" t="s">
        <v>118</v>
      </c>
      <c r="X267" t="s">
        <v>120</v>
      </c>
      <c r="Y267" t="s">
        <v>453</v>
      </c>
      <c r="AA267">
        <v>10</v>
      </c>
      <c r="AB267" t="s">
        <v>503</v>
      </c>
      <c r="AC267" t="s">
        <v>504</v>
      </c>
      <c r="AD267" t="s">
        <v>433</v>
      </c>
      <c r="AE267" t="s">
        <v>463</v>
      </c>
      <c r="AF267" t="s">
        <v>377</v>
      </c>
      <c r="AG267">
        <v>0</v>
      </c>
      <c r="AH267">
        <v>0</v>
      </c>
      <c r="AI267" t="s">
        <v>925</v>
      </c>
      <c r="AJ267" t="s">
        <v>524</v>
      </c>
      <c r="AK267" t="s">
        <v>81</v>
      </c>
      <c r="AL267" t="s">
        <v>453</v>
      </c>
      <c r="AO267" t="s">
        <v>377</v>
      </c>
      <c r="AP267" t="s">
        <v>377</v>
      </c>
      <c r="AQ267" t="s">
        <v>459</v>
      </c>
      <c r="AR267" t="s">
        <v>82</v>
      </c>
      <c r="AS267" t="s">
        <v>460</v>
      </c>
    </row>
    <row r="268" spans="1:45">
      <c r="A268">
        <v>35</v>
      </c>
      <c r="B268">
        <v>5020962025</v>
      </c>
      <c r="C268">
        <v>901924607</v>
      </c>
      <c r="D268" t="s">
        <v>163</v>
      </c>
      <c r="E268" t="s">
        <v>120</v>
      </c>
      <c r="F268" t="s">
        <v>118</v>
      </c>
      <c r="G268" t="s">
        <v>77</v>
      </c>
      <c r="H268" t="s">
        <v>447</v>
      </c>
      <c r="I268" t="s">
        <v>164</v>
      </c>
      <c r="J268">
        <v>5847</v>
      </c>
      <c r="K268" t="s">
        <v>161</v>
      </c>
      <c r="L268">
        <v>515</v>
      </c>
      <c r="M268">
        <v>58471136753</v>
      </c>
      <c r="N268" t="s">
        <v>1013</v>
      </c>
      <c r="O268" t="s">
        <v>449</v>
      </c>
      <c r="P268" t="s">
        <v>1014</v>
      </c>
      <c r="Q268" t="s">
        <v>451</v>
      </c>
      <c r="R268">
        <v>2026</v>
      </c>
      <c r="S268">
        <v>16</v>
      </c>
      <c r="T268" t="s">
        <v>81</v>
      </c>
      <c r="U268" t="s">
        <v>377</v>
      </c>
      <c r="V268" t="s">
        <v>452</v>
      </c>
      <c r="W268" t="s">
        <v>118</v>
      </c>
      <c r="X268" t="s">
        <v>120</v>
      </c>
      <c r="Y268" t="s">
        <v>453</v>
      </c>
      <c r="AA268">
        <v>13</v>
      </c>
      <c r="AB268" t="s">
        <v>503</v>
      </c>
      <c r="AC268" t="s">
        <v>504</v>
      </c>
      <c r="AD268" t="s">
        <v>433</v>
      </c>
      <c r="AE268" t="s">
        <v>523</v>
      </c>
      <c r="AF268" t="s">
        <v>464</v>
      </c>
      <c r="AG268">
        <v>0</v>
      </c>
      <c r="AH268">
        <v>0</v>
      </c>
      <c r="AI268" t="s">
        <v>925</v>
      </c>
      <c r="AJ268" t="s">
        <v>524</v>
      </c>
      <c r="AK268" t="s">
        <v>81</v>
      </c>
      <c r="AL268" t="s">
        <v>453</v>
      </c>
      <c r="AO268" t="s">
        <v>377</v>
      </c>
      <c r="AP268" t="s">
        <v>377</v>
      </c>
      <c r="AQ268" t="s">
        <v>459</v>
      </c>
      <c r="AR268" t="s">
        <v>82</v>
      </c>
      <c r="AS268" t="s">
        <v>460</v>
      </c>
    </row>
    <row r="269" spans="1:45">
      <c r="A269">
        <v>35</v>
      </c>
      <c r="B269">
        <v>5020962025</v>
      </c>
      <c r="C269">
        <v>901924607</v>
      </c>
      <c r="D269" t="s">
        <v>163</v>
      </c>
      <c r="E269" t="s">
        <v>120</v>
      </c>
      <c r="F269" t="s">
        <v>118</v>
      </c>
      <c r="G269" t="s">
        <v>77</v>
      </c>
      <c r="H269" t="s">
        <v>447</v>
      </c>
      <c r="I269" t="s">
        <v>164</v>
      </c>
      <c r="J269">
        <v>5847</v>
      </c>
      <c r="K269" t="s">
        <v>161</v>
      </c>
      <c r="L269">
        <v>515</v>
      </c>
      <c r="M269">
        <v>58471143636</v>
      </c>
      <c r="N269" t="s">
        <v>1015</v>
      </c>
      <c r="O269" t="s">
        <v>449</v>
      </c>
      <c r="P269" t="s">
        <v>1016</v>
      </c>
      <c r="Q269" t="s">
        <v>451</v>
      </c>
      <c r="R269">
        <v>2026</v>
      </c>
      <c r="S269">
        <v>15</v>
      </c>
      <c r="T269" t="s">
        <v>81</v>
      </c>
      <c r="U269" t="s">
        <v>377</v>
      </c>
      <c r="V269" t="s">
        <v>452</v>
      </c>
      <c r="W269" t="s">
        <v>118</v>
      </c>
      <c r="X269" t="s">
        <v>120</v>
      </c>
      <c r="Y269" t="s">
        <v>453</v>
      </c>
      <c r="AA269">
        <v>9</v>
      </c>
      <c r="AB269" t="s">
        <v>503</v>
      </c>
      <c r="AC269" t="s">
        <v>504</v>
      </c>
      <c r="AD269" t="s">
        <v>433</v>
      </c>
      <c r="AE269" t="s">
        <v>523</v>
      </c>
      <c r="AF269" t="s">
        <v>464</v>
      </c>
      <c r="AG269">
        <v>0</v>
      </c>
      <c r="AH269">
        <v>0</v>
      </c>
      <c r="AI269" t="s">
        <v>925</v>
      </c>
      <c r="AJ269" t="s">
        <v>524</v>
      </c>
      <c r="AK269" t="s">
        <v>81</v>
      </c>
      <c r="AL269" t="s">
        <v>453</v>
      </c>
      <c r="AO269" t="s">
        <v>377</v>
      </c>
      <c r="AP269" t="s">
        <v>377</v>
      </c>
      <c r="AQ269" t="s">
        <v>459</v>
      </c>
      <c r="AR269" t="s">
        <v>82</v>
      </c>
      <c r="AS269" t="s">
        <v>460</v>
      </c>
    </row>
    <row r="270" spans="1:45">
      <c r="A270">
        <v>35</v>
      </c>
      <c r="B270">
        <v>5020962025</v>
      </c>
      <c r="C270">
        <v>901924607</v>
      </c>
      <c r="D270" t="s">
        <v>163</v>
      </c>
      <c r="E270" t="s">
        <v>120</v>
      </c>
      <c r="F270" t="s">
        <v>118</v>
      </c>
      <c r="G270" t="s">
        <v>77</v>
      </c>
      <c r="H270" t="s">
        <v>447</v>
      </c>
      <c r="I270" t="s">
        <v>164</v>
      </c>
      <c r="J270">
        <v>5847</v>
      </c>
      <c r="K270" t="s">
        <v>161</v>
      </c>
      <c r="L270">
        <v>515</v>
      </c>
      <c r="M270">
        <v>58471143696</v>
      </c>
      <c r="N270" t="s">
        <v>1017</v>
      </c>
      <c r="O270" t="s">
        <v>449</v>
      </c>
      <c r="P270" t="s">
        <v>1018</v>
      </c>
      <c r="Q270" t="s">
        <v>451</v>
      </c>
      <c r="R270">
        <v>2026</v>
      </c>
      <c r="S270">
        <v>16</v>
      </c>
      <c r="T270" t="s">
        <v>81</v>
      </c>
      <c r="U270" t="s">
        <v>377</v>
      </c>
      <c r="V270" t="s">
        <v>452</v>
      </c>
      <c r="W270" t="s">
        <v>118</v>
      </c>
      <c r="X270" t="s">
        <v>120</v>
      </c>
      <c r="Y270" t="s">
        <v>453</v>
      </c>
      <c r="AA270">
        <v>17</v>
      </c>
      <c r="AB270" t="s">
        <v>503</v>
      </c>
      <c r="AC270" t="s">
        <v>504</v>
      </c>
      <c r="AD270" t="s">
        <v>433</v>
      </c>
      <c r="AE270" t="s">
        <v>523</v>
      </c>
      <c r="AF270" t="s">
        <v>464</v>
      </c>
      <c r="AG270">
        <v>0</v>
      </c>
      <c r="AH270">
        <v>0</v>
      </c>
      <c r="AI270" t="s">
        <v>925</v>
      </c>
      <c r="AJ270" t="s">
        <v>524</v>
      </c>
      <c r="AK270" t="s">
        <v>81</v>
      </c>
      <c r="AL270" t="s">
        <v>453</v>
      </c>
      <c r="AO270" t="s">
        <v>377</v>
      </c>
      <c r="AP270" t="s">
        <v>377</v>
      </c>
      <c r="AQ270" t="s">
        <v>459</v>
      </c>
      <c r="AR270" t="s">
        <v>82</v>
      </c>
      <c r="AS270" t="s">
        <v>460</v>
      </c>
    </row>
    <row r="271" spans="1:45">
      <c r="A271">
        <v>35</v>
      </c>
      <c r="B271">
        <v>5020962025</v>
      </c>
      <c r="C271">
        <v>901924607</v>
      </c>
      <c r="D271" t="s">
        <v>163</v>
      </c>
      <c r="E271" t="s">
        <v>120</v>
      </c>
      <c r="F271" t="s">
        <v>118</v>
      </c>
      <c r="G271" t="s">
        <v>77</v>
      </c>
      <c r="H271" t="s">
        <v>447</v>
      </c>
      <c r="I271" t="s">
        <v>164</v>
      </c>
      <c r="J271">
        <v>5847</v>
      </c>
      <c r="K271" t="s">
        <v>161</v>
      </c>
      <c r="L271">
        <v>515</v>
      </c>
      <c r="M271">
        <v>58471144412</v>
      </c>
      <c r="N271" t="s">
        <v>1019</v>
      </c>
      <c r="O271" t="s">
        <v>449</v>
      </c>
      <c r="P271" t="s">
        <v>1020</v>
      </c>
      <c r="Q271" t="s">
        <v>451</v>
      </c>
      <c r="R271">
        <v>2026</v>
      </c>
      <c r="S271">
        <v>8</v>
      </c>
      <c r="T271" t="s">
        <v>81</v>
      </c>
      <c r="U271" t="s">
        <v>377</v>
      </c>
      <c r="V271" t="s">
        <v>452</v>
      </c>
      <c r="W271" t="s">
        <v>118</v>
      </c>
      <c r="X271" t="s">
        <v>120</v>
      </c>
      <c r="Y271" t="s">
        <v>453</v>
      </c>
      <c r="AA271">
        <v>11</v>
      </c>
      <c r="AB271" t="s">
        <v>503</v>
      </c>
      <c r="AC271" t="s">
        <v>504</v>
      </c>
      <c r="AD271" t="s">
        <v>433</v>
      </c>
      <c r="AE271" t="s">
        <v>523</v>
      </c>
      <c r="AF271" t="s">
        <v>464</v>
      </c>
      <c r="AG271">
        <v>0</v>
      </c>
      <c r="AH271">
        <v>0</v>
      </c>
      <c r="AI271" t="s">
        <v>925</v>
      </c>
      <c r="AJ271" t="s">
        <v>524</v>
      </c>
      <c r="AK271" t="s">
        <v>81</v>
      </c>
      <c r="AL271" t="s">
        <v>453</v>
      </c>
      <c r="AO271" t="s">
        <v>377</v>
      </c>
      <c r="AP271" t="s">
        <v>377</v>
      </c>
      <c r="AQ271" t="s">
        <v>459</v>
      </c>
      <c r="AR271" t="s">
        <v>82</v>
      </c>
      <c r="AS271" t="s">
        <v>460</v>
      </c>
    </row>
    <row r="272" spans="1:45">
      <c r="A272">
        <v>35</v>
      </c>
      <c r="B272">
        <v>5020962025</v>
      </c>
      <c r="C272">
        <v>901924607</v>
      </c>
      <c r="D272" t="s">
        <v>163</v>
      </c>
      <c r="E272" t="s">
        <v>120</v>
      </c>
      <c r="F272" t="s">
        <v>118</v>
      </c>
      <c r="G272" t="s">
        <v>77</v>
      </c>
      <c r="H272" t="s">
        <v>447</v>
      </c>
      <c r="I272" t="s">
        <v>164</v>
      </c>
      <c r="J272">
        <v>5847</v>
      </c>
      <c r="K272" t="s">
        <v>161</v>
      </c>
      <c r="L272">
        <v>515</v>
      </c>
      <c r="M272">
        <v>58471148728</v>
      </c>
      <c r="N272" t="s">
        <v>1021</v>
      </c>
      <c r="O272" t="s">
        <v>449</v>
      </c>
      <c r="P272" t="s">
        <v>1022</v>
      </c>
      <c r="Q272" t="s">
        <v>451</v>
      </c>
      <c r="R272">
        <v>2026</v>
      </c>
      <c r="S272">
        <v>17</v>
      </c>
      <c r="T272" t="s">
        <v>81</v>
      </c>
      <c r="U272" t="s">
        <v>377</v>
      </c>
      <c r="V272" t="s">
        <v>452</v>
      </c>
      <c r="W272" t="s">
        <v>118</v>
      </c>
      <c r="X272" t="s">
        <v>120</v>
      </c>
      <c r="Y272" t="s">
        <v>453</v>
      </c>
      <c r="AA272">
        <v>13</v>
      </c>
      <c r="AB272" t="s">
        <v>503</v>
      </c>
      <c r="AC272" t="s">
        <v>504</v>
      </c>
      <c r="AD272" t="s">
        <v>455</v>
      </c>
      <c r="AE272" t="s">
        <v>523</v>
      </c>
      <c r="AF272" t="s">
        <v>377</v>
      </c>
      <c r="AG272">
        <v>0</v>
      </c>
      <c r="AH272">
        <v>0</v>
      </c>
      <c r="AI272" t="s">
        <v>925</v>
      </c>
      <c r="AJ272" t="s">
        <v>524</v>
      </c>
      <c r="AK272" t="s">
        <v>81</v>
      </c>
      <c r="AL272" t="s">
        <v>453</v>
      </c>
      <c r="AO272" t="s">
        <v>377</v>
      </c>
      <c r="AP272" t="s">
        <v>377</v>
      </c>
      <c r="AQ272" t="s">
        <v>459</v>
      </c>
      <c r="AR272" t="s">
        <v>82</v>
      </c>
      <c r="AS272" t="s">
        <v>460</v>
      </c>
    </row>
    <row r="273" spans="1:46">
      <c r="A273">
        <v>35</v>
      </c>
      <c r="B273">
        <v>5020962025</v>
      </c>
      <c r="C273">
        <v>901924607</v>
      </c>
      <c r="D273" t="s">
        <v>163</v>
      </c>
      <c r="E273" t="s">
        <v>120</v>
      </c>
      <c r="F273" t="s">
        <v>118</v>
      </c>
      <c r="G273" t="s">
        <v>77</v>
      </c>
      <c r="H273" t="s">
        <v>447</v>
      </c>
      <c r="I273" t="s">
        <v>164</v>
      </c>
      <c r="J273">
        <v>5847</v>
      </c>
      <c r="K273" t="s">
        <v>161</v>
      </c>
      <c r="L273">
        <v>515</v>
      </c>
      <c r="M273">
        <v>58471152968</v>
      </c>
      <c r="N273" t="s">
        <v>1023</v>
      </c>
      <c r="O273" t="s">
        <v>449</v>
      </c>
      <c r="P273" t="s">
        <v>1024</v>
      </c>
      <c r="Q273" t="s">
        <v>451</v>
      </c>
      <c r="R273">
        <v>2026</v>
      </c>
      <c r="S273">
        <v>14</v>
      </c>
      <c r="T273" t="s">
        <v>81</v>
      </c>
      <c r="U273" t="s">
        <v>377</v>
      </c>
      <c r="V273" t="s">
        <v>452</v>
      </c>
      <c r="W273" t="s">
        <v>118</v>
      </c>
      <c r="X273" t="s">
        <v>120</v>
      </c>
      <c r="Y273" t="s">
        <v>453</v>
      </c>
      <c r="AA273">
        <v>13</v>
      </c>
      <c r="AB273" t="s">
        <v>503</v>
      </c>
      <c r="AC273" t="s">
        <v>504</v>
      </c>
      <c r="AD273" t="s">
        <v>433</v>
      </c>
      <c r="AE273" t="s">
        <v>523</v>
      </c>
      <c r="AF273" t="s">
        <v>464</v>
      </c>
      <c r="AG273">
        <v>0</v>
      </c>
      <c r="AH273">
        <v>0</v>
      </c>
      <c r="AI273" t="s">
        <v>925</v>
      </c>
      <c r="AJ273" t="s">
        <v>524</v>
      </c>
      <c r="AK273" t="s">
        <v>81</v>
      </c>
      <c r="AL273" t="s">
        <v>453</v>
      </c>
      <c r="AO273" t="s">
        <v>377</v>
      </c>
      <c r="AP273" t="s">
        <v>377</v>
      </c>
      <c r="AQ273" t="s">
        <v>459</v>
      </c>
      <c r="AR273" t="s">
        <v>82</v>
      </c>
      <c r="AS273" t="s">
        <v>460</v>
      </c>
    </row>
    <row r="274" spans="1:46">
      <c r="A274">
        <v>35</v>
      </c>
      <c r="B274">
        <v>5020962025</v>
      </c>
      <c r="C274">
        <v>901924607</v>
      </c>
      <c r="D274" t="s">
        <v>163</v>
      </c>
      <c r="E274" t="s">
        <v>120</v>
      </c>
      <c r="F274" t="s">
        <v>118</v>
      </c>
      <c r="G274" t="s">
        <v>77</v>
      </c>
      <c r="H274" t="s">
        <v>447</v>
      </c>
      <c r="I274" t="s">
        <v>164</v>
      </c>
      <c r="J274">
        <v>5847</v>
      </c>
      <c r="K274" t="s">
        <v>161</v>
      </c>
      <c r="L274">
        <v>515</v>
      </c>
      <c r="M274">
        <v>58471152969</v>
      </c>
      <c r="N274" t="s">
        <v>1025</v>
      </c>
      <c r="O274" t="s">
        <v>449</v>
      </c>
      <c r="P274" t="s">
        <v>1026</v>
      </c>
      <c r="Q274" t="s">
        <v>451</v>
      </c>
      <c r="R274">
        <v>2026</v>
      </c>
      <c r="S274">
        <v>15</v>
      </c>
      <c r="T274" t="s">
        <v>81</v>
      </c>
      <c r="U274" t="s">
        <v>377</v>
      </c>
      <c r="V274" t="s">
        <v>452</v>
      </c>
      <c r="W274" t="s">
        <v>118</v>
      </c>
      <c r="X274" t="s">
        <v>120</v>
      </c>
      <c r="Y274" t="s">
        <v>453</v>
      </c>
      <c r="AA274">
        <v>17</v>
      </c>
      <c r="AB274" t="s">
        <v>503</v>
      </c>
      <c r="AC274" t="s">
        <v>504</v>
      </c>
      <c r="AD274" t="s">
        <v>433</v>
      </c>
      <c r="AE274" t="s">
        <v>523</v>
      </c>
      <c r="AF274" t="s">
        <v>464</v>
      </c>
      <c r="AG274">
        <v>0</v>
      </c>
      <c r="AH274">
        <v>0</v>
      </c>
      <c r="AI274" t="s">
        <v>925</v>
      </c>
      <c r="AJ274" t="s">
        <v>524</v>
      </c>
      <c r="AK274" t="s">
        <v>81</v>
      </c>
      <c r="AL274" t="s">
        <v>453</v>
      </c>
      <c r="AO274" t="s">
        <v>377</v>
      </c>
      <c r="AP274" t="s">
        <v>377</v>
      </c>
      <c r="AQ274" t="s">
        <v>459</v>
      </c>
      <c r="AR274" t="s">
        <v>82</v>
      </c>
      <c r="AS274" t="s">
        <v>460</v>
      </c>
    </row>
    <row r="275" spans="1:46">
      <c r="A275">
        <v>35</v>
      </c>
      <c r="B275">
        <v>5020962025</v>
      </c>
      <c r="C275">
        <v>901924607</v>
      </c>
      <c r="D275" t="s">
        <v>163</v>
      </c>
      <c r="E275" t="s">
        <v>120</v>
      </c>
      <c r="F275" t="s">
        <v>118</v>
      </c>
      <c r="G275" t="s">
        <v>77</v>
      </c>
      <c r="H275" t="s">
        <v>447</v>
      </c>
      <c r="I275" t="s">
        <v>164</v>
      </c>
      <c r="J275">
        <v>5847</v>
      </c>
      <c r="K275" t="s">
        <v>161</v>
      </c>
      <c r="L275">
        <v>515</v>
      </c>
      <c r="M275">
        <v>58471152970</v>
      </c>
      <c r="N275" t="s">
        <v>1027</v>
      </c>
      <c r="O275" t="s">
        <v>449</v>
      </c>
      <c r="P275" t="s">
        <v>1028</v>
      </c>
      <c r="Q275" t="s">
        <v>451</v>
      </c>
      <c r="R275">
        <v>2026</v>
      </c>
      <c r="S275">
        <v>16</v>
      </c>
      <c r="T275" t="s">
        <v>81</v>
      </c>
      <c r="U275" t="s">
        <v>377</v>
      </c>
      <c r="V275" t="s">
        <v>452</v>
      </c>
      <c r="W275" t="s">
        <v>118</v>
      </c>
      <c r="X275" t="s">
        <v>120</v>
      </c>
      <c r="Y275" t="s">
        <v>453</v>
      </c>
      <c r="AA275">
        <v>15</v>
      </c>
      <c r="AB275" t="s">
        <v>503</v>
      </c>
      <c r="AC275" t="s">
        <v>504</v>
      </c>
      <c r="AD275" t="s">
        <v>433</v>
      </c>
      <c r="AE275" t="s">
        <v>523</v>
      </c>
      <c r="AF275" t="s">
        <v>464</v>
      </c>
      <c r="AG275">
        <v>0</v>
      </c>
      <c r="AH275">
        <v>0</v>
      </c>
      <c r="AI275" t="s">
        <v>925</v>
      </c>
      <c r="AJ275" t="s">
        <v>524</v>
      </c>
      <c r="AK275" t="s">
        <v>81</v>
      </c>
      <c r="AL275" t="s">
        <v>453</v>
      </c>
      <c r="AO275" t="s">
        <v>377</v>
      </c>
      <c r="AP275" t="s">
        <v>377</v>
      </c>
      <c r="AQ275" t="s">
        <v>459</v>
      </c>
      <c r="AR275" t="s">
        <v>82</v>
      </c>
      <c r="AS275" t="s">
        <v>460</v>
      </c>
    </row>
    <row r="276" spans="1:46">
      <c r="A276">
        <v>35</v>
      </c>
      <c r="B276">
        <v>5020962025</v>
      </c>
      <c r="C276">
        <v>901924607</v>
      </c>
      <c r="D276" t="s">
        <v>163</v>
      </c>
      <c r="E276" t="s">
        <v>120</v>
      </c>
      <c r="F276" t="s">
        <v>118</v>
      </c>
      <c r="G276" t="s">
        <v>77</v>
      </c>
      <c r="H276" t="s">
        <v>447</v>
      </c>
      <c r="I276" t="s">
        <v>164</v>
      </c>
      <c r="J276">
        <v>5847</v>
      </c>
      <c r="K276" t="s">
        <v>161</v>
      </c>
      <c r="L276">
        <v>515</v>
      </c>
      <c r="M276">
        <v>58471152984</v>
      </c>
      <c r="N276" t="s">
        <v>1029</v>
      </c>
      <c r="O276" t="s">
        <v>449</v>
      </c>
      <c r="P276" t="s">
        <v>1030</v>
      </c>
      <c r="Q276" t="s">
        <v>451</v>
      </c>
      <c r="R276">
        <v>2026</v>
      </c>
      <c r="S276">
        <v>12</v>
      </c>
      <c r="T276" t="s">
        <v>81</v>
      </c>
      <c r="U276" t="s">
        <v>377</v>
      </c>
      <c r="V276" t="s">
        <v>452</v>
      </c>
      <c r="W276" t="s">
        <v>118</v>
      </c>
      <c r="X276" t="s">
        <v>120</v>
      </c>
      <c r="Y276" t="s">
        <v>453</v>
      </c>
      <c r="AA276">
        <v>13</v>
      </c>
      <c r="AB276" t="s">
        <v>503</v>
      </c>
      <c r="AC276" t="s">
        <v>504</v>
      </c>
      <c r="AD276" t="s">
        <v>433</v>
      </c>
      <c r="AE276" t="s">
        <v>523</v>
      </c>
      <c r="AF276" t="s">
        <v>464</v>
      </c>
      <c r="AG276">
        <v>0</v>
      </c>
      <c r="AH276">
        <v>0</v>
      </c>
      <c r="AI276" t="s">
        <v>925</v>
      </c>
      <c r="AJ276" t="s">
        <v>524</v>
      </c>
      <c r="AK276" t="s">
        <v>81</v>
      </c>
      <c r="AL276" t="s">
        <v>453</v>
      </c>
      <c r="AO276" t="s">
        <v>377</v>
      </c>
      <c r="AP276" t="s">
        <v>377</v>
      </c>
      <c r="AQ276" t="s">
        <v>459</v>
      </c>
      <c r="AR276" t="s">
        <v>82</v>
      </c>
      <c r="AS276" t="s">
        <v>460</v>
      </c>
    </row>
    <row r="277" spans="1:46">
      <c r="A277">
        <v>35</v>
      </c>
      <c r="B277">
        <v>5020962025</v>
      </c>
      <c r="C277">
        <v>901924607</v>
      </c>
      <c r="D277" t="s">
        <v>163</v>
      </c>
      <c r="E277" t="s">
        <v>120</v>
      </c>
      <c r="F277" t="s">
        <v>118</v>
      </c>
      <c r="G277" t="s">
        <v>77</v>
      </c>
      <c r="H277" t="s">
        <v>447</v>
      </c>
      <c r="I277" t="s">
        <v>164</v>
      </c>
      <c r="J277">
        <v>5847</v>
      </c>
      <c r="K277" t="s">
        <v>161</v>
      </c>
      <c r="L277">
        <v>515</v>
      </c>
      <c r="M277">
        <v>58471152985</v>
      </c>
      <c r="N277" t="s">
        <v>1031</v>
      </c>
      <c r="O277" t="s">
        <v>449</v>
      </c>
      <c r="P277" t="s">
        <v>1032</v>
      </c>
      <c r="Q277" t="s">
        <v>451</v>
      </c>
      <c r="R277">
        <v>2026</v>
      </c>
      <c r="S277">
        <v>16</v>
      </c>
      <c r="T277" t="s">
        <v>81</v>
      </c>
      <c r="U277" t="s">
        <v>377</v>
      </c>
      <c r="V277" t="s">
        <v>452</v>
      </c>
      <c r="W277" t="s">
        <v>118</v>
      </c>
      <c r="X277" t="s">
        <v>120</v>
      </c>
      <c r="Y277" t="s">
        <v>453</v>
      </c>
      <c r="AA277">
        <v>19</v>
      </c>
      <c r="AB277" t="s">
        <v>503</v>
      </c>
      <c r="AC277" t="s">
        <v>504</v>
      </c>
      <c r="AD277" t="s">
        <v>433</v>
      </c>
      <c r="AE277" t="s">
        <v>523</v>
      </c>
      <c r="AF277" t="s">
        <v>464</v>
      </c>
      <c r="AG277">
        <v>0</v>
      </c>
      <c r="AH277">
        <v>0</v>
      </c>
      <c r="AI277" t="s">
        <v>925</v>
      </c>
      <c r="AJ277" t="s">
        <v>524</v>
      </c>
      <c r="AK277" t="s">
        <v>81</v>
      </c>
      <c r="AL277" t="s">
        <v>453</v>
      </c>
      <c r="AO277" t="s">
        <v>377</v>
      </c>
      <c r="AP277" t="s">
        <v>377</v>
      </c>
      <c r="AQ277" t="s">
        <v>459</v>
      </c>
      <c r="AR277" t="s">
        <v>82</v>
      </c>
      <c r="AS277" t="s">
        <v>460</v>
      </c>
    </row>
    <row r="278" spans="1:46">
      <c r="A278">
        <v>35</v>
      </c>
      <c r="B278">
        <v>5020962025</v>
      </c>
      <c r="C278">
        <v>901924607</v>
      </c>
      <c r="D278" t="s">
        <v>163</v>
      </c>
      <c r="E278" t="s">
        <v>120</v>
      </c>
      <c r="F278" t="s">
        <v>118</v>
      </c>
      <c r="G278" t="s">
        <v>77</v>
      </c>
      <c r="H278" t="s">
        <v>447</v>
      </c>
      <c r="I278" t="s">
        <v>164</v>
      </c>
      <c r="J278">
        <v>5847</v>
      </c>
      <c r="K278" t="s">
        <v>161</v>
      </c>
      <c r="L278">
        <v>515</v>
      </c>
      <c r="M278">
        <v>58471152988</v>
      </c>
      <c r="N278" t="s">
        <v>1033</v>
      </c>
      <c r="O278" t="s">
        <v>449</v>
      </c>
      <c r="P278" t="s">
        <v>1034</v>
      </c>
      <c r="Q278" t="s">
        <v>451</v>
      </c>
      <c r="R278">
        <v>2026</v>
      </c>
      <c r="S278">
        <v>9</v>
      </c>
      <c r="T278" t="s">
        <v>81</v>
      </c>
      <c r="U278" t="s">
        <v>377</v>
      </c>
      <c r="V278" t="s">
        <v>452</v>
      </c>
      <c r="W278" t="s">
        <v>118</v>
      </c>
      <c r="X278" t="s">
        <v>120</v>
      </c>
      <c r="Y278" t="s">
        <v>453</v>
      </c>
      <c r="AA278">
        <v>3</v>
      </c>
      <c r="AB278" t="s">
        <v>503</v>
      </c>
      <c r="AC278" t="s">
        <v>504</v>
      </c>
      <c r="AD278" t="s">
        <v>433</v>
      </c>
      <c r="AE278" t="s">
        <v>523</v>
      </c>
      <c r="AF278" t="s">
        <v>464</v>
      </c>
      <c r="AG278">
        <v>0</v>
      </c>
      <c r="AH278">
        <v>0</v>
      </c>
      <c r="AI278" t="s">
        <v>925</v>
      </c>
      <c r="AJ278" t="s">
        <v>524</v>
      </c>
      <c r="AK278" t="s">
        <v>81</v>
      </c>
      <c r="AL278" t="s">
        <v>453</v>
      </c>
      <c r="AO278" t="s">
        <v>377</v>
      </c>
      <c r="AP278" t="s">
        <v>377</v>
      </c>
      <c r="AQ278" t="s">
        <v>459</v>
      </c>
      <c r="AR278" t="s">
        <v>82</v>
      </c>
      <c r="AS278" t="s">
        <v>460</v>
      </c>
    </row>
    <row r="279" spans="1:46">
      <c r="A279">
        <v>54</v>
      </c>
      <c r="B279">
        <v>5021162025</v>
      </c>
      <c r="C279">
        <v>800082004</v>
      </c>
      <c r="D279" t="s">
        <v>206</v>
      </c>
      <c r="E279" t="s">
        <v>84</v>
      </c>
      <c r="F279" t="s">
        <v>96</v>
      </c>
      <c r="G279" t="s">
        <v>77</v>
      </c>
      <c r="H279" t="s">
        <v>447</v>
      </c>
      <c r="I279" t="s">
        <v>149</v>
      </c>
      <c r="J279">
        <v>5756</v>
      </c>
      <c r="K279" t="s">
        <v>140</v>
      </c>
      <c r="L279">
        <v>512</v>
      </c>
      <c r="M279">
        <v>575600083726</v>
      </c>
      <c r="N279" t="s">
        <v>1035</v>
      </c>
      <c r="O279" t="s">
        <v>449</v>
      </c>
      <c r="P279" t="s">
        <v>1036</v>
      </c>
      <c r="Q279" t="s">
        <v>451</v>
      </c>
      <c r="R279">
        <v>2026</v>
      </c>
      <c r="S279">
        <v>190</v>
      </c>
      <c r="T279" t="s">
        <v>81</v>
      </c>
      <c r="U279" t="s">
        <v>377</v>
      </c>
      <c r="V279" t="s">
        <v>452</v>
      </c>
      <c r="W279" t="s">
        <v>96</v>
      </c>
      <c r="X279" t="s">
        <v>84</v>
      </c>
      <c r="Y279" t="s">
        <v>453</v>
      </c>
      <c r="AA279">
        <v>190</v>
      </c>
      <c r="AB279" t="s">
        <v>453</v>
      </c>
      <c r="AE279" t="s">
        <v>497</v>
      </c>
      <c r="AF279" t="s">
        <v>464</v>
      </c>
      <c r="AG279">
        <v>0</v>
      </c>
      <c r="AH279">
        <v>0</v>
      </c>
      <c r="AK279" t="s">
        <v>81</v>
      </c>
      <c r="AL279" t="s">
        <v>453</v>
      </c>
      <c r="AP279" t="s">
        <v>377</v>
      </c>
      <c r="AQ279" t="s">
        <v>459</v>
      </c>
      <c r="AR279" t="s">
        <v>82</v>
      </c>
      <c r="AS279" t="s">
        <v>460</v>
      </c>
    </row>
    <row r="280" spans="1:46">
      <c r="A280">
        <v>45</v>
      </c>
      <c r="B280">
        <v>5020572025</v>
      </c>
      <c r="C280">
        <v>900937529</v>
      </c>
      <c r="D280" t="s">
        <v>192</v>
      </c>
      <c r="E280" t="s">
        <v>84</v>
      </c>
      <c r="F280" t="s">
        <v>80</v>
      </c>
      <c r="G280" t="s">
        <v>77</v>
      </c>
      <c r="H280" t="s">
        <v>447</v>
      </c>
      <c r="I280" t="s">
        <v>188</v>
      </c>
      <c r="J280">
        <v>5051</v>
      </c>
      <c r="K280" t="s">
        <v>176</v>
      </c>
      <c r="L280">
        <v>516</v>
      </c>
      <c r="M280">
        <v>505100103039</v>
      </c>
      <c r="N280" t="s">
        <v>1037</v>
      </c>
      <c r="O280" t="s">
        <v>449</v>
      </c>
      <c r="P280" t="s">
        <v>1038</v>
      </c>
      <c r="Q280" t="s">
        <v>451</v>
      </c>
      <c r="R280">
        <v>2026</v>
      </c>
      <c r="S280">
        <v>120</v>
      </c>
      <c r="T280" t="s">
        <v>81</v>
      </c>
      <c r="U280" t="s">
        <v>377</v>
      </c>
      <c r="V280" t="s">
        <v>452</v>
      </c>
      <c r="W280" t="s">
        <v>80</v>
      </c>
      <c r="X280" t="s">
        <v>84</v>
      </c>
      <c r="Y280" t="s">
        <v>453</v>
      </c>
      <c r="AA280">
        <v>120</v>
      </c>
      <c r="AB280" t="s">
        <v>453</v>
      </c>
      <c r="AE280" t="s">
        <v>463</v>
      </c>
      <c r="AF280" t="s">
        <v>464</v>
      </c>
      <c r="AG280">
        <v>0</v>
      </c>
      <c r="AH280">
        <v>10</v>
      </c>
      <c r="AI280" t="s">
        <v>1039</v>
      </c>
      <c r="AJ280" t="s">
        <v>1040</v>
      </c>
      <c r="AK280" t="s">
        <v>81</v>
      </c>
      <c r="AL280" t="s">
        <v>453</v>
      </c>
      <c r="AO280" t="s">
        <v>377</v>
      </c>
      <c r="AP280" t="s">
        <v>377</v>
      </c>
      <c r="AQ280" t="s">
        <v>459</v>
      </c>
      <c r="AR280" t="s">
        <v>82</v>
      </c>
      <c r="AS280" t="s">
        <v>460</v>
      </c>
    </row>
    <row r="281" spans="1:46">
      <c r="A281">
        <v>45</v>
      </c>
      <c r="B281">
        <v>5020572025</v>
      </c>
      <c r="C281">
        <v>900937529</v>
      </c>
      <c r="D281" t="s">
        <v>192</v>
      </c>
      <c r="E281" t="s">
        <v>84</v>
      </c>
      <c r="F281" t="s">
        <v>80</v>
      </c>
      <c r="G281" t="s">
        <v>77</v>
      </c>
      <c r="H281" t="s">
        <v>447</v>
      </c>
      <c r="I281" t="s">
        <v>188</v>
      </c>
      <c r="J281">
        <v>5051</v>
      </c>
      <c r="K281" t="s">
        <v>176</v>
      </c>
      <c r="L281">
        <v>516</v>
      </c>
      <c r="M281">
        <v>50511121808</v>
      </c>
      <c r="N281" t="s">
        <v>1041</v>
      </c>
      <c r="O281" t="s">
        <v>449</v>
      </c>
      <c r="P281" t="s">
        <v>1042</v>
      </c>
      <c r="Q281" t="s">
        <v>451</v>
      </c>
      <c r="R281">
        <v>2026</v>
      </c>
      <c r="S281">
        <v>153</v>
      </c>
      <c r="T281" t="s">
        <v>81</v>
      </c>
      <c r="U281" t="s">
        <v>377</v>
      </c>
      <c r="V281" t="s">
        <v>452</v>
      </c>
      <c r="W281" t="s">
        <v>80</v>
      </c>
      <c r="X281" t="s">
        <v>84</v>
      </c>
      <c r="Y281" t="s">
        <v>453</v>
      </c>
      <c r="AA281">
        <v>153</v>
      </c>
      <c r="AB281" t="s">
        <v>453</v>
      </c>
      <c r="AE281" t="s">
        <v>463</v>
      </c>
      <c r="AF281" t="s">
        <v>464</v>
      </c>
      <c r="AG281">
        <v>0</v>
      </c>
      <c r="AH281">
        <v>10</v>
      </c>
      <c r="AI281" t="s">
        <v>1039</v>
      </c>
      <c r="AJ281" t="s">
        <v>1040</v>
      </c>
      <c r="AK281" t="s">
        <v>81</v>
      </c>
      <c r="AL281" t="s">
        <v>453</v>
      </c>
      <c r="AO281" t="s">
        <v>377</v>
      </c>
      <c r="AP281" t="s">
        <v>377</v>
      </c>
      <c r="AQ281" t="s">
        <v>459</v>
      </c>
      <c r="AR281" t="s">
        <v>82</v>
      </c>
      <c r="AS281" t="s">
        <v>460</v>
      </c>
    </row>
    <row r="282" spans="1:46">
      <c r="A282">
        <v>178</v>
      </c>
      <c r="B282">
        <v>5011002026</v>
      </c>
      <c r="C282">
        <v>901796158</v>
      </c>
      <c r="D282" t="s">
        <v>200</v>
      </c>
      <c r="E282" t="s">
        <v>84</v>
      </c>
      <c r="F282" t="s">
        <v>80</v>
      </c>
      <c r="G282" t="s">
        <v>77</v>
      </c>
      <c r="H282" t="s">
        <v>447</v>
      </c>
      <c r="I282" t="s">
        <v>344</v>
      </c>
      <c r="K282" t="s">
        <v>136</v>
      </c>
      <c r="L282">
        <v>511</v>
      </c>
      <c r="M282">
        <v>554300054616</v>
      </c>
      <c r="N282" t="s">
        <v>1043</v>
      </c>
      <c r="O282" t="s">
        <v>449</v>
      </c>
      <c r="P282" t="s">
        <v>1044</v>
      </c>
      <c r="Q282" t="s">
        <v>1045</v>
      </c>
      <c r="R282">
        <v>2026</v>
      </c>
      <c r="S282">
        <v>0</v>
      </c>
      <c r="U282" t="s">
        <v>377</v>
      </c>
      <c r="W282" t="s">
        <v>80</v>
      </c>
      <c r="X282" t="s">
        <v>84</v>
      </c>
      <c r="Y282" t="s">
        <v>453</v>
      </c>
      <c r="AA282">
        <v>64</v>
      </c>
      <c r="AE282" t="s">
        <v>463</v>
      </c>
      <c r="AF282" t="s">
        <v>464</v>
      </c>
      <c r="AG282">
        <v>0</v>
      </c>
      <c r="AH282">
        <v>0</v>
      </c>
      <c r="AI282" t="s">
        <v>1046</v>
      </c>
      <c r="AK282" t="s">
        <v>81</v>
      </c>
      <c r="AO282" t="s">
        <v>464</v>
      </c>
      <c r="AP282" t="s">
        <v>464</v>
      </c>
      <c r="AQ282" t="s">
        <v>459</v>
      </c>
      <c r="AR282" t="s">
        <v>82</v>
      </c>
      <c r="AS282" t="s">
        <v>460</v>
      </c>
      <c r="AT282" t="s">
        <v>1047</v>
      </c>
    </row>
    <row r="283" spans="1:46">
      <c r="A283">
        <v>178</v>
      </c>
      <c r="B283">
        <v>5011002026</v>
      </c>
      <c r="C283">
        <v>901796158</v>
      </c>
      <c r="D283" t="s">
        <v>200</v>
      </c>
      <c r="E283" t="s">
        <v>84</v>
      </c>
      <c r="F283" t="s">
        <v>80</v>
      </c>
      <c r="G283" t="s">
        <v>77</v>
      </c>
      <c r="H283" t="s">
        <v>447</v>
      </c>
      <c r="I283" t="s">
        <v>344</v>
      </c>
      <c r="K283" t="s">
        <v>136</v>
      </c>
      <c r="L283">
        <v>511</v>
      </c>
      <c r="M283">
        <v>554300054915</v>
      </c>
      <c r="N283" t="s">
        <v>1048</v>
      </c>
      <c r="O283" t="s">
        <v>449</v>
      </c>
      <c r="P283" t="s">
        <v>1049</v>
      </c>
      <c r="Q283" t="s">
        <v>1045</v>
      </c>
      <c r="R283">
        <v>2026</v>
      </c>
      <c r="S283">
        <v>0</v>
      </c>
      <c r="U283" t="s">
        <v>377</v>
      </c>
      <c r="W283" t="s">
        <v>80</v>
      </c>
      <c r="X283" t="s">
        <v>84</v>
      </c>
      <c r="Y283" t="s">
        <v>453</v>
      </c>
      <c r="AA283">
        <v>12</v>
      </c>
      <c r="AE283" t="s">
        <v>463</v>
      </c>
      <c r="AF283" t="s">
        <v>464</v>
      </c>
      <c r="AG283">
        <v>0</v>
      </c>
      <c r="AH283">
        <v>0</v>
      </c>
      <c r="AI283" t="s">
        <v>1046</v>
      </c>
      <c r="AK283" t="s">
        <v>81</v>
      </c>
      <c r="AO283" t="s">
        <v>464</v>
      </c>
      <c r="AP283" t="s">
        <v>464</v>
      </c>
      <c r="AQ283" t="s">
        <v>459</v>
      </c>
      <c r="AR283" t="s">
        <v>82</v>
      </c>
      <c r="AS283" t="s">
        <v>460</v>
      </c>
      <c r="AT283" t="s">
        <v>1047</v>
      </c>
    </row>
    <row r="284" spans="1:46">
      <c r="A284">
        <v>49</v>
      </c>
      <c r="B284">
        <v>5010872026</v>
      </c>
      <c r="C284">
        <v>901797179</v>
      </c>
      <c r="D284" t="s">
        <v>203</v>
      </c>
      <c r="E284" t="s">
        <v>120</v>
      </c>
      <c r="F284" t="s">
        <v>118</v>
      </c>
      <c r="G284" t="s">
        <v>77</v>
      </c>
      <c r="H284" t="s">
        <v>447</v>
      </c>
      <c r="I284" t="s">
        <v>202</v>
      </c>
      <c r="J284">
        <v>5284</v>
      </c>
      <c r="K284" t="s">
        <v>136</v>
      </c>
      <c r="L284">
        <v>511</v>
      </c>
      <c r="M284">
        <v>52841119132</v>
      </c>
      <c r="N284" t="s">
        <v>1050</v>
      </c>
      <c r="O284" t="s">
        <v>449</v>
      </c>
      <c r="P284" t="s">
        <v>1051</v>
      </c>
      <c r="Q284" t="s">
        <v>451</v>
      </c>
      <c r="R284">
        <v>2026</v>
      </c>
      <c r="S284">
        <v>13</v>
      </c>
      <c r="T284" t="s">
        <v>81</v>
      </c>
      <c r="U284" t="s">
        <v>377</v>
      </c>
      <c r="W284" t="s">
        <v>118</v>
      </c>
      <c r="X284" t="s">
        <v>120</v>
      </c>
      <c r="Y284" t="s">
        <v>453</v>
      </c>
      <c r="AA284">
        <v>13</v>
      </c>
      <c r="AB284" t="s">
        <v>453</v>
      </c>
      <c r="AE284" t="s">
        <v>456</v>
      </c>
      <c r="AF284" t="s">
        <v>377</v>
      </c>
      <c r="AG284">
        <v>0</v>
      </c>
      <c r="AH284">
        <v>0</v>
      </c>
      <c r="AI284" t="s">
        <v>464</v>
      </c>
      <c r="AJ284" t="s">
        <v>464</v>
      </c>
      <c r="AK284" t="s">
        <v>81</v>
      </c>
      <c r="AL284" t="s">
        <v>453</v>
      </c>
      <c r="AO284" t="s">
        <v>377</v>
      </c>
      <c r="AP284" t="s">
        <v>377</v>
      </c>
      <c r="AQ284" t="s">
        <v>459</v>
      </c>
      <c r="AR284" t="s">
        <v>82</v>
      </c>
      <c r="AS284" t="s">
        <v>460</v>
      </c>
    </row>
    <row r="285" spans="1:46">
      <c r="A285">
        <v>49</v>
      </c>
      <c r="B285">
        <v>5010872026</v>
      </c>
      <c r="C285">
        <v>901797179</v>
      </c>
      <c r="D285" t="s">
        <v>203</v>
      </c>
      <c r="E285" t="s">
        <v>120</v>
      </c>
      <c r="F285" t="s">
        <v>118</v>
      </c>
      <c r="G285" t="s">
        <v>77</v>
      </c>
      <c r="H285" t="s">
        <v>447</v>
      </c>
      <c r="I285" t="s">
        <v>202</v>
      </c>
      <c r="J285">
        <v>5284</v>
      </c>
      <c r="K285" t="s">
        <v>136</v>
      </c>
      <c r="L285">
        <v>511</v>
      </c>
      <c r="M285">
        <v>52841136873</v>
      </c>
      <c r="N285" t="s">
        <v>1052</v>
      </c>
      <c r="O285" t="s">
        <v>449</v>
      </c>
      <c r="P285" t="s">
        <v>1053</v>
      </c>
      <c r="Q285" t="s">
        <v>451</v>
      </c>
      <c r="R285">
        <v>2026</v>
      </c>
      <c r="S285">
        <v>44</v>
      </c>
      <c r="T285" t="s">
        <v>81</v>
      </c>
      <c r="U285" t="s">
        <v>377</v>
      </c>
      <c r="W285" t="s">
        <v>118</v>
      </c>
      <c r="X285" t="s">
        <v>120</v>
      </c>
      <c r="Y285" t="s">
        <v>453</v>
      </c>
      <c r="AA285">
        <v>44</v>
      </c>
      <c r="AB285" t="s">
        <v>453</v>
      </c>
      <c r="AE285" t="s">
        <v>456</v>
      </c>
      <c r="AF285" t="s">
        <v>377</v>
      </c>
      <c r="AG285">
        <v>0</v>
      </c>
      <c r="AH285">
        <v>0</v>
      </c>
      <c r="AI285" t="s">
        <v>464</v>
      </c>
      <c r="AJ285" t="s">
        <v>464</v>
      </c>
      <c r="AK285" t="s">
        <v>81</v>
      </c>
      <c r="AL285" t="s">
        <v>453</v>
      </c>
      <c r="AO285" t="s">
        <v>377</v>
      </c>
      <c r="AP285" t="s">
        <v>377</v>
      </c>
      <c r="AQ285" t="s">
        <v>459</v>
      </c>
      <c r="AR285" t="s">
        <v>82</v>
      </c>
      <c r="AS285" t="s">
        <v>460</v>
      </c>
    </row>
    <row r="286" spans="1:46">
      <c r="A286">
        <v>49</v>
      </c>
      <c r="B286">
        <v>5010872026</v>
      </c>
      <c r="C286">
        <v>901797179</v>
      </c>
      <c r="D286" t="s">
        <v>203</v>
      </c>
      <c r="E286" t="s">
        <v>120</v>
      </c>
      <c r="F286" t="s">
        <v>118</v>
      </c>
      <c r="G286" t="s">
        <v>77</v>
      </c>
      <c r="H286" t="s">
        <v>447</v>
      </c>
      <c r="I286" t="s">
        <v>202</v>
      </c>
      <c r="J286">
        <v>5284</v>
      </c>
      <c r="K286" t="s">
        <v>136</v>
      </c>
      <c r="L286">
        <v>511</v>
      </c>
      <c r="M286">
        <v>52841144515</v>
      </c>
      <c r="N286" t="s">
        <v>1054</v>
      </c>
      <c r="O286" t="s">
        <v>449</v>
      </c>
      <c r="P286" t="s">
        <v>1055</v>
      </c>
      <c r="Q286" t="s">
        <v>451</v>
      </c>
      <c r="R286">
        <v>2026</v>
      </c>
      <c r="S286">
        <v>21</v>
      </c>
      <c r="T286" t="s">
        <v>81</v>
      </c>
      <c r="U286" t="s">
        <v>377</v>
      </c>
      <c r="W286" t="s">
        <v>118</v>
      </c>
      <c r="X286" t="s">
        <v>120</v>
      </c>
      <c r="Y286" t="s">
        <v>453</v>
      </c>
      <c r="AA286">
        <v>21</v>
      </c>
      <c r="AB286" t="s">
        <v>453</v>
      </c>
      <c r="AE286" t="s">
        <v>456</v>
      </c>
      <c r="AF286" t="s">
        <v>377</v>
      </c>
      <c r="AG286">
        <v>0</v>
      </c>
      <c r="AH286">
        <v>0</v>
      </c>
      <c r="AI286" t="s">
        <v>464</v>
      </c>
      <c r="AJ286" t="s">
        <v>464</v>
      </c>
      <c r="AK286" t="s">
        <v>81</v>
      </c>
      <c r="AL286" t="s">
        <v>453</v>
      </c>
      <c r="AO286" t="s">
        <v>377</v>
      </c>
      <c r="AP286" t="s">
        <v>377</v>
      </c>
      <c r="AQ286" t="s">
        <v>459</v>
      </c>
      <c r="AR286" t="s">
        <v>82</v>
      </c>
      <c r="AS286" t="s">
        <v>460</v>
      </c>
    </row>
    <row r="287" spans="1:46">
      <c r="A287">
        <v>49</v>
      </c>
      <c r="B287">
        <v>5010872026</v>
      </c>
      <c r="C287">
        <v>901797179</v>
      </c>
      <c r="D287" t="s">
        <v>203</v>
      </c>
      <c r="E287" t="s">
        <v>120</v>
      </c>
      <c r="F287" t="s">
        <v>118</v>
      </c>
      <c r="G287" t="s">
        <v>77</v>
      </c>
      <c r="H287" t="s">
        <v>447</v>
      </c>
      <c r="I287" t="s">
        <v>202</v>
      </c>
      <c r="J287">
        <v>5284</v>
      </c>
      <c r="K287" t="s">
        <v>136</v>
      </c>
      <c r="L287">
        <v>511</v>
      </c>
      <c r="M287">
        <v>52841144517</v>
      </c>
      <c r="N287" t="s">
        <v>1056</v>
      </c>
      <c r="O287" t="s">
        <v>449</v>
      </c>
      <c r="P287" t="s">
        <v>1057</v>
      </c>
      <c r="Q287" t="s">
        <v>451</v>
      </c>
      <c r="R287">
        <v>2026</v>
      </c>
      <c r="S287">
        <v>27</v>
      </c>
      <c r="T287" t="s">
        <v>81</v>
      </c>
      <c r="U287" t="s">
        <v>377</v>
      </c>
      <c r="W287" t="s">
        <v>118</v>
      </c>
      <c r="X287" t="s">
        <v>120</v>
      </c>
      <c r="Y287" t="s">
        <v>453</v>
      </c>
      <c r="AA287">
        <v>27</v>
      </c>
      <c r="AB287" t="s">
        <v>453</v>
      </c>
      <c r="AE287" t="s">
        <v>456</v>
      </c>
      <c r="AF287" t="s">
        <v>377</v>
      </c>
      <c r="AG287">
        <v>0</v>
      </c>
      <c r="AH287">
        <v>0</v>
      </c>
      <c r="AI287" t="s">
        <v>464</v>
      </c>
      <c r="AJ287" t="s">
        <v>464</v>
      </c>
      <c r="AK287" t="s">
        <v>81</v>
      </c>
      <c r="AL287" t="s">
        <v>453</v>
      </c>
      <c r="AO287" t="s">
        <v>377</v>
      </c>
      <c r="AP287" t="s">
        <v>377</v>
      </c>
      <c r="AQ287" t="s">
        <v>459</v>
      </c>
      <c r="AR287" t="s">
        <v>82</v>
      </c>
      <c r="AS287" t="s">
        <v>460</v>
      </c>
    </row>
    <row r="288" spans="1:46">
      <c r="A288">
        <v>49</v>
      </c>
      <c r="B288">
        <v>5010872026</v>
      </c>
      <c r="C288">
        <v>901797179</v>
      </c>
      <c r="D288" t="s">
        <v>203</v>
      </c>
      <c r="E288" t="s">
        <v>120</v>
      </c>
      <c r="F288" t="s">
        <v>118</v>
      </c>
      <c r="G288" t="s">
        <v>77</v>
      </c>
      <c r="H288" t="s">
        <v>447</v>
      </c>
      <c r="I288" t="s">
        <v>202</v>
      </c>
      <c r="J288">
        <v>5284</v>
      </c>
      <c r="K288" t="s">
        <v>136</v>
      </c>
      <c r="L288">
        <v>511</v>
      </c>
      <c r="M288">
        <v>52841152155</v>
      </c>
      <c r="N288" t="s">
        <v>1058</v>
      </c>
      <c r="O288" t="s">
        <v>449</v>
      </c>
      <c r="P288" t="s">
        <v>1059</v>
      </c>
      <c r="Q288" t="s">
        <v>451</v>
      </c>
      <c r="R288">
        <v>2026</v>
      </c>
      <c r="S288">
        <v>19</v>
      </c>
      <c r="T288" t="s">
        <v>81</v>
      </c>
      <c r="U288" t="s">
        <v>377</v>
      </c>
      <c r="W288" t="s">
        <v>118</v>
      </c>
      <c r="X288" t="s">
        <v>120</v>
      </c>
      <c r="Y288" t="s">
        <v>453</v>
      </c>
      <c r="AA288">
        <v>19</v>
      </c>
      <c r="AB288" t="s">
        <v>453</v>
      </c>
      <c r="AE288" t="s">
        <v>456</v>
      </c>
      <c r="AF288" t="s">
        <v>377</v>
      </c>
      <c r="AG288">
        <v>0</v>
      </c>
      <c r="AH288">
        <v>0</v>
      </c>
      <c r="AI288" t="s">
        <v>464</v>
      </c>
      <c r="AJ288" t="s">
        <v>464</v>
      </c>
      <c r="AK288" t="s">
        <v>81</v>
      </c>
      <c r="AL288" t="s">
        <v>453</v>
      </c>
      <c r="AO288" t="s">
        <v>377</v>
      </c>
      <c r="AP288" t="s">
        <v>377</v>
      </c>
      <c r="AQ288" t="s">
        <v>459</v>
      </c>
      <c r="AR288" t="s">
        <v>82</v>
      </c>
      <c r="AS288" t="s">
        <v>460</v>
      </c>
    </row>
    <row r="289" spans="1:45">
      <c r="A289">
        <v>49</v>
      </c>
      <c r="B289">
        <v>5010872026</v>
      </c>
      <c r="C289">
        <v>901797179</v>
      </c>
      <c r="D289" t="s">
        <v>203</v>
      </c>
      <c r="E289" t="s">
        <v>120</v>
      </c>
      <c r="F289" t="s">
        <v>118</v>
      </c>
      <c r="G289" t="s">
        <v>77</v>
      </c>
      <c r="H289" t="s">
        <v>447</v>
      </c>
      <c r="I289" t="s">
        <v>202</v>
      </c>
      <c r="J289">
        <v>5284</v>
      </c>
      <c r="K289" t="s">
        <v>136</v>
      </c>
      <c r="L289">
        <v>511</v>
      </c>
      <c r="M289">
        <v>52841152911</v>
      </c>
      <c r="N289" t="s">
        <v>1060</v>
      </c>
      <c r="O289" t="s">
        <v>449</v>
      </c>
      <c r="P289" t="s">
        <v>1061</v>
      </c>
      <c r="Q289" t="s">
        <v>451</v>
      </c>
      <c r="R289">
        <v>2026</v>
      </c>
      <c r="S289">
        <v>10</v>
      </c>
      <c r="T289" t="s">
        <v>81</v>
      </c>
      <c r="U289" t="s">
        <v>377</v>
      </c>
      <c r="W289" t="s">
        <v>118</v>
      </c>
      <c r="X289" t="s">
        <v>120</v>
      </c>
      <c r="Y289" t="s">
        <v>453</v>
      </c>
      <c r="AA289">
        <v>10</v>
      </c>
      <c r="AB289" t="s">
        <v>453</v>
      </c>
      <c r="AE289" t="s">
        <v>456</v>
      </c>
      <c r="AF289" t="s">
        <v>377</v>
      </c>
      <c r="AG289">
        <v>0</v>
      </c>
      <c r="AH289">
        <v>0</v>
      </c>
      <c r="AI289" t="s">
        <v>464</v>
      </c>
      <c r="AJ289" t="s">
        <v>464</v>
      </c>
      <c r="AK289" t="s">
        <v>81</v>
      </c>
      <c r="AL289" t="s">
        <v>453</v>
      </c>
      <c r="AO289" t="s">
        <v>377</v>
      </c>
      <c r="AP289" t="s">
        <v>377</v>
      </c>
      <c r="AQ289" t="s">
        <v>459</v>
      </c>
      <c r="AR289" t="s">
        <v>82</v>
      </c>
      <c r="AS289" t="s">
        <v>460</v>
      </c>
    </row>
    <row r="290" spans="1:45">
      <c r="A290">
        <v>40</v>
      </c>
      <c r="B290">
        <v>5021132025</v>
      </c>
      <c r="C290">
        <v>892301844</v>
      </c>
      <c r="D290" t="s">
        <v>178</v>
      </c>
      <c r="E290" t="s">
        <v>120</v>
      </c>
      <c r="F290" t="s">
        <v>118</v>
      </c>
      <c r="G290" t="s">
        <v>77</v>
      </c>
      <c r="H290" t="s">
        <v>447</v>
      </c>
      <c r="I290" t="s">
        <v>179</v>
      </c>
      <c r="J290">
        <v>5490</v>
      </c>
      <c r="K290" t="s">
        <v>176</v>
      </c>
      <c r="L290">
        <v>516</v>
      </c>
      <c r="M290">
        <v>54901136738</v>
      </c>
      <c r="N290" t="s">
        <v>1062</v>
      </c>
      <c r="O290" t="s">
        <v>449</v>
      </c>
      <c r="P290" t="s">
        <v>1063</v>
      </c>
      <c r="Q290" t="s">
        <v>451</v>
      </c>
      <c r="R290">
        <v>2026</v>
      </c>
      <c r="S290">
        <v>9</v>
      </c>
      <c r="T290" t="s">
        <v>81</v>
      </c>
      <c r="U290" t="s">
        <v>377</v>
      </c>
      <c r="V290" t="s">
        <v>452</v>
      </c>
      <c r="W290" t="s">
        <v>118</v>
      </c>
      <c r="X290" t="s">
        <v>120</v>
      </c>
      <c r="Y290" t="s">
        <v>453</v>
      </c>
      <c r="AA290">
        <v>9</v>
      </c>
      <c r="AB290" t="s">
        <v>453</v>
      </c>
      <c r="AE290" t="s">
        <v>456</v>
      </c>
      <c r="AF290" t="s">
        <v>464</v>
      </c>
      <c r="AG290">
        <v>0</v>
      </c>
      <c r="AH290">
        <v>0</v>
      </c>
      <c r="AJ290" t="s">
        <v>847</v>
      </c>
      <c r="AK290" t="s">
        <v>81</v>
      </c>
      <c r="AL290" t="s">
        <v>453</v>
      </c>
      <c r="AO290" t="s">
        <v>377</v>
      </c>
      <c r="AP290" t="s">
        <v>377</v>
      </c>
      <c r="AQ290" t="s">
        <v>459</v>
      </c>
      <c r="AR290" t="s">
        <v>82</v>
      </c>
      <c r="AS290" t="s">
        <v>460</v>
      </c>
    </row>
    <row r="291" spans="1:45">
      <c r="A291">
        <v>40</v>
      </c>
      <c r="B291">
        <v>5021132025</v>
      </c>
      <c r="C291">
        <v>892301844</v>
      </c>
      <c r="D291" t="s">
        <v>178</v>
      </c>
      <c r="E291" t="s">
        <v>120</v>
      </c>
      <c r="F291" t="s">
        <v>180</v>
      </c>
      <c r="G291" t="s">
        <v>77</v>
      </c>
      <c r="H291" t="s">
        <v>447</v>
      </c>
      <c r="I291" t="s">
        <v>179</v>
      </c>
      <c r="J291">
        <v>5490</v>
      </c>
      <c r="K291" t="s">
        <v>176</v>
      </c>
      <c r="L291">
        <v>516</v>
      </c>
      <c r="M291">
        <v>54901136764</v>
      </c>
      <c r="N291" t="s">
        <v>1064</v>
      </c>
      <c r="O291" t="s">
        <v>449</v>
      </c>
      <c r="P291" t="s">
        <v>1065</v>
      </c>
      <c r="Q291" t="s">
        <v>451</v>
      </c>
      <c r="R291">
        <v>2026</v>
      </c>
      <c r="S291">
        <v>20</v>
      </c>
      <c r="T291" t="s">
        <v>81</v>
      </c>
      <c r="U291" t="s">
        <v>377</v>
      </c>
      <c r="V291" t="s">
        <v>452</v>
      </c>
      <c r="W291" t="s">
        <v>180</v>
      </c>
      <c r="X291" t="s">
        <v>120</v>
      </c>
      <c r="Y291" t="s">
        <v>453</v>
      </c>
      <c r="AA291">
        <v>25</v>
      </c>
      <c r="AB291" t="s">
        <v>503</v>
      </c>
      <c r="AC291" t="s">
        <v>504</v>
      </c>
      <c r="AD291" t="s">
        <v>455</v>
      </c>
      <c r="AE291" t="s">
        <v>456</v>
      </c>
      <c r="AF291" t="s">
        <v>377</v>
      </c>
      <c r="AG291">
        <v>0</v>
      </c>
      <c r="AH291">
        <v>0</v>
      </c>
      <c r="AI291" t="s">
        <v>1066</v>
      </c>
      <c r="AJ291" t="s">
        <v>847</v>
      </c>
      <c r="AK291" t="s">
        <v>81</v>
      </c>
      <c r="AL291" t="s">
        <v>453</v>
      </c>
      <c r="AO291" t="s">
        <v>377</v>
      </c>
      <c r="AP291" t="s">
        <v>377</v>
      </c>
      <c r="AQ291" t="s">
        <v>459</v>
      </c>
      <c r="AR291" t="s">
        <v>82</v>
      </c>
      <c r="AS291" t="s">
        <v>460</v>
      </c>
    </row>
    <row r="292" spans="1:45">
      <c r="A292">
        <v>40</v>
      </c>
      <c r="B292">
        <v>5021132025</v>
      </c>
      <c r="C292">
        <v>892301844</v>
      </c>
      <c r="D292" t="s">
        <v>178</v>
      </c>
      <c r="E292" t="s">
        <v>120</v>
      </c>
      <c r="F292" t="s">
        <v>180</v>
      </c>
      <c r="G292" t="s">
        <v>77</v>
      </c>
      <c r="H292" t="s">
        <v>447</v>
      </c>
      <c r="I292" t="s">
        <v>179</v>
      </c>
      <c r="J292">
        <v>5490</v>
      </c>
      <c r="K292" t="s">
        <v>176</v>
      </c>
      <c r="L292">
        <v>516</v>
      </c>
      <c r="M292">
        <v>54901136769</v>
      </c>
      <c r="N292" t="s">
        <v>1067</v>
      </c>
      <c r="O292" t="s">
        <v>449</v>
      </c>
      <c r="P292" t="s">
        <v>1068</v>
      </c>
      <c r="Q292" t="s">
        <v>451</v>
      </c>
      <c r="R292">
        <v>2026</v>
      </c>
      <c r="S292">
        <v>13</v>
      </c>
      <c r="T292" t="s">
        <v>81</v>
      </c>
      <c r="U292" t="s">
        <v>377</v>
      </c>
      <c r="V292" t="s">
        <v>452</v>
      </c>
      <c r="W292" t="s">
        <v>180</v>
      </c>
      <c r="X292" t="s">
        <v>120</v>
      </c>
      <c r="Y292" t="s">
        <v>453</v>
      </c>
      <c r="AA292">
        <v>13</v>
      </c>
      <c r="AB292" t="s">
        <v>453</v>
      </c>
      <c r="AC292" t="s">
        <v>454</v>
      </c>
      <c r="AD292" t="s">
        <v>455</v>
      </c>
      <c r="AE292" t="s">
        <v>456</v>
      </c>
      <c r="AF292" t="s">
        <v>377</v>
      </c>
      <c r="AG292">
        <v>0</v>
      </c>
      <c r="AH292">
        <v>0</v>
      </c>
      <c r="AI292" t="s">
        <v>1066</v>
      </c>
      <c r="AJ292" t="s">
        <v>847</v>
      </c>
      <c r="AK292" t="s">
        <v>81</v>
      </c>
      <c r="AL292" t="s">
        <v>453</v>
      </c>
      <c r="AO292" t="s">
        <v>377</v>
      </c>
      <c r="AP292" t="s">
        <v>377</v>
      </c>
      <c r="AQ292" t="s">
        <v>459</v>
      </c>
      <c r="AR292" t="s">
        <v>82</v>
      </c>
      <c r="AS292" t="s">
        <v>460</v>
      </c>
    </row>
    <row r="293" spans="1:45">
      <c r="A293">
        <v>40</v>
      </c>
      <c r="B293">
        <v>5021132025</v>
      </c>
      <c r="C293">
        <v>892301844</v>
      </c>
      <c r="D293" t="s">
        <v>178</v>
      </c>
      <c r="E293" t="s">
        <v>120</v>
      </c>
      <c r="F293" t="s">
        <v>118</v>
      </c>
      <c r="G293" t="s">
        <v>77</v>
      </c>
      <c r="H293" t="s">
        <v>447</v>
      </c>
      <c r="I293" t="s">
        <v>179</v>
      </c>
      <c r="J293">
        <v>5490</v>
      </c>
      <c r="K293" t="s">
        <v>176</v>
      </c>
      <c r="L293">
        <v>516</v>
      </c>
      <c r="M293">
        <v>54901136945</v>
      </c>
      <c r="N293" t="s">
        <v>1069</v>
      </c>
      <c r="O293" t="s">
        <v>449</v>
      </c>
      <c r="P293" t="s">
        <v>1070</v>
      </c>
      <c r="Q293" t="s">
        <v>451</v>
      </c>
      <c r="R293">
        <v>2026</v>
      </c>
      <c r="S293">
        <v>12</v>
      </c>
      <c r="T293" t="s">
        <v>81</v>
      </c>
      <c r="U293" t="s">
        <v>377</v>
      </c>
      <c r="V293" t="s">
        <v>452</v>
      </c>
      <c r="W293" t="s">
        <v>118</v>
      </c>
      <c r="X293" t="s">
        <v>120</v>
      </c>
      <c r="Y293" t="s">
        <v>453</v>
      </c>
      <c r="AA293">
        <v>12</v>
      </c>
      <c r="AB293" t="s">
        <v>453</v>
      </c>
      <c r="AE293" t="s">
        <v>456</v>
      </c>
      <c r="AF293" t="s">
        <v>377</v>
      </c>
      <c r="AG293">
        <v>0</v>
      </c>
      <c r="AH293">
        <v>0</v>
      </c>
      <c r="AJ293" t="s">
        <v>847</v>
      </c>
      <c r="AK293" t="s">
        <v>81</v>
      </c>
      <c r="AL293" t="s">
        <v>453</v>
      </c>
      <c r="AO293" t="s">
        <v>377</v>
      </c>
      <c r="AP293" t="s">
        <v>377</v>
      </c>
      <c r="AQ293" t="s">
        <v>459</v>
      </c>
      <c r="AR293" t="s">
        <v>82</v>
      </c>
      <c r="AS293" t="s">
        <v>460</v>
      </c>
    </row>
    <row r="294" spans="1:45">
      <c r="A294">
        <v>40</v>
      </c>
      <c r="B294">
        <v>5021132025</v>
      </c>
      <c r="C294">
        <v>892301844</v>
      </c>
      <c r="D294" t="s">
        <v>178</v>
      </c>
      <c r="E294" t="s">
        <v>120</v>
      </c>
      <c r="F294" t="s">
        <v>118</v>
      </c>
      <c r="G294" t="s">
        <v>77</v>
      </c>
      <c r="H294" t="s">
        <v>447</v>
      </c>
      <c r="I294" t="s">
        <v>179</v>
      </c>
      <c r="J294">
        <v>5490</v>
      </c>
      <c r="K294" t="s">
        <v>176</v>
      </c>
      <c r="L294">
        <v>516</v>
      </c>
      <c r="M294">
        <v>54901136978</v>
      </c>
      <c r="N294" t="s">
        <v>1071</v>
      </c>
      <c r="O294" t="s">
        <v>449</v>
      </c>
      <c r="P294" t="s">
        <v>1072</v>
      </c>
      <c r="Q294" t="s">
        <v>451</v>
      </c>
      <c r="R294">
        <v>2026</v>
      </c>
      <c r="S294">
        <v>14</v>
      </c>
      <c r="T294" t="s">
        <v>81</v>
      </c>
      <c r="U294" t="s">
        <v>377</v>
      </c>
      <c r="V294" t="s">
        <v>452</v>
      </c>
      <c r="W294" t="s">
        <v>118</v>
      </c>
      <c r="X294" t="s">
        <v>120</v>
      </c>
      <c r="Y294" t="s">
        <v>453</v>
      </c>
      <c r="AA294">
        <v>14</v>
      </c>
      <c r="AB294" t="s">
        <v>453</v>
      </c>
      <c r="AE294" t="s">
        <v>456</v>
      </c>
      <c r="AF294" t="s">
        <v>464</v>
      </c>
      <c r="AG294">
        <v>0</v>
      </c>
      <c r="AH294">
        <v>0</v>
      </c>
      <c r="AJ294" t="s">
        <v>847</v>
      </c>
      <c r="AK294" t="s">
        <v>81</v>
      </c>
      <c r="AL294" t="s">
        <v>453</v>
      </c>
      <c r="AO294" t="s">
        <v>377</v>
      </c>
      <c r="AP294" t="s">
        <v>377</v>
      </c>
      <c r="AQ294" t="s">
        <v>459</v>
      </c>
      <c r="AR294" t="s">
        <v>82</v>
      </c>
      <c r="AS294" t="s">
        <v>460</v>
      </c>
    </row>
    <row r="295" spans="1:45">
      <c r="A295">
        <v>40</v>
      </c>
      <c r="B295">
        <v>5021132025</v>
      </c>
      <c r="C295">
        <v>892301844</v>
      </c>
      <c r="D295" t="s">
        <v>178</v>
      </c>
      <c r="E295" t="s">
        <v>120</v>
      </c>
      <c r="F295" t="s">
        <v>118</v>
      </c>
      <c r="G295" t="s">
        <v>77</v>
      </c>
      <c r="H295" t="s">
        <v>447</v>
      </c>
      <c r="I295" t="s">
        <v>179</v>
      </c>
      <c r="J295">
        <v>5490</v>
      </c>
      <c r="K295" t="s">
        <v>176</v>
      </c>
      <c r="L295">
        <v>516</v>
      </c>
      <c r="M295">
        <v>54901137301</v>
      </c>
      <c r="N295" t="s">
        <v>1073</v>
      </c>
      <c r="O295" t="s">
        <v>449</v>
      </c>
      <c r="P295" t="s">
        <v>1074</v>
      </c>
      <c r="Q295" t="s">
        <v>451</v>
      </c>
      <c r="R295">
        <v>2026</v>
      </c>
      <c r="S295">
        <v>16</v>
      </c>
      <c r="T295" t="s">
        <v>81</v>
      </c>
      <c r="U295" t="s">
        <v>377</v>
      </c>
      <c r="V295" t="s">
        <v>452</v>
      </c>
      <c r="W295" t="s">
        <v>118</v>
      </c>
      <c r="X295" t="s">
        <v>120</v>
      </c>
      <c r="Y295" t="s">
        <v>453</v>
      </c>
      <c r="AA295">
        <v>16</v>
      </c>
      <c r="AB295" t="s">
        <v>453</v>
      </c>
      <c r="AE295" t="s">
        <v>456</v>
      </c>
      <c r="AF295" t="s">
        <v>464</v>
      </c>
      <c r="AG295">
        <v>0</v>
      </c>
      <c r="AH295">
        <v>0</v>
      </c>
      <c r="AJ295" t="s">
        <v>847</v>
      </c>
      <c r="AK295" t="s">
        <v>81</v>
      </c>
      <c r="AL295" t="s">
        <v>453</v>
      </c>
      <c r="AO295" t="s">
        <v>377</v>
      </c>
      <c r="AP295" t="s">
        <v>377</v>
      </c>
      <c r="AQ295" t="s">
        <v>459</v>
      </c>
      <c r="AR295" t="s">
        <v>82</v>
      </c>
      <c r="AS295" t="s">
        <v>460</v>
      </c>
    </row>
    <row r="296" spans="1:45">
      <c r="A296">
        <v>40</v>
      </c>
      <c r="B296">
        <v>5021132025</v>
      </c>
      <c r="C296">
        <v>892301844</v>
      </c>
      <c r="D296" t="s">
        <v>178</v>
      </c>
      <c r="E296" t="s">
        <v>120</v>
      </c>
      <c r="F296" t="s">
        <v>180</v>
      </c>
      <c r="G296" t="s">
        <v>77</v>
      </c>
      <c r="H296" t="s">
        <v>447</v>
      </c>
      <c r="I296" t="s">
        <v>179</v>
      </c>
      <c r="J296">
        <v>5490</v>
      </c>
      <c r="K296" t="s">
        <v>176</v>
      </c>
      <c r="L296">
        <v>516</v>
      </c>
      <c r="M296">
        <v>54901140388</v>
      </c>
      <c r="N296" t="s">
        <v>1075</v>
      </c>
      <c r="O296" t="s">
        <v>449</v>
      </c>
      <c r="P296" t="s">
        <v>1076</v>
      </c>
      <c r="Q296" t="s">
        <v>451</v>
      </c>
      <c r="R296">
        <v>2026</v>
      </c>
      <c r="S296">
        <v>40</v>
      </c>
      <c r="T296" t="s">
        <v>81</v>
      </c>
      <c r="U296" t="s">
        <v>377</v>
      </c>
      <c r="V296" t="s">
        <v>452</v>
      </c>
      <c r="W296" t="s">
        <v>180</v>
      </c>
      <c r="X296" t="s">
        <v>120</v>
      </c>
      <c r="Y296" t="s">
        <v>453</v>
      </c>
      <c r="AA296">
        <v>40</v>
      </c>
      <c r="AB296" t="s">
        <v>453</v>
      </c>
      <c r="AC296" t="s">
        <v>454</v>
      </c>
      <c r="AD296" t="s">
        <v>455</v>
      </c>
      <c r="AE296" t="s">
        <v>456</v>
      </c>
      <c r="AF296" t="s">
        <v>377</v>
      </c>
      <c r="AG296">
        <v>0</v>
      </c>
      <c r="AH296">
        <v>0</v>
      </c>
      <c r="AI296" t="s">
        <v>1066</v>
      </c>
      <c r="AJ296" t="s">
        <v>847</v>
      </c>
      <c r="AK296" t="s">
        <v>81</v>
      </c>
      <c r="AL296" t="s">
        <v>453</v>
      </c>
      <c r="AO296" t="s">
        <v>377</v>
      </c>
      <c r="AP296" t="s">
        <v>377</v>
      </c>
      <c r="AQ296" t="s">
        <v>459</v>
      </c>
      <c r="AR296" t="s">
        <v>82</v>
      </c>
      <c r="AS296" t="s">
        <v>460</v>
      </c>
    </row>
    <row r="297" spans="1:45">
      <c r="A297">
        <v>40</v>
      </c>
      <c r="B297">
        <v>5021132025</v>
      </c>
      <c r="C297">
        <v>892301844</v>
      </c>
      <c r="D297" t="s">
        <v>178</v>
      </c>
      <c r="E297" t="s">
        <v>120</v>
      </c>
      <c r="F297" t="s">
        <v>180</v>
      </c>
      <c r="G297" t="s">
        <v>77</v>
      </c>
      <c r="H297" t="s">
        <v>447</v>
      </c>
      <c r="I297" t="s">
        <v>179</v>
      </c>
      <c r="J297">
        <v>5490</v>
      </c>
      <c r="K297" t="s">
        <v>176</v>
      </c>
      <c r="L297">
        <v>516</v>
      </c>
      <c r="M297">
        <v>54901141353</v>
      </c>
      <c r="N297" t="s">
        <v>1077</v>
      </c>
      <c r="O297" t="s">
        <v>449</v>
      </c>
      <c r="P297" t="s">
        <v>1078</v>
      </c>
      <c r="Q297" t="s">
        <v>451</v>
      </c>
      <c r="R297">
        <v>2026</v>
      </c>
      <c r="S297">
        <v>48</v>
      </c>
      <c r="T297" t="s">
        <v>81</v>
      </c>
      <c r="U297" t="s">
        <v>377</v>
      </c>
      <c r="V297" t="s">
        <v>452</v>
      </c>
      <c r="W297" t="s">
        <v>180</v>
      </c>
      <c r="X297" t="s">
        <v>120</v>
      </c>
      <c r="Y297" t="s">
        <v>453</v>
      </c>
      <c r="AA297">
        <v>59</v>
      </c>
      <c r="AB297" t="s">
        <v>503</v>
      </c>
      <c r="AC297" t="s">
        <v>504</v>
      </c>
      <c r="AD297" t="s">
        <v>455</v>
      </c>
      <c r="AE297" t="s">
        <v>456</v>
      </c>
      <c r="AF297" t="s">
        <v>377</v>
      </c>
      <c r="AG297">
        <v>0</v>
      </c>
      <c r="AH297">
        <v>0</v>
      </c>
      <c r="AI297" t="s">
        <v>1066</v>
      </c>
      <c r="AJ297" t="s">
        <v>847</v>
      </c>
      <c r="AK297" t="s">
        <v>81</v>
      </c>
      <c r="AL297" t="s">
        <v>453</v>
      </c>
      <c r="AO297" t="s">
        <v>377</v>
      </c>
      <c r="AP297" t="s">
        <v>377</v>
      </c>
      <c r="AQ297" t="s">
        <v>459</v>
      </c>
      <c r="AR297" t="s">
        <v>82</v>
      </c>
      <c r="AS297" t="s">
        <v>460</v>
      </c>
    </row>
    <row r="298" spans="1:45">
      <c r="A298">
        <v>40</v>
      </c>
      <c r="B298">
        <v>5021132025</v>
      </c>
      <c r="C298">
        <v>892301844</v>
      </c>
      <c r="D298" t="s">
        <v>178</v>
      </c>
      <c r="E298" t="s">
        <v>120</v>
      </c>
      <c r="F298" t="s">
        <v>180</v>
      </c>
      <c r="G298" t="s">
        <v>77</v>
      </c>
      <c r="H298" t="s">
        <v>447</v>
      </c>
      <c r="I298" t="s">
        <v>179</v>
      </c>
      <c r="J298">
        <v>5490</v>
      </c>
      <c r="K298" t="s">
        <v>176</v>
      </c>
      <c r="L298">
        <v>516</v>
      </c>
      <c r="M298">
        <v>54901148808</v>
      </c>
      <c r="N298" t="s">
        <v>1079</v>
      </c>
      <c r="O298" t="s">
        <v>449</v>
      </c>
      <c r="P298" t="s">
        <v>1080</v>
      </c>
      <c r="Q298" t="s">
        <v>451</v>
      </c>
      <c r="R298">
        <v>2026</v>
      </c>
      <c r="S298">
        <v>20</v>
      </c>
      <c r="T298" t="s">
        <v>81</v>
      </c>
      <c r="U298" t="s">
        <v>377</v>
      </c>
      <c r="V298" t="s">
        <v>452</v>
      </c>
      <c r="W298" t="s">
        <v>180</v>
      </c>
      <c r="X298" t="s">
        <v>120</v>
      </c>
      <c r="Y298" t="s">
        <v>453</v>
      </c>
      <c r="AA298">
        <v>20</v>
      </c>
      <c r="AB298" t="s">
        <v>453</v>
      </c>
      <c r="AC298" t="s">
        <v>454</v>
      </c>
      <c r="AD298" t="s">
        <v>455</v>
      </c>
      <c r="AE298" t="s">
        <v>456</v>
      </c>
      <c r="AF298" t="s">
        <v>377</v>
      </c>
      <c r="AG298">
        <v>0</v>
      </c>
      <c r="AH298">
        <v>0</v>
      </c>
      <c r="AI298" t="s">
        <v>1066</v>
      </c>
      <c r="AJ298" t="s">
        <v>847</v>
      </c>
      <c r="AK298" t="s">
        <v>81</v>
      </c>
      <c r="AL298" t="s">
        <v>453</v>
      </c>
      <c r="AO298" t="s">
        <v>377</v>
      </c>
      <c r="AP298" t="s">
        <v>377</v>
      </c>
      <c r="AQ298" t="s">
        <v>459</v>
      </c>
      <c r="AR298" t="s">
        <v>82</v>
      </c>
      <c r="AS298" t="s">
        <v>460</v>
      </c>
    </row>
    <row r="299" spans="1:45">
      <c r="A299">
        <v>40</v>
      </c>
      <c r="B299">
        <v>5021132025</v>
      </c>
      <c r="C299">
        <v>892301844</v>
      </c>
      <c r="D299" t="s">
        <v>178</v>
      </c>
      <c r="E299" t="s">
        <v>120</v>
      </c>
      <c r="F299" t="s">
        <v>180</v>
      </c>
      <c r="G299" t="s">
        <v>77</v>
      </c>
      <c r="H299" t="s">
        <v>447</v>
      </c>
      <c r="I299" t="s">
        <v>179</v>
      </c>
      <c r="J299">
        <v>5490</v>
      </c>
      <c r="K299" t="s">
        <v>176</v>
      </c>
      <c r="L299">
        <v>516</v>
      </c>
      <c r="M299">
        <v>54901150096</v>
      </c>
      <c r="N299" t="s">
        <v>1081</v>
      </c>
      <c r="O299" t="s">
        <v>449</v>
      </c>
      <c r="P299" t="s">
        <v>1082</v>
      </c>
      <c r="Q299" t="s">
        <v>451</v>
      </c>
      <c r="R299">
        <v>2026</v>
      </c>
      <c r="S299">
        <v>48</v>
      </c>
      <c r="T299" t="s">
        <v>81</v>
      </c>
      <c r="U299" t="s">
        <v>377</v>
      </c>
      <c r="V299" t="s">
        <v>452</v>
      </c>
      <c r="W299" t="s">
        <v>180</v>
      </c>
      <c r="X299" t="s">
        <v>120</v>
      </c>
      <c r="Y299" t="s">
        <v>453</v>
      </c>
      <c r="AA299">
        <v>60</v>
      </c>
      <c r="AB299" t="s">
        <v>503</v>
      </c>
      <c r="AC299" t="s">
        <v>504</v>
      </c>
      <c r="AD299" t="s">
        <v>455</v>
      </c>
      <c r="AE299" t="s">
        <v>456</v>
      </c>
      <c r="AF299" t="s">
        <v>377</v>
      </c>
      <c r="AG299">
        <v>0</v>
      </c>
      <c r="AH299">
        <v>0</v>
      </c>
      <c r="AI299" t="s">
        <v>1066</v>
      </c>
      <c r="AJ299" t="s">
        <v>847</v>
      </c>
      <c r="AK299" t="s">
        <v>81</v>
      </c>
      <c r="AL299" t="s">
        <v>453</v>
      </c>
      <c r="AO299" t="s">
        <v>377</v>
      </c>
      <c r="AP299" t="s">
        <v>377</v>
      </c>
      <c r="AQ299" t="s">
        <v>459</v>
      </c>
      <c r="AR299" t="s">
        <v>82</v>
      </c>
      <c r="AS299" t="s">
        <v>460</v>
      </c>
    </row>
    <row r="300" spans="1:45">
      <c r="A300">
        <v>40</v>
      </c>
      <c r="B300">
        <v>5021132025</v>
      </c>
      <c r="C300">
        <v>892301844</v>
      </c>
      <c r="D300" t="s">
        <v>178</v>
      </c>
      <c r="E300" t="s">
        <v>120</v>
      </c>
      <c r="F300" t="s">
        <v>180</v>
      </c>
      <c r="G300" t="s">
        <v>77</v>
      </c>
      <c r="H300" t="s">
        <v>447</v>
      </c>
      <c r="I300" t="s">
        <v>179</v>
      </c>
      <c r="J300">
        <v>5490</v>
      </c>
      <c r="K300" t="s">
        <v>176</v>
      </c>
      <c r="L300">
        <v>516</v>
      </c>
      <c r="M300">
        <v>54901150097</v>
      </c>
      <c r="N300" t="s">
        <v>1083</v>
      </c>
      <c r="O300" t="s">
        <v>449</v>
      </c>
      <c r="P300" t="s">
        <v>1084</v>
      </c>
      <c r="Q300" t="s">
        <v>451</v>
      </c>
      <c r="R300">
        <v>2026</v>
      </c>
      <c r="S300">
        <v>24</v>
      </c>
      <c r="T300" t="s">
        <v>81</v>
      </c>
      <c r="U300" t="s">
        <v>377</v>
      </c>
      <c r="V300" t="s">
        <v>452</v>
      </c>
      <c r="W300" t="s">
        <v>180</v>
      </c>
      <c r="X300" t="s">
        <v>120</v>
      </c>
      <c r="Y300" t="s">
        <v>453</v>
      </c>
      <c r="AA300">
        <v>24</v>
      </c>
      <c r="AB300" t="s">
        <v>453</v>
      </c>
      <c r="AC300" t="s">
        <v>454</v>
      </c>
      <c r="AD300" t="s">
        <v>455</v>
      </c>
      <c r="AE300" t="s">
        <v>456</v>
      </c>
      <c r="AF300" t="s">
        <v>377</v>
      </c>
      <c r="AG300">
        <v>0</v>
      </c>
      <c r="AH300">
        <v>0</v>
      </c>
      <c r="AI300" t="s">
        <v>1066</v>
      </c>
      <c r="AJ300" t="s">
        <v>847</v>
      </c>
      <c r="AK300" t="s">
        <v>81</v>
      </c>
      <c r="AL300" t="s">
        <v>453</v>
      </c>
      <c r="AO300" t="s">
        <v>377</v>
      </c>
      <c r="AP300" t="s">
        <v>377</v>
      </c>
      <c r="AQ300" t="s">
        <v>459</v>
      </c>
      <c r="AR300" t="s">
        <v>82</v>
      </c>
      <c r="AS300" t="s">
        <v>460</v>
      </c>
    </row>
    <row r="301" spans="1:45">
      <c r="A301">
        <v>40</v>
      </c>
      <c r="B301">
        <v>5021132025</v>
      </c>
      <c r="C301">
        <v>892301844</v>
      </c>
      <c r="D301" t="s">
        <v>178</v>
      </c>
      <c r="E301" t="s">
        <v>120</v>
      </c>
      <c r="F301" t="s">
        <v>180</v>
      </c>
      <c r="G301" t="s">
        <v>77</v>
      </c>
      <c r="H301" t="s">
        <v>447</v>
      </c>
      <c r="I301" t="s">
        <v>179</v>
      </c>
      <c r="J301">
        <v>5490</v>
      </c>
      <c r="K301" t="s">
        <v>176</v>
      </c>
      <c r="L301">
        <v>516</v>
      </c>
      <c r="M301">
        <v>54901150098</v>
      </c>
      <c r="N301" t="s">
        <v>1085</v>
      </c>
      <c r="O301" t="s">
        <v>449</v>
      </c>
      <c r="P301" t="s">
        <v>1086</v>
      </c>
      <c r="Q301" t="s">
        <v>451</v>
      </c>
      <c r="R301">
        <v>2026</v>
      </c>
      <c r="S301">
        <v>24</v>
      </c>
      <c r="T301" t="s">
        <v>81</v>
      </c>
      <c r="U301" t="s">
        <v>377</v>
      </c>
      <c r="V301" t="s">
        <v>452</v>
      </c>
      <c r="W301" t="s">
        <v>180</v>
      </c>
      <c r="X301" t="s">
        <v>120</v>
      </c>
      <c r="Y301" t="s">
        <v>453</v>
      </c>
      <c r="AA301">
        <v>24</v>
      </c>
      <c r="AB301" t="s">
        <v>453</v>
      </c>
      <c r="AC301" t="s">
        <v>454</v>
      </c>
      <c r="AD301" t="s">
        <v>455</v>
      </c>
      <c r="AE301" t="s">
        <v>456</v>
      </c>
      <c r="AF301" t="s">
        <v>377</v>
      </c>
      <c r="AG301">
        <v>0</v>
      </c>
      <c r="AH301">
        <v>0</v>
      </c>
      <c r="AI301" t="s">
        <v>1066</v>
      </c>
      <c r="AJ301" t="s">
        <v>847</v>
      </c>
      <c r="AK301" t="s">
        <v>81</v>
      </c>
      <c r="AL301" t="s">
        <v>453</v>
      </c>
      <c r="AO301" t="s">
        <v>377</v>
      </c>
      <c r="AP301" t="s">
        <v>377</v>
      </c>
      <c r="AQ301" t="s">
        <v>459</v>
      </c>
      <c r="AR301" t="s">
        <v>82</v>
      </c>
      <c r="AS301" t="s">
        <v>460</v>
      </c>
    </row>
    <row r="302" spans="1:45">
      <c r="A302">
        <v>40</v>
      </c>
      <c r="B302">
        <v>5021132025</v>
      </c>
      <c r="C302">
        <v>892301844</v>
      </c>
      <c r="D302" t="s">
        <v>178</v>
      </c>
      <c r="E302" t="s">
        <v>120</v>
      </c>
      <c r="F302" t="s">
        <v>118</v>
      </c>
      <c r="G302" t="s">
        <v>77</v>
      </c>
      <c r="H302" t="s">
        <v>447</v>
      </c>
      <c r="I302" t="s">
        <v>179</v>
      </c>
      <c r="J302">
        <v>5490</v>
      </c>
      <c r="K302" t="s">
        <v>176</v>
      </c>
      <c r="L302">
        <v>516</v>
      </c>
      <c r="M302">
        <v>54901152319</v>
      </c>
      <c r="N302" t="s">
        <v>1087</v>
      </c>
      <c r="O302" t="s">
        <v>449</v>
      </c>
      <c r="P302" t="s">
        <v>1088</v>
      </c>
      <c r="Q302" t="s">
        <v>451</v>
      </c>
      <c r="R302">
        <v>2026</v>
      </c>
      <c r="S302">
        <v>13</v>
      </c>
      <c r="T302" t="s">
        <v>81</v>
      </c>
      <c r="U302" t="s">
        <v>377</v>
      </c>
      <c r="V302" t="s">
        <v>452</v>
      </c>
      <c r="W302" t="s">
        <v>118</v>
      </c>
      <c r="X302" t="s">
        <v>120</v>
      </c>
      <c r="Y302" t="s">
        <v>453</v>
      </c>
      <c r="AA302">
        <v>13</v>
      </c>
      <c r="AB302" t="s">
        <v>453</v>
      </c>
      <c r="AE302" t="s">
        <v>523</v>
      </c>
      <c r="AF302" t="s">
        <v>464</v>
      </c>
      <c r="AG302">
        <v>0</v>
      </c>
      <c r="AH302">
        <v>0</v>
      </c>
      <c r="AI302" t="s">
        <v>1089</v>
      </c>
      <c r="AJ302" t="s">
        <v>847</v>
      </c>
      <c r="AK302" t="s">
        <v>81</v>
      </c>
      <c r="AL302" t="s">
        <v>453</v>
      </c>
      <c r="AO302" t="s">
        <v>377</v>
      </c>
      <c r="AP302" t="s">
        <v>377</v>
      </c>
      <c r="AQ302" t="s">
        <v>459</v>
      </c>
      <c r="AR302" t="s">
        <v>82</v>
      </c>
      <c r="AS302" t="s">
        <v>460</v>
      </c>
    </row>
    <row r="303" spans="1:45">
      <c r="A303">
        <v>40</v>
      </c>
      <c r="B303">
        <v>5021132025</v>
      </c>
      <c r="C303">
        <v>892301844</v>
      </c>
      <c r="D303" t="s">
        <v>178</v>
      </c>
      <c r="E303" t="s">
        <v>120</v>
      </c>
      <c r="F303" t="s">
        <v>118</v>
      </c>
      <c r="G303" t="s">
        <v>77</v>
      </c>
      <c r="H303" t="s">
        <v>447</v>
      </c>
      <c r="I303" t="s">
        <v>179</v>
      </c>
      <c r="J303">
        <v>5490</v>
      </c>
      <c r="K303" t="s">
        <v>176</v>
      </c>
      <c r="L303">
        <v>516</v>
      </c>
      <c r="M303">
        <v>54901152321</v>
      </c>
      <c r="N303" t="s">
        <v>910</v>
      </c>
      <c r="O303" t="s">
        <v>449</v>
      </c>
      <c r="P303" t="s">
        <v>1090</v>
      </c>
      <c r="Q303" t="s">
        <v>451</v>
      </c>
      <c r="R303">
        <v>2026</v>
      </c>
      <c r="S303">
        <v>13</v>
      </c>
      <c r="T303" t="s">
        <v>81</v>
      </c>
      <c r="U303" t="s">
        <v>377</v>
      </c>
      <c r="V303" t="s">
        <v>452</v>
      </c>
      <c r="W303" t="s">
        <v>118</v>
      </c>
      <c r="X303" t="s">
        <v>120</v>
      </c>
      <c r="Y303" t="s">
        <v>453</v>
      </c>
      <c r="AA303">
        <v>13</v>
      </c>
      <c r="AB303" t="s">
        <v>453</v>
      </c>
      <c r="AE303" t="s">
        <v>523</v>
      </c>
      <c r="AF303" t="s">
        <v>464</v>
      </c>
      <c r="AG303">
        <v>0</v>
      </c>
      <c r="AH303">
        <v>0</v>
      </c>
      <c r="AI303" t="s">
        <v>1089</v>
      </c>
      <c r="AJ303" t="s">
        <v>847</v>
      </c>
      <c r="AK303" t="s">
        <v>81</v>
      </c>
      <c r="AL303" t="s">
        <v>453</v>
      </c>
      <c r="AO303" t="s">
        <v>377</v>
      </c>
      <c r="AP303" t="s">
        <v>377</v>
      </c>
      <c r="AQ303" t="s">
        <v>459</v>
      </c>
      <c r="AR303" t="s">
        <v>82</v>
      </c>
      <c r="AS303" t="s">
        <v>460</v>
      </c>
    </row>
    <row r="304" spans="1:45">
      <c r="A304">
        <v>40</v>
      </c>
      <c r="B304">
        <v>5021132025</v>
      </c>
      <c r="C304">
        <v>892301844</v>
      </c>
      <c r="D304" t="s">
        <v>178</v>
      </c>
      <c r="E304" t="s">
        <v>120</v>
      </c>
      <c r="F304" t="s">
        <v>118</v>
      </c>
      <c r="G304" t="s">
        <v>77</v>
      </c>
      <c r="H304" t="s">
        <v>447</v>
      </c>
      <c r="I304" t="s">
        <v>179</v>
      </c>
      <c r="J304">
        <v>5490</v>
      </c>
      <c r="K304" t="s">
        <v>176</v>
      </c>
      <c r="L304">
        <v>516</v>
      </c>
      <c r="M304">
        <v>54901152322</v>
      </c>
      <c r="N304" t="s">
        <v>1091</v>
      </c>
      <c r="O304" t="s">
        <v>449</v>
      </c>
      <c r="P304" t="s">
        <v>1092</v>
      </c>
      <c r="Q304" t="s">
        <v>451</v>
      </c>
      <c r="R304">
        <v>2026</v>
      </c>
      <c r="S304">
        <v>13</v>
      </c>
      <c r="T304" t="s">
        <v>81</v>
      </c>
      <c r="U304" t="s">
        <v>377</v>
      </c>
      <c r="V304" t="s">
        <v>452</v>
      </c>
      <c r="W304" t="s">
        <v>118</v>
      </c>
      <c r="X304" t="s">
        <v>120</v>
      </c>
      <c r="Y304" t="s">
        <v>453</v>
      </c>
      <c r="AA304">
        <v>13</v>
      </c>
      <c r="AB304" t="s">
        <v>453</v>
      </c>
      <c r="AE304" t="s">
        <v>523</v>
      </c>
      <c r="AF304" t="s">
        <v>464</v>
      </c>
      <c r="AG304">
        <v>0</v>
      </c>
      <c r="AH304">
        <v>0</v>
      </c>
      <c r="AI304" t="s">
        <v>1089</v>
      </c>
      <c r="AJ304" t="s">
        <v>847</v>
      </c>
      <c r="AK304" t="s">
        <v>81</v>
      </c>
      <c r="AL304" t="s">
        <v>453</v>
      </c>
      <c r="AO304" t="s">
        <v>377</v>
      </c>
      <c r="AP304" t="s">
        <v>377</v>
      </c>
      <c r="AQ304" t="s">
        <v>459</v>
      </c>
      <c r="AR304" t="s">
        <v>82</v>
      </c>
      <c r="AS304" t="s">
        <v>460</v>
      </c>
    </row>
    <row r="305" spans="1:46">
      <c r="A305">
        <v>40</v>
      </c>
      <c r="B305">
        <v>5021132025</v>
      </c>
      <c r="C305">
        <v>892301844</v>
      </c>
      <c r="D305" t="s">
        <v>178</v>
      </c>
      <c r="E305" t="s">
        <v>120</v>
      </c>
      <c r="F305" t="s">
        <v>118</v>
      </c>
      <c r="G305" t="s">
        <v>77</v>
      </c>
      <c r="H305" t="s">
        <v>447</v>
      </c>
      <c r="I305" t="s">
        <v>179</v>
      </c>
      <c r="J305">
        <v>5490</v>
      </c>
      <c r="K305" t="s">
        <v>176</v>
      </c>
      <c r="L305">
        <v>516</v>
      </c>
      <c r="M305">
        <v>54901152323</v>
      </c>
      <c r="N305" t="s">
        <v>1093</v>
      </c>
      <c r="O305" t="s">
        <v>449</v>
      </c>
      <c r="P305" t="s">
        <v>1094</v>
      </c>
      <c r="Q305" t="s">
        <v>451</v>
      </c>
      <c r="R305">
        <v>2026</v>
      </c>
      <c r="S305">
        <v>13</v>
      </c>
      <c r="T305" t="s">
        <v>81</v>
      </c>
      <c r="U305" t="s">
        <v>377</v>
      </c>
      <c r="V305" t="s">
        <v>452</v>
      </c>
      <c r="W305" t="s">
        <v>118</v>
      </c>
      <c r="X305" t="s">
        <v>120</v>
      </c>
      <c r="Y305" t="s">
        <v>453</v>
      </c>
      <c r="AA305">
        <v>13</v>
      </c>
      <c r="AB305" t="s">
        <v>453</v>
      </c>
      <c r="AE305" t="s">
        <v>523</v>
      </c>
      <c r="AF305" t="s">
        <v>464</v>
      </c>
      <c r="AG305">
        <v>0</v>
      </c>
      <c r="AH305">
        <v>0</v>
      </c>
      <c r="AI305" t="s">
        <v>1089</v>
      </c>
      <c r="AJ305" t="s">
        <v>847</v>
      </c>
      <c r="AK305" t="s">
        <v>81</v>
      </c>
      <c r="AL305" t="s">
        <v>453</v>
      </c>
      <c r="AO305" t="s">
        <v>377</v>
      </c>
      <c r="AP305" t="s">
        <v>377</v>
      </c>
      <c r="AQ305" t="s">
        <v>459</v>
      </c>
      <c r="AR305" t="s">
        <v>82</v>
      </c>
      <c r="AS305" t="s">
        <v>460</v>
      </c>
    </row>
    <row r="306" spans="1:46">
      <c r="A306">
        <v>40</v>
      </c>
      <c r="B306">
        <v>5021132025</v>
      </c>
      <c r="C306">
        <v>892301844</v>
      </c>
      <c r="D306" t="s">
        <v>178</v>
      </c>
      <c r="E306" t="s">
        <v>120</v>
      </c>
      <c r="F306" t="s">
        <v>118</v>
      </c>
      <c r="G306" t="s">
        <v>77</v>
      </c>
      <c r="H306" t="s">
        <v>447</v>
      </c>
      <c r="I306" t="s">
        <v>179</v>
      </c>
      <c r="J306">
        <v>5490</v>
      </c>
      <c r="K306" t="s">
        <v>176</v>
      </c>
      <c r="L306">
        <v>516</v>
      </c>
      <c r="M306">
        <v>54901152325</v>
      </c>
      <c r="N306" t="s">
        <v>1095</v>
      </c>
      <c r="O306" t="s">
        <v>449</v>
      </c>
      <c r="P306" t="s">
        <v>1096</v>
      </c>
      <c r="Q306" t="s">
        <v>451</v>
      </c>
      <c r="R306">
        <v>2026</v>
      </c>
      <c r="S306">
        <v>13</v>
      </c>
      <c r="T306" t="s">
        <v>81</v>
      </c>
      <c r="U306" t="s">
        <v>377</v>
      </c>
      <c r="V306" t="s">
        <v>452</v>
      </c>
      <c r="W306" t="s">
        <v>118</v>
      </c>
      <c r="X306" t="s">
        <v>120</v>
      </c>
      <c r="Y306" t="s">
        <v>453</v>
      </c>
      <c r="AA306">
        <v>13</v>
      </c>
      <c r="AB306" t="s">
        <v>453</v>
      </c>
      <c r="AE306" t="s">
        <v>523</v>
      </c>
      <c r="AF306" t="s">
        <v>464</v>
      </c>
      <c r="AG306">
        <v>0</v>
      </c>
      <c r="AH306">
        <v>0</v>
      </c>
      <c r="AI306" t="s">
        <v>1089</v>
      </c>
      <c r="AJ306" t="s">
        <v>847</v>
      </c>
      <c r="AK306" t="s">
        <v>81</v>
      </c>
      <c r="AL306" t="s">
        <v>453</v>
      </c>
      <c r="AO306" t="s">
        <v>377</v>
      </c>
      <c r="AP306" t="s">
        <v>377</v>
      </c>
      <c r="AQ306" t="s">
        <v>459</v>
      </c>
      <c r="AR306" t="s">
        <v>82</v>
      </c>
      <c r="AS306" t="s">
        <v>460</v>
      </c>
    </row>
    <row r="307" spans="1:46">
      <c r="A307">
        <v>40</v>
      </c>
      <c r="B307">
        <v>5021132025</v>
      </c>
      <c r="C307">
        <v>892301844</v>
      </c>
      <c r="D307" t="s">
        <v>178</v>
      </c>
      <c r="E307" t="s">
        <v>120</v>
      </c>
      <c r="F307" t="s">
        <v>118</v>
      </c>
      <c r="G307" t="s">
        <v>77</v>
      </c>
      <c r="H307" t="s">
        <v>447</v>
      </c>
      <c r="I307" t="s">
        <v>179</v>
      </c>
      <c r="J307">
        <v>5490</v>
      </c>
      <c r="K307" t="s">
        <v>176</v>
      </c>
      <c r="L307">
        <v>516</v>
      </c>
      <c r="M307">
        <v>54901153205</v>
      </c>
      <c r="N307" t="s">
        <v>1097</v>
      </c>
      <c r="O307" t="s">
        <v>449</v>
      </c>
      <c r="P307" t="s">
        <v>1098</v>
      </c>
      <c r="Q307" t="s">
        <v>451</v>
      </c>
      <c r="R307">
        <v>2026</v>
      </c>
      <c r="S307">
        <v>15</v>
      </c>
      <c r="T307" t="s">
        <v>81</v>
      </c>
      <c r="U307" t="s">
        <v>377</v>
      </c>
      <c r="V307" t="s">
        <v>452</v>
      </c>
      <c r="W307" t="s">
        <v>118</v>
      </c>
      <c r="X307" t="s">
        <v>120</v>
      </c>
      <c r="Y307" t="s">
        <v>453</v>
      </c>
      <c r="AA307">
        <v>15</v>
      </c>
      <c r="AB307" t="s">
        <v>453</v>
      </c>
      <c r="AE307" t="s">
        <v>523</v>
      </c>
      <c r="AF307" t="s">
        <v>464</v>
      </c>
      <c r="AG307">
        <v>0</v>
      </c>
      <c r="AH307">
        <v>0</v>
      </c>
      <c r="AI307" t="s">
        <v>1089</v>
      </c>
      <c r="AJ307" t="s">
        <v>847</v>
      </c>
      <c r="AK307" t="s">
        <v>81</v>
      </c>
      <c r="AL307" t="s">
        <v>453</v>
      </c>
      <c r="AO307" t="s">
        <v>377</v>
      </c>
      <c r="AP307" t="s">
        <v>377</v>
      </c>
      <c r="AQ307" t="s">
        <v>459</v>
      </c>
      <c r="AR307" t="s">
        <v>82</v>
      </c>
      <c r="AS307" t="s">
        <v>460</v>
      </c>
    </row>
    <row r="308" spans="1:46">
      <c r="A308">
        <v>40</v>
      </c>
      <c r="B308">
        <v>5021132025</v>
      </c>
      <c r="C308">
        <v>892301844</v>
      </c>
      <c r="D308" t="s">
        <v>178</v>
      </c>
      <c r="E308" t="s">
        <v>84</v>
      </c>
      <c r="F308" t="s">
        <v>80</v>
      </c>
      <c r="G308" t="s">
        <v>77</v>
      </c>
      <c r="H308" t="s">
        <v>447</v>
      </c>
      <c r="I308" t="s">
        <v>181</v>
      </c>
      <c r="J308">
        <v>5665</v>
      </c>
      <c r="K308" t="s">
        <v>176</v>
      </c>
      <c r="L308">
        <v>516</v>
      </c>
      <c r="M308">
        <v>566500121643</v>
      </c>
      <c r="N308" t="s">
        <v>1099</v>
      </c>
      <c r="O308" t="s">
        <v>449</v>
      </c>
      <c r="P308" t="s">
        <v>1100</v>
      </c>
      <c r="Q308" t="s">
        <v>451</v>
      </c>
      <c r="R308">
        <v>2026</v>
      </c>
      <c r="S308">
        <v>48</v>
      </c>
      <c r="T308" t="s">
        <v>81</v>
      </c>
      <c r="U308" t="s">
        <v>377</v>
      </c>
      <c r="V308" t="s">
        <v>452</v>
      </c>
      <c r="W308" t="s">
        <v>80</v>
      </c>
      <c r="X308" t="s">
        <v>84</v>
      </c>
      <c r="Y308" t="s">
        <v>453</v>
      </c>
      <c r="AA308">
        <v>48</v>
      </c>
      <c r="AB308" t="s">
        <v>453</v>
      </c>
      <c r="AC308" t="s">
        <v>454</v>
      </c>
      <c r="AD308" t="s">
        <v>455</v>
      </c>
      <c r="AE308" t="s">
        <v>463</v>
      </c>
      <c r="AF308" t="s">
        <v>464</v>
      </c>
      <c r="AG308">
        <v>0</v>
      </c>
      <c r="AH308">
        <v>4</v>
      </c>
      <c r="AI308" t="s">
        <v>1101</v>
      </c>
      <c r="AJ308" t="s">
        <v>1102</v>
      </c>
      <c r="AK308" t="s">
        <v>81</v>
      </c>
      <c r="AL308" t="s">
        <v>453</v>
      </c>
      <c r="AO308" t="s">
        <v>377</v>
      </c>
      <c r="AP308" t="s">
        <v>377</v>
      </c>
      <c r="AQ308" t="s">
        <v>459</v>
      </c>
      <c r="AR308" t="s">
        <v>82</v>
      </c>
      <c r="AS308" t="s">
        <v>460</v>
      </c>
    </row>
    <row r="309" spans="1:46">
      <c r="A309">
        <v>40</v>
      </c>
      <c r="B309">
        <v>5021132025</v>
      </c>
      <c r="C309">
        <v>892301844</v>
      </c>
      <c r="D309" t="s">
        <v>178</v>
      </c>
      <c r="E309" t="s">
        <v>84</v>
      </c>
      <c r="F309" t="s">
        <v>80</v>
      </c>
      <c r="G309" t="s">
        <v>77</v>
      </c>
      <c r="H309" t="s">
        <v>447</v>
      </c>
      <c r="I309" t="s">
        <v>181</v>
      </c>
      <c r="J309">
        <v>5665</v>
      </c>
      <c r="K309" t="s">
        <v>176</v>
      </c>
      <c r="L309">
        <v>516</v>
      </c>
      <c r="M309">
        <v>56651121800</v>
      </c>
      <c r="N309" t="s">
        <v>1103</v>
      </c>
      <c r="O309" t="s">
        <v>449</v>
      </c>
      <c r="P309" t="s">
        <v>1104</v>
      </c>
      <c r="Q309" t="s">
        <v>451</v>
      </c>
      <c r="R309">
        <v>2026</v>
      </c>
      <c r="S309">
        <v>48</v>
      </c>
      <c r="T309" t="s">
        <v>81</v>
      </c>
      <c r="U309" t="s">
        <v>377</v>
      </c>
      <c r="V309" t="s">
        <v>452</v>
      </c>
      <c r="W309" t="s">
        <v>80</v>
      </c>
      <c r="X309" t="s">
        <v>84</v>
      </c>
      <c r="Y309" t="s">
        <v>453</v>
      </c>
      <c r="AA309">
        <v>60</v>
      </c>
      <c r="AB309" t="s">
        <v>503</v>
      </c>
      <c r="AC309" t="s">
        <v>504</v>
      </c>
      <c r="AD309" t="s">
        <v>455</v>
      </c>
      <c r="AE309" t="s">
        <v>463</v>
      </c>
      <c r="AF309" t="s">
        <v>464</v>
      </c>
      <c r="AG309">
        <v>0</v>
      </c>
      <c r="AH309">
        <v>2</v>
      </c>
      <c r="AI309" t="s">
        <v>1105</v>
      </c>
      <c r="AJ309" t="s">
        <v>1102</v>
      </c>
      <c r="AK309" t="s">
        <v>81</v>
      </c>
      <c r="AL309" t="s">
        <v>453</v>
      </c>
      <c r="AO309" t="s">
        <v>377</v>
      </c>
      <c r="AP309" t="s">
        <v>377</v>
      </c>
      <c r="AQ309" t="s">
        <v>459</v>
      </c>
      <c r="AR309" t="s">
        <v>82</v>
      </c>
      <c r="AS309" t="s">
        <v>460</v>
      </c>
    </row>
    <row r="310" spans="1:46">
      <c r="A310">
        <v>140</v>
      </c>
      <c r="B310">
        <v>5010892026</v>
      </c>
      <c r="C310">
        <v>841000281</v>
      </c>
      <c r="D310" t="s">
        <v>301</v>
      </c>
      <c r="E310" t="s">
        <v>120</v>
      </c>
      <c r="F310" t="s">
        <v>118</v>
      </c>
      <c r="G310" t="s">
        <v>77</v>
      </c>
      <c r="H310" t="s">
        <v>447</v>
      </c>
      <c r="I310" t="s">
        <v>300</v>
      </c>
      <c r="J310">
        <v>5604</v>
      </c>
      <c r="K310" t="s">
        <v>165</v>
      </c>
      <c r="L310">
        <v>513</v>
      </c>
      <c r="M310">
        <v>56041150588</v>
      </c>
      <c r="N310" t="s">
        <v>1106</v>
      </c>
      <c r="O310" t="s">
        <v>449</v>
      </c>
      <c r="P310" t="s">
        <v>1107</v>
      </c>
      <c r="Q310" t="s">
        <v>451</v>
      </c>
      <c r="R310">
        <v>2026</v>
      </c>
      <c r="S310">
        <v>16</v>
      </c>
      <c r="T310" t="s">
        <v>81</v>
      </c>
      <c r="U310" t="s">
        <v>377</v>
      </c>
      <c r="V310" t="s">
        <v>452</v>
      </c>
      <c r="W310" t="s">
        <v>118</v>
      </c>
      <c r="X310" t="s">
        <v>120</v>
      </c>
      <c r="Y310" t="s">
        <v>453</v>
      </c>
      <c r="AA310">
        <v>16</v>
      </c>
      <c r="AB310" t="s">
        <v>453</v>
      </c>
      <c r="AE310" t="s">
        <v>523</v>
      </c>
      <c r="AF310" t="s">
        <v>464</v>
      </c>
      <c r="AG310">
        <v>0</v>
      </c>
      <c r="AH310">
        <v>0</v>
      </c>
      <c r="AJ310" t="s">
        <v>646</v>
      </c>
      <c r="AK310" t="s">
        <v>81</v>
      </c>
      <c r="AL310" t="s">
        <v>453</v>
      </c>
      <c r="AO310" t="s">
        <v>377</v>
      </c>
      <c r="AP310" t="s">
        <v>377</v>
      </c>
      <c r="AQ310" t="s">
        <v>459</v>
      </c>
      <c r="AR310" t="s">
        <v>82</v>
      </c>
      <c r="AS310" t="s">
        <v>460</v>
      </c>
    </row>
    <row r="311" spans="1:46">
      <c r="A311">
        <v>140</v>
      </c>
      <c r="B311">
        <v>5010892026</v>
      </c>
      <c r="C311">
        <v>841000281</v>
      </c>
      <c r="D311" t="s">
        <v>301</v>
      </c>
      <c r="E311" t="s">
        <v>87</v>
      </c>
      <c r="F311" t="s">
        <v>86</v>
      </c>
      <c r="G311" t="s">
        <v>77</v>
      </c>
      <c r="H311" t="s">
        <v>447</v>
      </c>
      <c r="I311" t="s">
        <v>300</v>
      </c>
      <c r="J311">
        <v>5604</v>
      </c>
      <c r="K311" t="s">
        <v>165</v>
      </c>
      <c r="L311">
        <v>513</v>
      </c>
      <c r="M311">
        <v>56041152197</v>
      </c>
      <c r="N311" t="s">
        <v>1108</v>
      </c>
      <c r="O311" t="s">
        <v>449</v>
      </c>
      <c r="P311" t="s">
        <v>1109</v>
      </c>
      <c r="Q311" t="s">
        <v>451</v>
      </c>
      <c r="R311">
        <v>2026</v>
      </c>
      <c r="S311">
        <v>16</v>
      </c>
      <c r="T311" t="s">
        <v>81</v>
      </c>
      <c r="U311" t="s">
        <v>377</v>
      </c>
      <c r="V311" t="s">
        <v>452</v>
      </c>
      <c r="W311" t="s">
        <v>86</v>
      </c>
      <c r="X311" t="s">
        <v>87</v>
      </c>
      <c r="Y311" t="s">
        <v>453</v>
      </c>
      <c r="AA311">
        <v>16</v>
      </c>
      <c r="AB311" t="s">
        <v>453</v>
      </c>
      <c r="AE311" t="s">
        <v>523</v>
      </c>
      <c r="AF311" t="s">
        <v>464</v>
      </c>
      <c r="AG311">
        <v>0</v>
      </c>
      <c r="AJ311" t="s">
        <v>646</v>
      </c>
      <c r="AK311" t="s">
        <v>81</v>
      </c>
      <c r="AL311" t="s">
        <v>453</v>
      </c>
      <c r="AO311" t="s">
        <v>377</v>
      </c>
      <c r="AP311" t="s">
        <v>377</v>
      </c>
      <c r="AQ311" t="s">
        <v>459</v>
      </c>
      <c r="AR311" t="s">
        <v>82</v>
      </c>
      <c r="AS311" t="s">
        <v>460</v>
      </c>
    </row>
    <row r="312" spans="1:46">
      <c r="A312">
        <v>140</v>
      </c>
      <c r="B312">
        <v>5010892026</v>
      </c>
      <c r="C312">
        <v>841000281</v>
      </c>
      <c r="D312" t="s">
        <v>301</v>
      </c>
      <c r="E312" t="s">
        <v>87</v>
      </c>
      <c r="F312" t="s">
        <v>86</v>
      </c>
      <c r="G312" t="s">
        <v>77</v>
      </c>
      <c r="H312" t="s">
        <v>447</v>
      </c>
      <c r="I312" t="s">
        <v>300</v>
      </c>
      <c r="J312">
        <v>5604</v>
      </c>
      <c r="K312" t="s">
        <v>165</v>
      </c>
      <c r="L312">
        <v>513</v>
      </c>
      <c r="M312">
        <v>56041152805</v>
      </c>
      <c r="N312" t="s">
        <v>1110</v>
      </c>
      <c r="O312" t="s">
        <v>449</v>
      </c>
      <c r="P312" t="s">
        <v>1111</v>
      </c>
      <c r="Q312" t="s">
        <v>451</v>
      </c>
      <c r="R312">
        <v>2026</v>
      </c>
      <c r="S312">
        <v>67</v>
      </c>
      <c r="T312" t="s">
        <v>81</v>
      </c>
      <c r="U312" t="s">
        <v>377</v>
      </c>
      <c r="V312" t="s">
        <v>452</v>
      </c>
      <c r="W312" t="s">
        <v>86</v>
      </c>
      <c r="X312" t="s">
        <v>87</v>
      </c>
      <c r="Y312" t="s">
        <v>453</v>
      </c>
      <c r="AA312">
        <v>67</v>
      </c>
      <c r="AB312" t="s">
        <v>453</v>
      </c>
      <c r="AE312" t="s">
        <v>523</v>
      </c>
      <c r="AF312" t="s">
        <v>464</v>
      </c>
      <c r="AG312">
        <v>0</v>
      </c>
      <c r="AJ312" t="s">
        <v>646</v>
      </c>
      <c r="AK312" t="s">
        <v>81</v>
      </c>
      <c r="AL312" t="s">
        <v>453</v>
      </c>
      <c r="AO312" t="s">
        <v>377</v>
      </c>
      <c r="AP312" t="s">
        <v>377</v>
      </c>
      <c r="AQ312" t="s">
        <v>459</v>
      </c>
      <c r="AR312" t="s">
        <v>82</v>
      </c>
      <c r="AS312" t="s">
        <v>460</v>
      </c>
    </row>
    <row r="313" spans="1:46">
      <c r="A313">
        <v>140</v>
      </c>
      <c r="B313">
        <v>5010892026</v>
      </c>
      <c r="C313">
        <v>841000281</v>
      </c>
      <c r="D313" t="s">
        <v>301</v>
      </c>
      <c r="E313" t="s">
        <v>120</v>
      </c>
      <c r="F313" t="s">
        <v>118</v>
      </c>
      <c r="G313" t="s">
        <v>77</v>
      </c>
      <c r="H313" t="s">
        <v>447</v>
      </c>
      <c r="I313" t="s">
        <v>300</v>
      </c>
      <c r="J313">
        <v>5604</v>
      </c>
      <c r="K313" t="s">
        <v>165</v>
      </c>
      <c r="L313">
        <v>513</v>
      </c>
      <c r="M313">
        <v>56041153113</v>
      </c>
      <c r="N313" t="s">
        <v>1112</v>
      </c>
      <c r="O313" t="s">
        <v>449</v>
      </c>
      <c r="P313" t="s">
        <v>1113</v>
      </c>
      <c r="Q313" t="s">
        <v>451</v>
      </c>
      <c r="R313">
        <v>2026</v>
      </c>
      <c r="S313">
        <v>16</v>
      </c>
      <c r="T313" t="s">
        <v>81</v>
      </c>
      <c r="U313" t="s">
        <v>377</v>
      </c>
      <c r="V313" t="s">
        <v>452</v>
      </c>
      <c r="W313" t="s">
        <v>118</v>
      </c>
      <c r="X313" t="s">
        <v>120</v>
      </c>
      <c r="Y313" t="s">
        <v>453</v>
      </c>
      <c r="AA313">
        <v>16</v>
      </c>
      <c r="AB313" t="s">
        <v>453</v>
      </c>
      <c r="AE313" t="s">
        <v>523</v>
      </c>
      <c r="AF313" t="s">
        <v>464</v>
      </c>
      <c r="AG313">
        <v>0</v>
      </c>
      <c r="AH313">
        <v>0</v>
      </c>
      <c r="AJ313" t="s">
        <v>646</v>
      </c>
      <c r="AK313" t="s">
        <v>81</v>
      </c>
      <c r="AL313" t="s">
        <v>453</v>
      </c>
      <c r="AO313" t="s">
        <v>377</v>
      </c>
      <c r="AP313" t="s">
        <v>377</v>
      </c>
      <c r="AQ313" t="s">
        <v>459</v>
      </c>
      <c r="AR313" t="s">
        <v>82</v>
      </c>
      <c r="AS313" t="s">
        <v>460</v>
      </c>
    </row>
    <row r="314" spans="1:46">
      <c r="A314">
        <v>140</v>
      </c>
      <c r="B314">
        <v>5010892026</v>
      </c>
      <c r="C314">
        <v>841000281</v>
      </c>
      <c r="D314" t="s">
        <v>301</v>
      </c>
      <c r="E314" t="s">
        <v>120</v>
      </c>
      <c r="F314" t="s">
        <v>118</v>
      </c>
      <c r="G314" t="s">
        <v>77</v>
      </c>
      <c r="H314" t="s">
        <v>447</v>
      </c>
      <c r="I314" t="s">
        <v>300</v>
      </c>
      <c r="J314">
        <v>5604</v>
      </c>
      <c r="K314" t="s">
        <v>165</v>
      </c>
      <c r="L314">
        <v>513</v>
      </c>
      <c r="M314">
        <v>56041153149</v>
      </c>
      <c r="N314" t="s">
        <v>1114</v>
      </c>
      <c r="O314" t="s">
        <v>449</v>
      </c>
      <c r="P314" t="s">
        <v>1115</v>
      </c>
      <c r="Q314" t="s">
        <v>451</v>
      </c>
      <c r="R314">
        <v>2026</v>
      </c>
      <c r="S314">
        <v>30</v>
      </c>
      <c r="T314" t="s">
        <v>81</v>
      </c>
      <c r="U314" t="s">
        <v>377</v>
      </c>
      <c r="V314" t="s">
        <v>452</v>
      </c>
      <c r="W314" t="s">
        <v>118</v>
      </c>
      <c r="X314" t="s">
        <v>120</v>
      </c>
      <c r="Y314" t="s">
        <v>453</v>
      </c>
      <c r="AA314">
        <v>30</v>
      </c>
      <c r="AB314" t="s">
        <v>453</v>
      </c>
      <c r="AE314" t="s">
        <v>523</v>
      </c>
      <c r="AF314" t="s">
        <v>464</v>
      </c>
      <c r="AG314">
        <v>0</v>
      </c>
      <c r="AH314">
        <v>0</v>
      </c>
      <c r="AJ314" t="s">
        <v>646</v>
      </c>
      <c r="AK314" t="s">
        <v>81</v>
      </c>
      <c r="AL314" t="s">
        <v>453</v>
      </c>
      <c r="AO314" t="s">
        <v>377</v>
      </c>
      <c r="AP314" t="s">
        <v>377</v>
      </c>
      <c r="AQ314" t="s">
        <v>459</v>
      </c>
      <c r="AR314" t="s">
        <v>82</v>
      </c>
      <c r="AS314" t="s">
        <v>460</v>
      </c>
    </row>
    <row r="315" spans="1:46">
      <c r="A315">
        <v>140</v>
      </c>
      <c r="B315">
        <v>5010892026</v>
      </c>
      <c r="C315">
        <v>841000281</v>
      </c>
      <c r="D315" t="s">
        <v>301</v>
      </c>
      <c r="E315" t="s">
        <v>120</v>
      </c>
      <c r="F315" t="s">
        <v>118</v>
      </c>
      <c r="G315" t="s">
        <v>77</v>
      </c>
      <c r="H315" t="s">
        <v>447</v>
      </c>
      <c r="I315" t="s">
        <v>300</v>
      </c>
      <c r="J315">
        <v>5604</v>
      </c>
      <c r="K315" t="s">
        <v>165</v>
      </c>
      <c r="L315">
        <v>513</v>
      </c>
      <c r="M315">
        <v>56041153181</v>
      </c>
      <c r="N315" t="s">
        <v>1116</v>
      </c>
      <c r="O315" t="s">
        <v>449</v>
      </c>
      <c r="P315" t="s">
        <v>1117</v>
      </c>
      <c r="Q315" t="s">
        <v>451</v>
      </c>
      <c r="R315">
        <v>2026</v>
      </c>
      <c r="S315">
        <v>12</v>
      </c>
      <c r="T315" t="s">
        <v>81</v>
      </c>
      <c r="U315" t="s">
        <v>377</v>
      </c>
      <c r="V315" t="s">
        <v>452</v>
      </c>
      <c r="W315" t="s">
        <v>118</v>
      </c>
      <c r="X315" t="s">
        <v>120</v>
      </c>
      <c r="Y315" t="s">
        <v>453</v>
      </c>
      <c r="AA315">
        <v>12</v>
      </c>
      <c r="AB315" t="s">
        <v>453</v>
      </c>
      <c r="AE315" t="s">
        <v>523</v>
      </c>
      <c r="AF315" t="s">
        <v>464</v>
      </c>
      <c r="AG315">
        <v>0</v>
      </c>
      <c r="AJ315" t="s">
        <v>646</v>
      </c>
      <c r="AK315" t="s">
        <v>81</v>
      </c>
      <c r="AL315" t="s">
        <v>453</v>
      </c>
      <c r="AO315" t="s">
        <v>377</v>
      </c>
      <c r="AP315" t="s">
        <v>377</v>
      </c>
      <c r="AQ315" t="s">
        <v>459</v>
      </c>
      <c r="AR315" t="s">
        <v>82</v>
      </c>
      <c r="AS315" t="s">
        <v>460</v>
      </c>
    </row>
    <row r="316" spans="1:46">
      <c r="A316">
        <v>140</v>
      </c>
      <c r="B316">
        <v>5010892026</v>
      </c>
      <c r="C316">
        <v>841000281</v>
      </c>
      <c r="D316" t="s">
        <v>301</v>
      </c>
      <c r="E316" t="s">
        <v>87</v>
      </c>
      <c r="F316" t="s">
        <v>86</v>
      </c>
      <c r="G316" t="s">
        <v>77</v>
      </c>
      <c r="H316" t="s">
        <v>447</v>
      </c>
      <c r="I316" t="s">
        <v>300</v>
      </c>
      <c r="J316">
        <v>5604</v>
      </c>
      <c r="K316" t="s">
        <v>165</v>
      </c>
      <c r="L316">
        <v>513</v>
      </c>
      <c r="M316">
        <v>56041153231</v>
      </c>
      <c r="N316" t="s">
        <v>1118</v>
      </c>
      <c r="O316" t="s">
        <v>449</v>
      </c>
      <c r="P316" t="s">
        <v>678</v>
      </c>
      <c r="Q316" t="s">
        <v>451</v>
      </c>
      <c r="R316">
        <v>2026</v>
      </c>
      <c r="S316">
        <v>16</v>
      </c>
      <c r="T316" t="s">
        <v>81</v>
      </c>
      <c r="U316" t="s">
        <v>377</v>
      </c>
      <c r="V316" t="s">
        <v>452</v>
      </c>
      <c r="W316" t="s">
        <v>86</v>
      </c>
      <c r="X316" t="s">
        <v>87</v>
      </c>
      <c r="Y316" t="s">
        <v>453</v>
      </c>
      <c r="AA316">
        <v>16</v>
      </c>
      <c r="AB316" t="s">
        <v>453</v>
      </c>
      <c r="AE316" t="s">
        <v>523</v>
      </c>
      <c r="AF316" t="s">
        <v>464</v>
      </c>
      <c r="AG316">
        <v>0</v>
      </c>
      <c r="AJ316" t="s">
        <v>646</v>
      </c>
      <c r="AK316" t="s">
        <v>81</v>
      </c>
      <c r="AL316" t="s">
        <v>453</v>
      </c>
      <c r="AO316" t="s">
        <v>377</v>
      </c>
      <c r="AP316" t="s">
        <v>377</v>
      </c>
      <c r="AQ316" t="s">
        <v>459</v>
      </c>
      <c r="AR316" t="s">
        <v>82</v>
      </c>
      <c r="AS316" t="s">
        <v>460</v>
      </c>
    </row>
    <row r="317" spans="1:46">
      <c r="A317">
        <v>141</v>
      </c>
      <c r="B317">
        <v>5010672026</v>
      </c>
      <c r="C317">
        <v>841000281</v>
      </c>
      <c r="D317" t="s">
        <v>301</v>
      </c>
      <c r="E317" t="s">
        <v>84</v>
      </c>
      <c r="F317" t="s">
        <v>80</v>
      </c>
      <c r="G317" t="s">
        <v>77</v>
      </c>
      <c r="H317" t="s">
        <v>447</v>
      </c>
      <c r="I317" t="s">
        <v>300</v>
      </c>
      <c r="J317">
        <v>5604</v>
      </c>
      <c r="K317" t="s">
        <v>165</v>
      </c>
      <c r="L317">
        <v>513</v>
      </c>
      <c r="M317">
        <v>560400053712</v>
      </c>
      <c r="N317" t="s">
        <v>1119</v>
      </c>
      <c r="O317" t="s">
        <v>449</v>
      </c>
      <c r="P317" t="s">
        <v>1120</v>
      </c>
      <c r="Q317" t="s">
        <v>451</v>
      </c>
      <c r="R317">
        <v>2026</v>
      </c>
      <c r="S317">
        <v>188</v>
      </c>
      <c r="T317" t="s">
        <v>81</v>
      </c>
      <c r="U317" t="s">
        <v>377</v>
      </c>
      <c r="V317" t="s">
        <v>452</v>
      </c>
      <c r="W317" t="s">
        <v>80</v>
      </c>
      <c r="X317" t="s">
        <v>84</v>
      </c>
      <c r="Y317" t="s">
        <v>453</v>
      </c>
      <c r="Z317" t="s">
        <v>1121</v>
      </c>
      <c r="AA317">
        <v>188</v>
      </c>
      <c r="AB317" t="s">
        <v>453</v>
      </c>
      <c r="AE317" t="s">
        <v>463</v>
      </c>
      <c r="AF317" t="s">
        <v>464</v>
      </c>
      <c r="AG317">
        <v>0</v>
      </c>
      <c r="AH317">
        <v>4</v>
      </c>
      <c r="AI317" t="s">
        <v>1122</v>
      </c>
      <c r="AJ317" t="s">
        <v>646</v>
      </c>
      <c r="AK317" t="s">
        <v>81</v>
      </c>
      <c r="AL317" t="s">
        <v>453</v>
      </c>
      <c r="AO317" t="s">
        <v>377</v>
      </c>
      <c r="AP317" t="s">
        <v>377</v>
      </c>
      <c r="AQ317" t="s">
        <v>459</v>
      </c>
      <c r="AR317" t="s">
        <v>82</v>
      </c>
      <c r="AS317" t="s">
        <v>460</v>
      </c>
      <c r="AT317" t="s">
        <v>1123</v>
      </c>
    </row>
    <row r="318" spans="1:46">
      <c r="A318">
        <v>141</v>
      </c>
      <c r="B318">
        <v>5010672026</v>
      </c>
      <c r="C318">
        <v>841000281</v>
      </c>
      <c r="D318" t="s">
        <v>301</v>
      </c>
      <c r="E318" t="s">
        <v>87</v>
      </c>
      <c r="F318" t="s">
        <v>86</v>
      </c>
      <c r="G318" t="s">
        <v>77</v>
      </c>
      <c r="H318" t="s">
        <v>447</v>
      </c>
      <c r="I318" t="s">
        <v>300</v>
      </c>
      <c r="J318">
        <v>5604</v>
      </c>
      <c r="K318" t="s">
        <v>165</v>
      </c>
      <c r="L318">
        <v>513</v>
      </c>
      <c r="M318">
        <v>560400101750</v>
      </c>
      <c r="N318" t="s">
        <v>1124</v>
      </c>
      <c r="O318" t="s">
        <v>1125</v>
      </c>
      <c r="P318" t="s">
        <v>1126</v>
      </c>
      <c r="Q318" t="s">
        <v>451</v>
      </c>
      <c r="R318">
        <v>2026</v>
      </c>
      <c r="S318">
        <v>34</v>
      </c>
      <c r="T318" t="s">
        <v>81</v>
      </c>
      <c r="U318" t="s">
        <v>377</v>
      </c>
      <c r="V318" t="s">
        <v>452</v>
      </c>
      <c r="W318" t="s">
        <v>86</v>
      </c>
      <c r="X318" t="s">
        <v>87</v>
      </c>
      <c r="Y318" t="s">
        <v>453</v>
      </c>
      <c r="AA318">
        <v>34</v>
      </c>
      <c r="AB318" t="s">
        <v>453</v>
      </c>
      <c r="AE318" t="s">
        <v>523</v>
      </c>
      <c r="AI318" t="s">
        <v>646</v>
      </c>
      <c r="AJ318" t="s">
        <v>646</v>
      </c>
      <c r="AK318" t="s">
        <v>81</v>
      </c>
      <c r="AL318" t="s">
        <v>453</v>
      </c>
      <c r="AO318" t="s">
        <v>377</v>
      </c>
      <c r="AP318" t="s">
        <v>377</v>
      </c>
      <c r="AQ318" t="s">
        <v>459</v>
      </c>
      <c r="AR318" t="s">
        <v>82</v>
      </c>
      <c r="AS318" t="s">
        <v>460</v>
      </c>
    </row>
    <row r="319" spans="1:46">
      <c r="A319">
        <v>141</v>
      </c>
      <c r="B319">
        <v>5010672026</v>
      </c>
      <c r="C319">
        <v>841000281</v>
      </c>
      <c r="D319" t="s">
        <v>301</v>
      </c>
      <c r="E319" t="s">
        <v>84</v>
      </c>
      <c r="F319" t="s">
        <v>80</v>
      </c>
      <c r="G319" t="s">
        <v>77</v>
      </c>
      <c r="H319" t="s">
        <v>447</v>
      </c>
      <c r="I319" t="s">
        <v>300</v>
      </c>
      <c r="J319">
        <v>5604</v>
      </c>
      <c r="K319" t="s">
        <v>165</v>
      </c>
      <c r="L319">
        <v>513</v>
      </c>
      <c r="M319">
        <v>56041151913</v>
      </c>
      <c r="N319" t="s">
        <v>1127</v>
      </c>
      <c r="O319" t="s">
        <v>449</v>
      </c>
      <c r="P319" t="s">
        <v>669</v>
      </c>
      <c r="Q319" t="s">
        <v>451</v>
      </c>
      <c r="R319">
        <v>2026</v>
      </c>
      <c r="S319">
        <v>1</v>
      </c>
      <c r="T319" t="s">
        <v>81</v>
      </c>
      <c r="U319" t="s">
        <v>464</v>
      </c>
      <c r="V319" t="s">
        <v>1128</v>
      </c>
      <c r="X319" t="s">
        <v>453</v>
      </c>
      <c r="Y319" t="s">
        <v>453</v>
      </c>
      <c r="AI319" t="s">
        <v>1129</v>
      </c>
      <c r="AT319" t="s">
        <v>1130</v>
      </c>
    </row>
    <row r="320" spans="1:46">
      <c r="A320">
        <v>182</v>
      </c>
      <c r="B320">
        <v>5011032026</v>
      </c>
      <c r="C320">
        <v>800044785</v>
      </c>
      <c r="D320" t="s">
        <v>331</v>
      </c>
      <c r="E320" t="s">
        <v>120</v>
      </c>
      <c r="F320" t="s">
        <v>180</v>
      </c>
      <c r="G320" t="s">
        <v>77</v>
      </c>
      <c r="H320" t="s">
        <v>447</v>
      </c>
      <c r="I320" t="s">
        <v>194</v>
      </c>
      <c r="J320">
        <v>5475</v>
      </c>
      <c r="K320" t="s">
        <v>176</v>
      </c>
      <c r="L320">
        <v>516</v>
      </c>
      <c r="M320">
        <v>547500047769</v>
      </c>
      <c r="N320" t="s">
        <v>1131</v>
      </c>
      <c r="O320" t="s">
        <v>449</v>
      </c>
      <c r="P320" t="s">
        <v>1132</v>
      </c>
      <c r="Q320" t="s">
        <v>451</v>
      </c>
      <c r="R320">
        <v>2026</v>
      </c>
      <c r="S320">
        <v>24</v>
      </c>
      <c r="T320" t="s">
        <v>81</v>
      </c>
      <c r="U320" t="s">
        <v>377</v>
      </c>
      <c r="V320" t="s">
        <v>452</v>
      </c>
      <c r="W320" t="s">
        <v>180</v>
      </c>
      <c r="X320" t="s">
        <v>120</v>
      </c>
      <c r="Y320" t="s">
        <v>453</v>
      </c>
      <c r="AA320">
        <v>24</v>
      </c>
      <c r="AB320" t="s">
        <v>453</v>
      </c>
      <c r="AE320" t="s">
        <v>456</v>
      </c>
      <c r="AF320" t="s">
        <v>377</v>
      </c>
      <c r="AG320">
        <v>0</v>
      </c>
      <c r="AH320">
        <v>0</v>
      </c>
      <c r="AJ320" t="s">
        <v>847</v>
      </c>
      <c r="AK320" t="s">
        <v>81</v>
      </c>
      <c r="AL320" t="s">
        <v>453</v>
      </c>
      <c r="AO320" t="s">
        <v>377</v>
      </c>
      <c r="AP320" t="s">
        <v>464</v>
      </c>
      <c r="AQ320" t="s">
        <v>696</v>
      </c>
      <c r="AR320" t="s">
        <v>330</v>
      </c>
      <c r="AS320" t="s">
        <v>460</v>
      </c>
      <c r="AT320" t="s">
        <v>1133</v>
      </c>
    </row>
    <row r="321" spans="1:46">
      <c r="A321">
        <v>182</v>
      </c>
      <c r="B321">
        <v>5011032026</v>
      </c>
      <c r="C321">
        <v>800044785</v>
      </c>
      <c r="D321" t="s">
        <v>331</v>
      </c>
      <c r="E321" t="s">
        <v>120</v>
      </c>
      <c r="F321" t="s">
        <v>180</v>
      </c>
      <c r="G321" t="s">
        <v>77</v>
      </c>
      <c r="H321" t="s">
        <v>447</v>
      </c>
      <c r="I321" t="s">
        <v>194</v>
      </c>
      <c r="J321">
        <v>5475</v>
      </c>
      <c r="K321" t="s">
        <v>176</v>
      </c>
      <c r="L321">
        <v>516</v>
      </c>
      <c r="M321">
        <v>54751119945</v>
      </c>
      <c r="N321" t="s">
        <v>1134</v>
      </c>
      <c r="O321" t="s">
        <v>449</v>
      </c>
      <c r="P321" t="s">
        <v>1135</v>
      </c>
      <c r="Q321" t="s">
        <v>451</v>
      </c>
      <c r="R321">
        <v>2026</v>
      </c>
      <c r="S321">
        <v>55</v>
      </c>
      <c r="T321" t="s">
        <v>81</v>
      </c>
      <c r="U321" t="s">
        <v>377</v>
      </c>
      <c r="V321" t="s">
        <v>452</v>
      </c>
      <c r="W321" t="s">
        <v>180</v>
      </c>
      <c r="X321" t="s">
        <v>120</v>
      </c>
      <c r="Y321" t="s">
        <v>453</v>
      </c>
      <c r="AA321">
        <v>55</v>
      </c>
      <c r="AB321" t="s">
        <v>453</v>
      </c>
      <c r="AE321" t="s">
        <v>456</v>
      </c>
      <c r="AF321" t="s">
        <v>377</v>
      </c>
      <c r="AG321">
        <v>0</v>
      </c>
      <c r="AH321">
        <v>0</v>
      </c>
      <c r="AJ321" t="s">
        <v>847</v>
      </c>
      <c r="AK321" t="s">
        <v>81</v>
      </c>
      <c r="AL321" t="s">
        <v>453</v>
      </c>
      <c r="AO321" t="s">
        <v>377</v>
      </c>
      <c r="AP321" t="s">
        <v>464</v>
      </c>
      <c r="AQ321" t="s">
        <v>696</v>
      </c>
      <c r="AR321" t="s">
        <v>330</v>
      </c>
      <c r="AS321" t="s">
        <v>460</v>
      </c>
      <c r="AT321" t="s">
        <v>1133</v>
      </c>
    </row>
    <row r="322" spans="1:46">
      <c r="A322">
        <v>182</v>
      </c>
      <c r="B322">
        <v>5011032026</v>
      </c>
      <c r="C322">
        <v>800044785</v>
      </c>
      <c r="D322" t="s">
        <v>331</v>
      </c>
      <c r="E322" t="s">
        <v>120</v>
      </c>
      <c r="F322" t="s">
        <v>180</v>
      </c>
      <c r="G322" t="s">
        <v>77</v>
      </c>
      <c r="H322" t="s">
        <v>447</v>
      </c>
      <c r="I322" t="s">
        <v>194</v>
      </c>
      <c r="J322">
        <v>5475</v>
      </c>
      <c r="K322" t="s">
        <v>176</v>
      </c>
      <c r="L322">
        <v>516</v>
      </c>
      <c r="M322">
        <v>54751150362</v>
      </c>
      <c r="N322" t="s">
        <v>1136</v>
      </c>
      <c r="O322" t="s">
        <v>449</v>
      </c>
      <c r="P322" t="s">
        <v>1137</v>
      </c>
      <c r="Q322" t="s">
        <v>451</v>
      </c>
      <c r="R322">
        <v>2026</v>
      </c>
      <c r="S322">
        <v>91</v>
      </c>
      <c r="T322" t="s">
        <v>81</v>
      </c>
      <c r="U322" t="s">
        <v>377</v>
      </c>
      <c r="V322" t="s">
        <v>452</v>
      </c>
      <c r="W322" t="s">
        <v>180</v>
      </c>
      <c r="X322" t="s">
        <v>120</v>
      </c>
      <c r="Y322" t="s">
        <v>453</v>
      </c>
      <c r="AA322">
        <v>91</v>
      </c>
      <c r="AB322" t="s">
        <v>453</v>
      </c>
      <c r="AE322" t="s">
        <v>456</v>
      </c>
      <c r="AF322" t="s">
        <v>377</v>
      </c>
      <c r="AG322">
        <v>0</v>
      </c>
      <c r="AH322">
        <v>0</v>
      </c>
      <c r="AJ322" t="s">
        <v>847</v>
      </c>
      <c r="AK322" t="s">
        <v>81</v>
      </c>
      <c r="AL322" t="s">
        <v>453</v>
      </c>
      <c r="AO322" t="s">
        <v>377</v>
      </c>
      <c r="AP322" t="s">
        <v>464</v>
      </c>
      <c r="AQ322" t="s">
        <v>696</v>
      </c>
      <c r="AR322" t="s">
        <v>330</v>
      </c>
      <c r="AS322" t="s">
        <v>460</v>
      </c>
      <c r="AT322" t="s">
        <v>1133</v>
      </c>
    </row>
    <row r="323" spans="1:46">
      <c r="A323">
        <v>182</v>
      </c>
      <c r="B323">
        <v>5011032026</v>
      </c>
      <c r="C323">
        <v>800044785</v>
      </c>
      <c r="D323" t="s">
        <v>331</v>
      </c>
      <c r="E323" t="s">
        <v>120</v>
      </c>
      <c r="F323" t="s">
        <v>180</v>
      </c>
      <c r="G323" t="s">
        <v>77</v>
      </c>
      <c r="H323" t="s">
        <v>447</v>
      </c>
      <c r="I323" t="s">
        <v>187</v>
      </c>
      <c r="J323">
        <v>5873</v>
      </c>
      <c r="K323" t="s">
        <v>176</v>
      </c>
      <c r="L323">
        <v>516</v>
      </c>
      <c r="M323">
        <v>587300112892</v>
      </c>
      <c r="N323" t="s">
        <v>1138</v>
      </c>
      <c r="O323" t="s">
        <v>449</v>
      </c>
      <c r="P323" t="s">
        <v>1139</v>
      </c>
      <c r="Q323" t="s">
        <v>451</v>
      </c>
      <c r="R323">
        <v>2026</v>
      </c>
      <c r="S323">
        <v>23</v>
      </c>
      <c r="T323" t="s">
        <v>81</v>
      </c>
      <c r="U323" t="s">
        <v>377</v>
      </c>
      <c r="V323" t="s">
        <v>452</v>
      </c>
      <c r="W323" t="s">
        <v>180</v>
      </c>
      <c r="X323" t="s">
        <v>120</v>
      </c>
      <c r="Y323" t="s">
        <v>453</v>
      </c>
      <c r="AA323">
        <v>23</v>
      </c>
      <c r="AB323" t="s">
        <v>453</v>
      </c>
      <c r="AE323" t="s">
        <v>456</v>
      </c>
      <c r="AF323" t="s">
        <v>377</v>
      </c>
      <c r="AG323">
        <v>0</v>
      </c>
      <c r="AH323">
        <v>0</v>
      </c>
      <c r="AJ323" t="s">
        <v>847</v>
      </c>
      <c r="AK323" t="s">
        <v>81</v>
      </c>
      <c r="AL323" t="s">
        <v>453</v>
      </c>
      <c r="AO323" t="s">
        <v>377</v>
      </c>
      <c r="AP323" t="s">
        <v>464</v>
      </c>
      <c r="AQ323" t="s">
        <v>696</v>
      </c>
      <c r="AR323" t="s">
        <v>330</v>
      </c>
      <c r="AS323" t="s">
        <v>460</v>
      </c>
      <c r="AT323" t="s">
        <v>1133</v>
      </c>
    </row>
    <row r="324" spans="1:46">
      <c r="A324">
        <v>182</v>
      </c>
      <c r="B324">
        <v>5011032026</v>
      </c>
      <c r="C324">
        <v>800044785</v>
      </c>
      <c r="D324" t="s">
        <v>331</v>
      </c>
      <c r="E324" t="s">
        <v>120</v>
      </c>
      <c r="F324" t="s">
        <v>180</v>
      </c>
      <c r="G324" t="s">
        <v>77</v>
      </c>
      <c r="H324" t="s">
        <v>447</v>
      </c>
      <c r="I324" t="s">
        <v>187</v>
      </c>
      <c r="J324">
        <v>5873</v>
      </c>
      <c r="K324" t="s">
        <v>176</v>
      </c>
      <c r="L324">
        <v>516</v>
      </c>
      <c r="M324">
        <v>58731119948</v>
      </c>
      <c r="N324" t="s">
        <v>1140</v>
      </c>
      <c r="O324" t="s">
        <v>449</v>
      </c>
      <c r="P324" t="s">
        <v>1141</v>
      </c>
      <c r="Q324" t="s">
        <v>451</v>
      </c>
      <c r="R324">
        <v>2026</v>
      </c>
      <c r="S324">
        <v>19</v>
      </c>
      <c r="T324" t="s">
        <v>81</v>
      </c>
      <c r="U324" t="s">
        <v>377</v>
      </c>
      <c r="V324" t="s">
        <v>452</v>
      </c>
      <c r="W324" t="s">
        <v>180</v>
      </c>
      <c r="X324" t="s">
        <v>120</v>
      </c>
      <c r="Y324" t="s">
        <v>453</v>
      </c>
      <c r="AA324">
        <v>19</v>
      </c>
      <c r="AB324" t="s">
        <v>453</v>
      </c>
      <c r="AE324" t="s">
        <v>456</v>
      </c>
      <c r="AF324" t="s">
        <v>377</v>
      </c>
      <c r="AG324">
        <v>0</v>
      </c>
      <c r="AH324">
        <v>0</v>
      </c>
      <c r="AJ324" t="s">
        <v>847</v>
      </c>
      <c r="AK324" t="s">
        <v>81</v>
      </c>
      <c r="AL324" t="s">
        <v>453</v>
      </c>
      <c r="AO324" t="s">
        <v>377</v>
      </c>
      <c r="AP324" t="s">
        <v>464</v>
      </c>
      <c r="AQ324" t="s">
        <v>696</v>
      </c>
      <c r="AR324" t="s">
        <v>330</v>
      </c>
      <c r="AS324" t="s">
        <v>460</v>
      </c>
      <c r="AT324" t="s">
        <v>1133</v>
      </c>
    </row>
    <row r="325" spans="1:46">
      <c r="A325">
        <v>182</v>
      </c>
      <c r="B325">
        <v>5011032026</v>
      </c>
      <c r="C325">
        <v>800044785</v>
      </c>
      <c r="D325" t="s">
        <v>331</v>
      </c>
      <c r="E325" t="s">
        <v>120</v>
      </c>
      <c r="F325" t="s">
        <v>180</v>
      </c>
      <c r="G325" t="s">
        <v>77</v>
      </c>
      <c r="H325" t="s">
        <v>447</v>
      </c>
      <c r="I325" t="s">
        <v>187</v>
      </c>
      <c r="J325">
        <v>5873</v>
      </c>
      <c r="K325" t="s">
        <v>176</v>
      </c>
      <c r="L325">
        <v>516</v>
      </c>
      <c r="M325">
        <v>58731119950</v>
      </c>
      <c r="N325" t="s">
        <v>1142</v>
      </c>
      <c r="O325" t="s">
        <v>449</v>
      </c>
      <c r="P325" t="s">
        <v>1143</v>
      </c>
      <c r="Q325" t="s">
        <v>451</v>
      </c>
      <c r="R325">
        <v>2026</v>
      </c>
      <c r="S325">
        <v>36</v>
      </c>
      <c r="T325" t="s">
        <v>81</v>
      </c>
      <c r="U325" t="s">
        <v>377</v>
      </c>
      <c r="V325" t="s">
        <v>452</v>
      </c>
      <c r="W325" t="s">
        <v>180</v>
      </c>
      <c r="X325" t="s">
        <v>120</v>
      </c>
      <c r="Y325" t="s">
        <v>453</v>
      </c>
      <c r="AA325">
        <v>36</v>
      </c>
      <c r="AB325" t="s">
        <v>453</v>
      </c>
      <c r="AE325" t="s">
        <v>456</v>
      </c>
      <c r="AF325" t="s">
        <v>377</v>
      </c>
      <c r="AG325">
        <v>0</v>
      </c>
      <c r="AH325">
        <v>0</v>
      </c>
      <c r="AJ325" t="s">
        <v>847</v>
      </c>
      <c r="AK325" t="s">
        <v>81</v>
      </c>
      <c r="AL325" t="s">
        <v>453</v>
      </c>
      <c r="AO325" t="s">
        <v>377</v>
      </c>
      <c r="AP325" t="s">
        <v>464</v>
      </c>
      <c r="AQ325" t="s">
        <v>696</v>
      </c>
      <c r="AR325" t="s">
        <v>330</v>
      </c>
      <c r="AS325" t="s">
        <v>460</v>
      </c>
      <c r="AT325" t="s">
        <v>1133</v>
      </c>
    </row>
    <row r="326" spans="1:46">
      <c r="A326">
        <v>182</v>
      </c>
      <c r="B326">
        <v>5011032026</v>
      </c>
      <c r="C326">
        <v>800044785</v>
      </c>
      <c r="D326" t="s">
        <v>331</v>
      </c>
      <c r="E326" t="s">
        <v>120</v>
      </c>
      <c r="F326" t="s">
        <v>180</v>
      </c>
      <c r="G326" t="s">
        <v>77</v>
      </c>
      <c r="H326" t="s">
        <v>447</v>
      </c>
      <c r="I326" t="s">
        <v>187</v>
      </c>
      <c r="J326">
        <v>5873</v>
      </c>
      <c r="K326" t="s">
        <v>176</v>
      </c>
      <c r="L326">
        <v>516</v>
      </c>
      <c r="M326">
        <v>58731119951</v>
      </c>
      <c r="N326" t="s">
        <v>1144</v>
      </c>
      <c r="O326" t="s">
        <v>449</v>
      </c>
      <c r="P326" t="s">
        <v>1145</v>
      </c>
      <c r="Q326" t="s">
        <v>451</v>
      </c>
      <c r="R326">
        <v>2026</v>
      </c>
      <c r="S326">
        <v>39</v>
      </c>
      <c r="T326" t="s">
        <v>81</v>
      </c>
      <c r="U326" t="s">
        <v>377</v>
      </c>
      <c r="V326" t="s">
        <v>452</v>
      </c>
      <c r="W326" t="s">
        <v>180</v>
      </c>
      <c r="X326" t="s">
        <v>120</v>
      </c>
      <c r="Y326" t="s">
        <v>453</v>
      </c>
      <c r="AA326">
        <v>39</v>
      </c>
      <c r="AB326" t="s">
        <v>453</v>
      </c>
      <c r="AE326" t="s">
        <v>456</v>
      </c>
      <c r="AF326" t="s">
        <v>377</v>
      </c>
      <c r="AG326">
        <v>0</v>
      </c>
      <c r="AH326">
        <v>0</v>
      </c>
      <c r="AJ326" t="s">
        <v>847</v>
      </c>
      <c r="AK326" t="s">
        <v>81</v>
      </c>
      <c r="AL326" t="s">
        <v>453</v>
      </c>
      <c r="AO326" t="s">
        <v>377</v>
      </c>
      <c r="AP326" t="s">
        <v>464</v>
      </c>
      <c r="AQ326" t="s">
        <v>696</v>
      </c>
      <c r="AR326" t="s">
        <v>330</v>
      </c>
      <c r="AS326" t="s">
        <v>460</v>
      </c>
      <c r="AT326" t="s">
        <v>1133</v>
      </c>
    </row>
    <row r="327" spans="1:46">
      <c r="A327">
        <v>182</v>
      </c>
      <c r="B327">
        <v>5011032026</v>
      </c>
      <c r="C327">
        <v>800044785</v>
      </c>
      <c r="D327" t="s">
        <v>331</v>
      </c>
      <c r="E327" t="s">
        <v>120</v>
      </c>
      <c r="F327" t="s">
        <v>180</v>
      </c>
      <c r="G327" t="s">
        <v>77</v>
      </c>
      <c r="H327" t="s">
        <v>447</v>
      </c>
      <c r="I327" t="s">
        <v>187</v>
      </c>
      <c r="J327">
        <v>5873</v>
      </c>
      <c r="K327" t="s">
        <v>176</v>
      </c>
      <c r="L327">
        <v>516</v>
      </c>
      <c r="M327">
        <v>58731150107</v>
      </c>
      <c r="N327" t="s">
        <v>1146</v>
      </c>
      <c r="O327" t="s">
        <v>449</v>
      </c>
      <c r="P327" t="s">
        <v>1147</v>
      </c>
      <c r="Q327" t="s">
        <v>451</v>
      </c>
      <c r="R327">
        <v>2026</v>
      </c>
      <c r="S327">
        <v>1</v>
      </c>
      <c r="T327" t="s">
        <v>81</v>
      </c>
      <c r="U327" t="s">
        <v>377</v>
      </c>
      <c r="V327" t="s">
        <v>452</v>
      </c>
      <c r="W327" t="s">
        <v>180</v>
      </c>
      <c r="X327" t="s">
        <v>120</v>
      </c>
      <c r="Y327" t="s">
        <v>453</v>
      </c>
      <c r="AA327">
        <v>1</v>
      </c>
      <c r="AB327" t="s">
        <v>453</v>
      </c>
      <c r="AE327" t="s">
        <v>456</v>
      </c>
      <c r="AF327" t="s">
        <v>377</v>
      </c>
      <c r="AG327">
        <v>0</v>
      </c>
      <c r="AH327">
        <v>0</v>
      </c>
      <c r="AJ327" t="s">
        <v>847</v>
      </c>
      <c r="AK327" t="s">
        <v>81</v>
      </c>
      <c r="AL327" t="s">
        <v>453</v>
      </c>
      <c r="AO327" t="s">
        <v>377</v>
      </c>
      <c r="AP327" t="s">
        <v>464</v>
      </c>
      <c r="AQ327" t="s">
        <v>696</v>
      </c>
      <c r="AR327" t="s">
        <v>330</v>
      </c>
      <c r="AS327" t="s">
        <v>460</v>
      </c>
      <c r="AT327" t="s">
        <v>1133</v>
      </c>
    </row>
    <row r="328" spans="1:46">
      <c r="A328">
        <v>163</v>
      </c>
      <c r="B328">
        <v>5011062026</v>
      </c>
      <c r="C328">
        <v>800044785</v>
      </c>
      <c r="D328" t="s">
        <v>331</v>
      </c>
      <c r="E328" t="s">
        <v>120</v>
      </c>
      <c r="F328" t="s">
        <v>180</v>
      </c>
      <c r="G328" t="s">
        <v>77</v>
      </c>
      <c r="H328" t="s">
        <v>447</v>
      </c>
      <c r="I328" t="s">
        <v>177</v>
      </c>
      <c r="J328">
        <v>5045</v>
      </c>
      <c r="K328" t="s">
        <v>176</v>
      </c>
      <c r="L328">
        <v>516</v>
      </c>
      <c r="M328">
        <v>504500101044</v>
      </c>
      <c r="N328" t="s">
        <v>1148</v>
      </c>
      <c r="O328" t="s">
        <v>449</v>
      </c>
      <c r="P328" t="s">
        <v>1149</v>
      </c>
      <c r="Q328" t="s">
        <v>451</v>
      </c>
      <c r="R328">
        <v>2026</v>
      </c>
      <c r="S328">
        <v>34</v>
      </c>
      <c r="T328" t="s">
        <v>81</v>
      </c>
      <c r="U328" t="s">
        <v>377</v>
      </c>
      <c r="V328" t="s">
        <v>452</v>
      </c>
      <c r="W328" t="s">
        <v>180</v>
      </c>
      <c r="X328" t="s">
        <v>120</v>
      </c>
      <c r="Y328" t="s">
        <v>453</v>
      </c>
      <c r="AA328">
        <v>34</v>
      </c>
      <c r="AB328" t="s">
        <v>453</v>
      </c>
      <c r="AE328" t="s">
        <v>456</v>
      </c>
      <c r="AF328" t="s">
        <v>377</v>
      </c>
      <c r="AG328">
        <v>0</v>
      </c>
      <c r="AH328">
        <v>0</v>
      </c>
      <c r="AJ328" t="s">
        <v>847</v>
      </c>
      <c r="AK328" t="s">
        <v>81</v>
      </c>
      <c r="AL328" t="s">
        <v>453</v>
      </c>
      <c r="AO328" t="s">
        <v>377</v>
      </c>
      <c r="AP328" t="s">
        <v>464</v>
      </c>
      <c r="AQ328" t="s">
        <v>696</v>
      </c>
      <c r="AR328" t="s">
        <v>330</v>
      </c>
      <c r="AS328" t="s">
        <v>460</v>
      </c>
      <c r="AT328" t="s">
        <v>1133</v>
      </c>
    </row>
    <row r="329" spans="1:46">
      <c r="A329">
        <v>163</v>
      </c>
      <c r="B329">
        <v>5011062026</v>
      </c>
      <c r="C329">
        <v>800044785</v>
      </c>
      <c r="D329" t="s">
        <v>331</v>
      </c>
      <c r="E329" t="s">
        <v>120</v>
      </c>
      <c r="F329" t="s">
        <v>180</v>
      </c>
      <c r="G329" t="s">
        <v>77</v>
      </c>
      <c r="H329" t="s">
        <v>447</v>
      </c>
      <c r="I329" t="s">
        <v>177</v>
      </c>
      <c r="J329">
        <v>5045</v>
      </c>
      <c r="K329" t="s">
        <v>176</v>
      </c>
      <c r="L329">
        <v>516</v>
      </c>
      <c r="M329">
        <v>50451113563</v>
      </c>
      <c r="N329" t="s">
        <v>1150</v>
      </c>
      <c r="O329" t="s">
        <v>449</v>
      </c>
      <c r="P329" t="s">
        <v>1151</v>
      </c>
      <c r="Q329" t="s">
        <v>451</v>
      </c>
      <c r="R329">
        <v>2026</v>
      </c>
      <c r="S329">
        <v>14</v>
      </c>
      <c r="T329" t="s">
        <v>81</v>
      </c>
      <c r="U329" t="s">
        <v>377</v>
      </c>
      <c r="V329" t="s">
        <v>452</v>
      </c>
      <c r="W329" t="s">
        <v>180</v>
      </c>
      <c r="X329" t="s">
        <v>120</v>
      </c>
      <c r="Y329" t="s">
        <v>453</v>
      </c>
      <c r="AA329">
        <v>14</v>
      </c>
      <c r="AB329" t="s">
        <v>453</v>
      </c>
      <c r="AE329" t="s">
        <v>456</v>
      </c>
      <c r="AF329" t="s">
        <v>377</v>
      </c>
      <c r="AG329">
        <v>0</v>
      </c>
      <c r="AH329">
        <v>0</v>
      </c>
      <c r="AJ329" t="s">
        <v>847</v>
      </c>
      <c r="AK329" t="s">
        <v>81</v>
      </c>
      <c r="AL329" t="s">
        <v>453</v>
      </c>
      <c r="AO329" t="s">
        <v>377</v>
      </c>
      <c r="AP329" t="s">
        <v>464</v>
      </c>
      <c r="AQ329" t="s">
        <v>696</v>
      </c>
      <c r="AR329" t="s">
        <v>330</v>
      </c>
      <c r="AS329" t="s">
        <v>460</v>
      </c>
      <c r="AT329" t="s">
        <v>1133</v>
      </c>
    </row>
    <row r="330" spans="1:46">
      <c r="A330">
        <v>163</v>
      </c>
      <c r="B330">
        <v>5011062026</v>
      </c>
      <c r="C330">
        <v>800044785</v>
      </c>
      <c r="D330" t="s">
        <v>331</v>
      </c>
      <c r="E330" t="s">
        <v>120</v>
      </c>
      <c r="F330" t="s">
        <v>118</v>
      </c>
      <c r="G330" t="s">
        <v>77</v>
      </c>
      <c r="H330" t="s">
        <v>447</v>
      </c>
      <c r="I330" t="s">
        <v>177</v>
      </c>
      <c r="J330">
        <v>5045</v>
      </c>
      <c r="K330" t="s">
        <v>176</v>
      </c>
      <c r="L330">
        <v>516</v>
      </c>
      <c r="M330">
        <v>50451113587</v>
      </c>
      <c r="N330" t="s">
        <v>1152</v>
      </c>
      <c r="O330" t="s">
        <v>449</v>
      </c>
      <c r="P330" t="s">
        <v>1153</v>
      </c>
      <c r="Q330" t="s">
        <v>451</v>
      </c>
      <c r="R330">
        <v>2026</v>
      </c>
      <c r="S330">
        <v>17</v>
      </c>
      <c r="T330" t="s">
        <v>81</v>
      </c>
      <c r="U330" t="s">
        <v>377</v>
      </c>
      <c r="V330" t="s">
        <v>452</v>
      </c>
      <c r="W330" t="s">
        <v>118</v>
      </c>
      <c r="X330" t="s">
        <v>120</v>
      </c>
      <c r="Y330" t="s">
        <v>453</v>
      </c>
      <c r="AA330">
        <v>17</v>
      </c>
      <c r="AB330" t="s">
        <v>453</v>
      </c>
      <c r="AE330" t="s">
        <v>456</v>
      </c>
      <c r="AF330" t="s">
        <v>377</v>
      </c>
      <c r="AG330">
        <v>0</v>
      </c>
      <c r="AH330">
        <v>0</v>
      </c>
      <c r="AJ330" t="s">
        <v>847</v>
      </c>
      <c r="AK330" t="s">
        <v>81</v>
      </c>
      <c r="AL330" t="s">
        <v>453</v>
      </c>
      <c r="AO330" t="s">
        <v>377</v>
      </c>
      <c r="AP330" t="s">
        <v>464</v>
      </c>
      <c r="AQ330" t="s">
        <v>696</v>
      </c>
      <c r="AR330" t="s">
        <v>330</v>
      </c>
      <c r="AS330" t="s">
        <v>460</v>
      </c>
      <c r="AT330" t="s">
        <v>1133</v>
      </c>
    </row>
    <row r="331" spans="1:46">
      <c r="A331">
        <v>113</v>
      </c>
      <c r="B331">
        <v>5020612025</v>
      </c>
      <c r="C331">
        <v>830508092</v>
      </c>
      <c r="D331" t="s">
        <v>110</v>
      </c>
      <c r="E331" t="s">
        <v>87</v>
      </c>
      <c r="F331" t="s">
        <v>86</v>
      </c>
      <c r="G331" t="s">
        <v>77</v>
      </c>
      <c r="H331" t="s">
        <v>447</v>
      </c>
      <c r="I331" t="s">
        <v>279</v>
      </c>
      <c r="J331">
        <v>5004</v>
      </c>
      <c r="K331" t="s">
        <v>136</v>
      </c>
      <c r="L331">
        <v>511</v>
      </c>
      <c r="M331">
        <v>500400085427</v>
      </c>
      <c r="N331" t="s">
        <v>1154</v>
      </c>
      <c r="O331" t="s">
        <v>449</v>
      </c>
      <c r="P331" t="s">
        <v>1155</v>
      </c>
      <c r="Q331" t="s">
        <v>451</v>
      </c>
      <c r="R331">
        <v>2026</v>
      </c>
      <c r="S331">
        <v>9</v>
      </c>
      <c r="T331" t="s">
        <v>81</v>
      </c>
      <c r="U331" t="s">
        <v>377</v>
      </c>
      <c r="W331" t="s">
        <v>86</v>
      </c>
      <c r="X331" t="s">
        <v>87</v>
      </c>
      <c r="Y331" t="s">
        <v>453</v>
      </c>
      <c r="AA331">
        <v>9</v>
      </c>
      <c r="AB331" t="s">
        <v>453</v>
      </c>
      <c r="AE331" t="s">
        <v>456</v>
      </c>
      <c r="AF331" t="s">
        <v>464</v>
      </c>
      <c r="AG331">
        <v>0</v>
      </c>
      <c r="AH331">
        <v>0</v>
      </c>
      <c r="AI331" t="s">
        <v>1156</v>
      </c>
      <c r="AJ331" t="s">
        <v>1156</v>
      </c>
      <c r="AK331" t="s">
        <v>81</v>
      </c>
      <c r="AL331" t="s">
        <v>453</v>
      </c>
      <c r="AO331" t="s">
        <v>377</v>
      </c>
      <c r="AP331" t="s">
        <v>377</v>
      </c>
      <c r="AQ331" t="s">
        <v>459</v>
      </c>
      <c r="AR331" t="s">
        <v>82</v>
      </c>
      <c r="AS331" t="s">
        <v>460</v>
      </c>
    </row>
    <row r="332" spans="1:46">
      <c r="A332">
        <v>113</v>
      </c>
      <c r="B332">
        <v>5020612025</v>
      </c>
      <c r="C332">
        <v>830508092</v>
      </c>
      <c r="D332" t="s">
        <v>110</v>
      </c>
      <c r="E332" t="s">
        <v>87</v>
      </c>
      <c r="F332" t="s">
        <v>86</v>
      </c>
      <c r="G332" t="s">
        <v>77</v>
      </c>
      <c r="H332" t="s">
        <v>447</v>
      </c>
      <c r="I332" t="s">
        <v>279</v>
      </c>
      <c r="J332">
        <v>5004</v>
      </c>
      <c r="K332" t="s">
        <v>136</v>
      </c>
      <c r="L332">
        <v>511</v>
      </c>
      <c r="M332">
        <v>50041136552</v>
      </c>
      <c r="N332" t="s">
        <v>1157</v>
      </c>
      <c r="O332" t="s">
        <v>449</v>
      </c>
      <c r="P332" t="s">
        <v>1158</v>
      </c>
      <c r="Q332" t="s">
        <v>451</v>
      </c>
      <c r="R332">
        <v>2026</v>
      </c>
      <c r="S332">
        <v>8</v>
      </c>
      <c r="T332" t="s">
        <v>81</v>
      </c>
      <c r="U332" t="s">
        <v>377</v>
      </c>
      <c r="W332" t="s">
        <v>86</v>
      </c>
      <c r="X332" t="s">
        <v>87</v>
      </c>
      <c r="Y332" t="s">
        <v>453</v>
      </c>
      <c r="AA332">
        <v>8</v>
      </c>
      <c r="AB332" t="s">
        <v>453</v>
      </c>
      <c r="AE332" t="s">
        <v>456</v>
      </c>
      <c r="AF332" t="s">
        <v>464</v>
      </c>
      <c r="AG332">
        <v>0</v>
      </c>
      <c r="AH332">
        <v>0</v>
      </c>
      <c r="AI332" t="s">
        <v>1156</v>
      </c>
      <c r="AJ332" t="s">
        <v>1156</v>
      </c>
      <c r="AK332" t="s">
        <v>81</v>
      </c>
      <c r="AL332" t="s">
        <v>453</v>
      </c>
      <c r="AO332" t="s">
        <v>377</v>
      </c>
      <c r="AP332" t="s">
        <v>377</v>
      </c>
      <c r="AQ332" t="s">
        <v>459</v>
      </c>
      <c r="AR332" t="s">
        <v>82</v>
      </c>
      <c r="AS332" t="s">
        <v>460</v>
      </c>
    </row>
    <row r="333" spans="1:46">
      <c r="A333">
        <v>113</v>
      </c>
      <c r="B333">
        <v>5020612025</v>
      </c>
      <c r="C333">
        <v>830508092</v>
      </c>
      <c r="D333" t="s">
        <v>110</v>
      </c>
      <c r="E333" t="s">
        <v>87</v>
      </c>
      <c r="F333" t="s">
        <v>86</v>
      </c>
      <c r="G333" t="s">
        <v>77</v>
      </c>
      <c r="H333" t="s">
        <v>447</v>
      </c>
      <c r="I333" t="s">
        <v>279</v>
      </c>
      <c r="J333">
        <v>5004</v>
      </c>
      <c r="K333" t="s">
        <v>136</v>
      </c>
      <c r="L333">
        <v>511</v>
      </c>
      <c r="M333">
        <v>50041136557</v>
      </c>
      <c r="N333" t="s">
        <v>1159</v>
      </c>
      <c r="O333" t="s">
        <v>449</v>
      </c>
      <c r="P333" t="s">
        <v>1160</v>
      </c>
      <c r="Q333" t="s">
        <v>451</v>
      </c>
      <c r="R333">
        <v>2026</v>
      </c>
      <c r="S333">
        <v>14</v>
      </c>
      <c r="T333" t="s">
        <v>81</v>
      </c>
      <c r="U333" t="s">
        <v>377</v>
      </c>
      <c r="W333" t="s">
        <v>86</v>
      </c>
      <c r="X333" t="s">
        <v>87</v>
      </c>
      <c r="Y333" t="s">
        <v>453</v>
      </c>
      <c r="AA333">
        <v>14</v>
      </c>
      <c r="AB333" t="s">
        <v>453</v>
      </c>
      <c r="AE333" t="s">
        <v>456</v>
      </c>
      <c r="AF333" t="s">
        <v>464</v>
      </c>
      <c r="AG333">
        <v>0</v>
      </c>
      <c r="AH333">
        <v>0</v>
      </c>
      <c r="AI333" t="s">
        <v>1156</v>
      </c>
      <c r="AJ333" t="s">
        <v>1156</v>
      </c>
      <c r="AK333" t="s">
        <v>81</v>
      </c>
      <c r="AL333" t="s">
        <v>453</v>
      </c>
      <c r="AO333" t="s">
        <v>377</v>
      </c>
      <c r="AP333" t="s">
        <v>377</v>
      </c>
      <c r="AQ333" t="s">
        <v>459</v>
      </c>
      <c r="AR333" t="s">
        <v>82</v>
      </c>
      <c r="AS333" t="s">
        <v>460</v>
      </c>
    </row>
    <row r="334" spans="1:46">
      <c r="A334">
        <v>113</v>
      </c>
      <c r="B334">
        <v>5020612025</v>
      </c>
      <c r="C334">
        <v>830508092</v>
      </c>
      <c r="D334" t="s">
        <v>110</v>
      </c>
      <c r="E334" t="s">
        <v>87</v>
      </c>
      <c r="F334" t="s">
        <v>86</v>
      </c>
      <c r="G334" t="s">
        <v>77</v>
      </c>
      <c r="H334" t="s">
        <v>447</v>
      </c>
      <c r="I334" t="s">
        <v>279</v>
      </c>
      <c r="J334">
        <v>5004</v>
      </c>
      <c r="K334" t="s">
        <v>136</v>
      </c>
      <c r="L334">
        <v>511</v>
      </c>
      <c r="M334">
        <v>50041136559</v>
      </c>
      <c r="N334" t="s">
        <v>1161</v>
      </c>
      <c r="O334" t="s">
        <v>449</v>
      </c>
      <c r="P334" t="s">
        <v>1162</v>
      </c>
      <c r="Q334" t="s">
        <v>451</v>
      </c>
      <c r="R334">
        <v>2026</v>
      </c>
      <c r="S334">
        <v>11</v>
      </c>
      <c r="T334" t="s">
        <v>81</v>
      </c>
      <c r="U334" t="s">
        <v>377</v>
      </c>
      <c r="W334" t="s">
        <v>86</v>
      </c>
      <c r="X334" t="s">
        <v>87</v>
      </c>
      <c r="Y334" t="s">
        <v>453</v>
      </c>
      <c r="AA334">
        <v>11</v>
      </c>
      <c r="AB334" t="s">
        <v>453</v>
      </c>
      <c r="AE334" t="s">
        <v>456</v>
      </c>
      <c r="AF334" t="s">
        <v>464</v>
      </c>
      <c r="AG334">
        <v>0</v>
      </c>
      <c r="AH334">
        <v>0</v>
      </c>
      <c r="AI334" t="s">
        <v>1156</v>
      </c>
      <c r="AJ334" t="s">
        <v>1156</v>
      </c>
      <c r="AK334" t="s">
        <v>81</v>
      </c>
      <c r="AL334" t="s">
        <v>453</v>
      </c>
      <c r="AO334" t="s">
        <v>377</v>
      </c>
      <c r="AP334" t="s">
        <v>377</v>
      </c>
      <c r="AQ334" t="s">
        <v>459</v>
      </c>
      <c r="AR334" t="s">
        <v>82</v>
      </c>
      <c r="AS334" t="s">
        <v>460</v>
      </c>
    </row>
    <row r="335" spans="1:46">
      <c r="A335">
        <v>113</v>
      </c>
      <c r="B335">
        <v>5020612025</v>
      </c>
      <c r="C335">
        <v>830508092</v>
      </c>
      <c r="D335" t="s">
        <v>110</v>
      </c>
      <c r="E335" t="s">
        <v>87</v>
      </c>
      <c r="F335" t="s">
        <v>86</v>
      </c>
      <c r="G335" t="s">
        <v>77</v>
      </c>
      <c r="H335" t="s">
        <v>447</v>
      </c>
      <c r="I335" t="s">
        <v>279</v>
      </c>
      <c r="J335">
        <v>5004</v>
      </c>
      <c r="K335" t="s">
        <v>136</v>
      </c>
      <c r="L335">
        <v>511</v>
      </c>
      <c r="M335">
        <v>50041136562</v>
      </c>
      <c r="N335" t="s">
        <v>1163</v>
      </c>
      <c r="O335" t="s">
        <v>449</v>
      </c>
      <c r="P335" t="s">
        <v>1164</v>
      </c>
      <c r="Q335" t="s">
        <v>451</v>
      </c>
      <c r="R335">
        <v>2026</v>
      </c>
      <c r="S335">
        <v>14</v>
      </c>
      <c r="T335" t="s">
        <v>81</v>
      </c>
      <c r="U335" t="s">
        <v>377</v>
      </c>
      <c r="W335" t="s">
        <v>86</v>
      </c>
      <c r="X335" t="s">
        <v>87</v>
      </c>
      <c r="Y335" t="s">
        <v>453</v>
      </c>
      <c r="AA335">
        <v>14</v>
      </c>
      <c r="AB335" t="s">
        <v>453</v>
      </c>
      <c r="AE335" t="s">
        <v>456</v>
      </c>
      <c r="AF335" t="s">
        <v>464</v>
      </c>
      <c r="AG335">
        <v>0</v>
      </c>
      <c r="AH335">
        <v>0</v>
      </c>
      <c r="AI335" t="s">
        <v>1156</v>
      </c>
      <c r="AJ335" t="s">
        <v>1156</v>
      </c>
      <c r="AK335" t="s">
        <v>81</v>
      </c>
      <c r="AL335" t="s">
        <v>453</v>
      </c>
      <c r="AO335" t="s">
        <v>377</v>
      </c>
      <c r="AP335" t="s">
        <v>377</v>
      </c>
      <c r="AQ335" t="s">
        <v>459</v>
      </c>
      <c r="AR335" t="s">
        <v>82</v>
      </c>
      <c r="AS335" t="s">
        <v>460</v>
      </c>
    </row>
    <row r="336" spans="1:46">
      <c r="A336">
        <v>113</v>
      </c>
      <c r="B336">
        <v>5020612025</v>
      </c>
      <c r="C336">
        <v>830508092</v>
      </c>
      <c r="D336" t="s">
        <v>110</v>
      </c>
      <c r="E336" t="s">
        <v>87</v>
      </c>
      <c r="F336" t="s">
        <v>86</v>
      </c>
      <c r="G336" t="s">
        <v>77</v>
      </c>
      <c r="H336" t="s">
        <v>447</v>
      </c>
      <c r="I336" t="s">
        <v>279</v>
      </c>
      <c r="J336">
        <v>5004</v>
      </c>
      <c r="K336" t="s">
        <v>136</v>
      </c>
      <c r="L336">
        <v>511</v>
      </c>
      <c r="M336">
        <v>50041151145</v>
      </c>
      <c r="N336" t="s">
        <v>1165</v>
      </c>
      <c r="O336" t="s">
        <v>449</v>
      </c>
      <c r="P336" t="s">
        <v>1166</v>
      </c>
      <c r="Q336" t="s">
        <v>451</v>
      </c>
      <c r="R336">
        <v>2026</v>
      </c>
      <c r="S336">
        <v>8</v>
      </c>
      <c r="T336" t="s">
        <v>81</v>
      </c>
      <c r="U336" t="s">
        <v>377</v>
      </c>
      <c r="W336" t="s">
        <v>86</v>
      </c>
      <c r="X336" t="s">
        <v>87</v>
      </c>
      <c r="Y336" t="s">
        <v>453</v>
      </c>
      <c r="AA336">
        <v>8</v>
      </c>
      <c r="AB336" t="s">
        <v>453</v>
      </c>
      <c r="AE336" t="s">
        <v>456</v>
      </c>
      <c r="AF336" t="s">
        <v>464</v>
      </c>
      <c r="AG336">
        <v>0</v>
      </c>
      <c r="AH336">
        <v>0</v>
      </c>
      <c r="AI336" t="s">
        <v>1156</v>
      </c>
      <c r="AJ336" t="s">
        <v>1156</v>
      </c>
      <c r="AK336" t="s">
        <v>81</v>
      </c>
      <c r="AL336" t="s">
        <v>453</v>
      </c>
      <c r="AO336" t="s">
        <v>377</v>
      </c>
      <c r="AP336" t="s">
        <v>377</v>
      </c>
      <c r="AQ336" t="s">
        <v>459</v>
      </c>
      <c r="AR336" t="s">
        <v>82</v>
      </c>
      <c r="AS336" t="s">
        <v>460</v>
      </c>
    </row>
    <row r="337" spans="1:46">
      <c r="A337">
        <v>113</v>
      </c>
      <c r="B337">
        <v>5020612025</v>
      </c>
      <c r="C337">
        <v>830508092</v>
      </c>
      <c r="D337" t="s">
        <v>110</v>
      </c>
      <c r="E337" t="s">
        <v>84</v>
      </c>
      <c r="F337" t="s">
        <v>80</v>
      </c>
      <c r="G337" t="s">
        <v>77</v>
      </c>
      <c r="H337" t="s">
        <v>447</v>
      </c>
      <c r="I337" t="s">
        <v>280</v>
      </c>
      <c r="J337">
        <v>5138</v>
      </c>
      <c r="K337" t="s">
        <v>136</v>
      </c>
      <c r="L337">
        <v>511</v>
      </c>
      <c r="M337">
        <v>513800080717</v>
      </c>
      <c r="N337" t="s">
        <v>1167</v>
      </c>
      <c r="O337" t="s">
        <v>449</v>
      </c>
      <c r="P337" t="s">
        <v>1168</v>
      </c>
      <c r="Q337" t="s">
        <v>451</v>
      </c>
      <c r="R337">
        <v>2026</v>
      </c>
      <c r="S337">
        <v>28</v>
      </c>
      <c r="T337" t="s">
        <v>81</v>
      </c>
      <c r="U337" t="s">
        <v>377</v>
      </c>
      <c r="W337" t="s">
        <v>80</v>
      </c>
      <c r="X337" t="s">
        <v>84</v>
      </c>
      <c r="Y337" t="s">
        <v>453</v>
      </c>
      <c r="AA337">
        <v>34</v>
      </c>
      <c r="AB337" t="s">
        <v>503</v>
      </c>
      <c r="AC337" t="s">
        <v>504</v>
      </c>
      <c r="AD337" t="s">
        <v>455</v>
      </c>
      <c r="AE337" t="s">
        <v>463</v>
      </c>
      <c r="AF337" t="s">
        <v>464</v>
      </c>
      <c r="AG337">
        <v>0</v>
      </c>
      <c r="AH337">
        <v>1</v>
      </c>
      <c r="AI337" t="s">
        <v>1169</v>
      </c>
      <c r="AJ337" t="s">
        <v>464</v>
      </c>
      <c r="AK337" t="s">
        <v>81</v>
      </c>
      <c r="AL337" t="s">
        <v>453</v>
      </c>
      <c r="AO337" t="s">
        <v>377</v>
      </c>
      <c r="AP337" t="s">
        <v>377</v>
      </c>
      <c r="AQ337" t="s">
        <v>459</v>
      </c>
      <c r="AR337" t="s">
        <v>82</v>
      </c>
      <c r="AS337" t="s">
        <v>460</v>
      </c>
    </row>
    <row r="338" spans="1:46">
      <c r="A338">
        <v>113</v>
      </c>
      <c r="B338">
        <v>5020612025</v>
      </c>
      <c r="C338">
        <v>830508092</v>
      </c>
      <c r="D338" t="s">
        <v>110</v>
      </c>
      <c r="E338" t="s">
        <v>84</v>
      </c>
      <c r="F338" t="s">
        <v>80</v>
      </c>
      <c r="G338" t="s">
        <v>77</v>
      </c>
      <c r="H338" t="s">
        <v>447</v>
      </c>
      <c r="I338" t="s">
        <v>280</v>
      </c>
      <c r="J338">
        <v>5138</v>
      </c>
      <c r="K338" t="s">
        <v>136</v>
      </c>
      <c r="L338">
        <v>511</v>
      </c>
      <c r="M338">
        <v>513800080721</v>
      </c>
      <c r="N338" t="s">
        <v>1170</v>
      </c>
      <c r="O338" t="s">
        <v>449</v>
      </c>
      <c r="P338" t="s">
        <v>1171</v>
      </c>
      <c r="Q338" t="s">
        <v>451</v>
      </c>
      <c r="R338">
        <v>2026</v>
      </c>
      <c r="S338">
        <v>64</v>
      </c>
      <c r="T338" t="s">
        <v>81</v>
      </c>
      <c r="U338" t="s">
        <v>377</v>
      </c>
      <c r="W338" t="s">
        <v>80</v>
      </c>
      <c r="X338" t="s">
        <v>84</v>
      </c>
      <c r="Y338" t="s">
        <v>453</v>
      </c>
      <c r="AA338">
        <v>80</v>
      </c>
      <c r="AB338" t="s">
        <v>503</v>
      </c>
      <c r="AC338" t="s">
        <v>504</v>
      </c>
      <c r="AD338" t="s">
        <v>455</v>
      </c>
      <c r="AE338" t="s">
        <v>463</v>
      </c>
      <c r="AF338" t="s">
        <v>464</v>
      </c>
      <c r="AG338">
        <v>0</v>
      </c>
      <c r="AH338">
        <v>4</v>
      </c>
      <c r="AI338" t="s">
        <v>1169</v>
      </c>
      <c r="AJ338" t="s">
        <v>464</v>
      </c>
      <c r="AK338" t="s">
        <v>81</v>
      </c>
      <c r="AL338" t="s">
        <v>453</v>
      </c>
      <c r="AO338" t="s">
        <v>377</v>
      </c>
      <c r="AP338" t="s">
        <v>377</v>
      </c>
      <c r="AQ338" t="s">
        <v>459</v>
      </c>
      <c r="AR338" t="s">
        <v>82</v>
      </c>
      <c r="AS338" t="s">
        <v>460</v>
      </c>
    </row>
    <row r="339" spans="1:46">
      <c r="A339">
        <v>113</v>
      </c>
      <c r="B339">
        <v>5020612025</v>
      </c>
      <c r="C339">
        <v>830508092</v>
      </c>
      <c r="D339" t="s">
        <v>110</v>
      </c>
      <c r="E339" t="s">
        <v>87</v>
      </c>
      <c r="F339" t="s">
        <v>86</v>
      </c>
      <c r="G339" t="s">
        <v>77</v>
      </c>
      <c r="H339" t="s">
        <v>447</v>
      </c>
      <c r="I339" t="s">
        <v>280</v>
      </c>
      <c r="J339">
        <v>5138</v>
      </c>
      <c r="K339" t="s">
        <v>136</v>
      </c>
      <c r="L339">
        <v>511</v>
      </c>
      <c r="M339">
        <v>513800085428</v>
      </c>
      <c r="N339" t="s">
        <v>1172</v>
      </c>
      <c r="O339" t="s">
        <v>449</v>
      </c>
      <c r="P339" t="s">
        <v>1173</v>
      </c>
      <c r="Q339" t="s">
        <v>451</v>
      </c>
      <c r="R339">
        <v>2026</v>
      </c>
      <c r="S339">
        <v>10</v>
      </c>
      <c r="T339" t="s">
        <v>81</v>
      </c>
      <c r="U339" t="s">
        <v>377</v>
      </c>
      <c r="W339" t="s">
        <v>86</v>
      </c>
      <c r="X339" t="s">
        <v>87</v>
      </c>
      <c r="Y339" t="s">
        <v>453</v>
      </c>
      <c r="AA339">
        <v>10</v>
      </c>
      <c r="AB339" t="s">
        <v>453</v>
      </c>
      <c r="AE339" t="s">
        <v>456</v>
      </c>
      <c r="AF339" t="s">
        <v>464</v>
      </c>
      <c r="AG339">
        <v>0</v>
      </c>
      <c r="AH339">
        <v>0</v>
      </c>
      <c r="AI339" t="s">
        <v>464</v>
      </c>
      <c r="AJ339" t="s">
        <v>464</v>
      </c>
      <c r="AK339" t="s">
        <v>81</v>
      </c>
      <c r="AL339" t="s">
        <v>453</v>
      </c>
      <c r="AO339" t="s">
        <v>377</v>
      </c>
      <c r="AP339" t="s">
        <v>377</v>
      </c>
      <c r="AQ339" t="s">
        <v>459</v>
      </c>
      <c r="AR339" t="s">
        <v>82</v>
      </c>
      <c r="AS339" t="s">
        <v>460</v>
      </c>
    </row>
    <row r="340" spans="1:46">
      <c r="A340">
        <v>113</v>
      </c>
      <c r="B340">
        <v>5020612025</v>
      </c>
      <c r="C340">
        <v>830508092</v>
      </c>
      <c r="D340" t="s">
        <v>110</v>
      </c>
      <c r="E340" t="s">
        <v>87</v>
      </c>
      <c r="F340" t="s">
        <v>86</v>
      </c>
      <c r="G340" t="s">
        <v>77</v>
      </c>
      <c r="H340" t="s">
        <v>447</v>
      </c>
      <c r="I340" t="s">
        <v>280</v>
      </c>
      <c r="J340">
        <v>5138</v>
      </c>
      <c r="K340" t="s">
        <v>136</v>
      </c>
      <c r="L340">
        <v>511</v>
      </c>
      <c r="M340">
        <v>513800104902</v>
      </c>
      <c r="N340" t="s">
        <v>1174</v>
      </c>
      <c r="O340" t="s">
        <v>449</v>
      </c>
      <c r="P340" t="s">
        <v>1175</v>
      </c>
      <c r="Q340" t="s">
        <v>451</v>
      </c>
      <c r="R340">
        <v>2026</v>
      </c>
      <c r="S340">
        <v>12</v>
      </c>
      <c r="T340" t="s">
        <v>81</v>
      </c>
      <c r="U340" t="s">
        <v>377</v>
      </c>
      <c r="W340" t="s">
        <v>86</v>
      </c>
      <c r="X340" t="s">
        <v>87</v>
      </c>
      <c r="Y340" t="s">
        <v>453</v>
      </c>
      <c r="AA340">
        <v>12</v>
      </c>
      <c r="AB340" t="s">
        <v>453</v>
      </c>
      <c r="AE340" t="s">
        <v>456</v>
      </c>
      <c r="AF340" t="s">
        <v>464</v>
      </c>
      <c r="AG340">
        <v>0</v>
      </c>
      <c r="AH340">
        <v>0</v>
      </c>
      <c r="AI340" t="s">
        <v>464</v>
      </c>
      <c r="AJ340" t="s">
        <v>464</v>
      </c>
      <c r="AK340" t="s">
        <v>81</v>
      </c>
      <c r="AL340" t="s">
        <v>453</v>
      </c>
      <c r="AO340" t="s">
        <v>377</v>
      </c>
      <c r="AP340" t="s">
        <v>377</v>
      </c>
      <c r="AQ340" t="s">
        <v>459</v>
      </c>
      <c r="AR340" t="s">
        <v>82</v>
      </c>
      <c r="AS340" t="s">
        <v>460</v>
      </c>
    </row>
    <row r="341" spans="1:46">
      <c r="A341">
        <v>103</v>
      </c>
      <c r="B341">
        <v>5020812025</v>
      </c>
      <c r="C341">
        <v>900009354</v>
      </c>
      <c r="D341" t="s">
        <v>269</v>
      </c>
      <c r="E341" t="s">
        <v>84</v>
      </c>
      <c r="F341" t="s">
        <v>80</v>
      </c>
      <c r="G341" t="s">
        <v>77</v>
      </c>
      <c r="H341" t="s">
        <v>447</v>
      </c>
      <c r="I341" t="s">
        <v>268</v>
      </c>
      <c r="J341">
        <v>5040</v>
      </c>
      <c r="K341" t="s">
        <v>165</v>
      </c>
      <c r="L341">
        <v>513</v>
      </c>
      <c r="M341">
        <v>504000054605</v>
      </c>
      <c r="N341" t="s">
        <v>1176</v>
      </c>
      <c r="O341" t="s">
        <v>449</v>
      </c>
      <c r="P341" t="s">
        <v>1177</v>
      </c>
      <c r="Q341" t="s">
        <v>451</v>
      </c>
      <c r="R341">
        <v>2026</v>
      </c>
      <c r="S341">
        <v>56</v>
      </c>
      <c r="T341" t="s">
        <v>81</v>
      </c>
      <c r="U341" t="s">
        <v>377</v>
      </c>
      <c r="V341" t="s">
        <v>452</v>
      </c>
      <c r="W341" t="s">
        <v>80</v>
      </c>
      <c r="X341" t="s">
        <v>84</v>
      </c>
      <c r="Y341" t="s">
        <v>453</v>
      </c>
      <c r="AA341">
        <v>56</v>
      </c>
      <c r="AB341" t="s">
        <v>453</v>
      </c>
      <c r="AE341" t="s">
        <v>463</v>
      </c>
      <c r="AF341" t="s">
        <v>464</v>
      </c>
      <c r="AH341">
        <v>2</v>
      </c>
      <c r="AI341" t="s">
        <v>646</v>
      </c>
      <c r="AJ341" t="s">
        <v>646</v>
      </c>
      <c r="AK341" t="s">
        <v>81</v>
      </c>
      <c r="AL341" t="s">
        <v>453</v>
      </c>
      <c r="AO341" t="s">
        <v>377</v>
      </c>
      <c r="AP341" t="s">
        <v>464</v>
      </c>
      <c r="AQ341" t="s">
        <v>696</v>
      </c>
      <c r="AR341" t="s">
        <v>183</v>
      </c>
      <c r="AS341" t="s">
        <v>460</v>
      </c>
      <c r="AT341" t="s">
        <v>1178</v>
      </c>
    </row>
    <row r="342" spans="1:46">
      <c r="A342">
        <v>103</v>
      </c>
      <c r="B342">
        <v>5020812025</v>
      </c>
      <c r="C342">
        <v>900009354</v>
      </c>
      <c r="D342" t="s">
        <v>269</v>
      </c>
      <c r="E342" t="s">
        <v>84</v>
      </c>
      <c r="F342" t="s">
        <v>80</v>
      </c>
      <c r="G342" t="s">
        <v>77</v>
      </c>
      <c r="H342" t="s">
        <v>447</v>
      </c>
      <c r="I342" t="s">
        <v>268</v>
      </c>
      <c r="J342">
        <v>5040</v>
      </c>
      <c r="K342" t="s">
        <v>165</v>
      </c>
      <c r="L342">
        <v>513</v>
      </c>
      <c r="M342">
        <v>504000055690</v>
      </c>
      <c r="N342" t="s">
        <v>1179</v>
      </c>
      <c r="O342" t="s">
        <v>449</v>
      </c>
      <c r="P342" t="s">
        <v>1180</v>
      </c>
      <c r="Q342" t="s">
        <v>451</v>
      </c>
      <c r="R342">
        <v>2026</v>
      </c>
      <c r="S342">
        <v>34</v>
      </c>
      <c r="T342" t="s">
        <v>81</v>
      </c>
      <c r="U342" t="s">
        <v>377</v>
      </c>
      <c r="V342" t="s">
        <v>452</v>
      </c>
      <c r="W342" t="s">
        <v>80</v>
      </c>
      <c r="X342" t="s">
        <v>84</v>
      </c>
      <c r="Y342" t="s">
        <v>453</v>
      </c>
      <c r="AA342">
        <v>34</v>
      </c>
      <c r="AB342" t="s">
        <v>453</v>
      </c>
      <c r="AE342" t="s">
        <v>463</v>
      </c>
      <c r="AF342" t="s">
        <v>464</v>
      </c>
      <c r="AH342">
        <v>0</v>
      </c>
      <c r="AI342" t="s">
        <v>646</v>
      </c>
      <c r="AJ342" t="s">
        <v>646</v>
      </c>
      <c r="AK342" t="s">
        <v>81</v>
      </c>
      <c r="AL342" t="s">
        <v>453</v>
      </c>
      <c r="AO342" t="s">
        <v>377</v>
      </c>
      <c r="AP342" t="s">
        <v>464</v>
      </c>
      <c r="AQ342" t="s">
        <v>696</v>
      </c>
      <c r="AR342" t="s">
        <v>183</v>
      </c>
      <c r="AS342" t="s">
        <v>460</v>
      </c>
      <c r="AT342" t="s">
        <v>1178</v>
      </c>
    </row>
    <row r="343" spans="1:46">
      <c r="A343">
        <v>103</v>
      </c>
      <c r="B343">
        <v>5020812025</v>
      </c>
      <c r="C343">
        <v>900009354</v>
      </c>
      <c r="D343" t="s">
        <v>269</v>
      </c>
      <c r="E343" t="s">
        <v>120</v>
      </c>
      <c r="F343" t="s">
        <v>118</v>
      </c>
      <c r="G343" t="s">
        <v>77</v>
      </c>
      <c r="H343" t="s">
        <v>447</v>
      </c>
      <c r="I343" t="s">
        <v>268</v>
      </c>
      <c r="J343">
        <v>5040</v>
      </c>
      <c r="K343" t="s">
        <v>165</v>
      </c>
      <c r="L343">
        <v>513</v>
      </c>
      <c r="M343">
        <v>504000070664</v>
      </c>
      <c r="N343" t="s">
        <v>1181</v>
      </c>
      <c r="O343" t="s">
        <v>449</v>
      </c>
      <c r="P343" t="s">
        <v>1182</v>
      </c>
      <c r="Q343" t="s">
        <v>451</v>
      </c>
      <c r="R343">
        <v>2026</v>
      </c>
      <c r="S343">
        <v>16</v>
      </c>
      <c r="T343" t="s">
        <v>81</v>
      </c>
      <c r="U343" t="s">
        <v>377</v>
      </c>
      <c r="V343" t="s">
        <v>452</v>
      </c>
      <c r="W343" t="s">
        <v>118</v>
      </c>
      <c r="X343" t="s">
        <v>120</v>
      </c>
      <c r="Y343" t="s">
        <v>453</v>
      </c>
      <c r="AA343">
        <v>16</v>
      </c>
      <c r="AB343" t="s">
        <v>453</v>
      </c>
      <c r="AE343" t="s">
        <v>523</v>
      </c>
      <c r="AF343" t="s">
        <v>377</v>
      </c>
      <c r="AG343">
        <v>0</v>
      </c>
      <c r="AH343">
        <v>0</v>
      </c>
      <c r="AI343" t="s">
        <v>646</v>
      </c>
      <c r="AJ343" t="s">
        <v>646</v>
      </c>
      <c r="AK343" t="s">
        <v>81</v>
      </c>
      <c r="AL343" t="s">
        <v>453</v>
      </c>
      <c r="AO343" t="s">
        <v>377</v>
      </c>
      <c r="AP343" t="s">
        <v>464</v>
      </c>
      <c r="AQ343" t="s">
        <v>696</v>
      </c>
      <c r="AR343" t="s">
        <v>183</v>
      </c>
      <c r="AS343" t="s">
        <v>460</v>
      </c>
      <c r="AT343" t="s">
        <v>1178</v>
      </c>
    </row>
    <row r="344" spans="1:46">
      <c r="A344">
        <v>103</v>
      </c>
      <c r="B344">
        <v>5020812025</v>
      </c>
      <c r="C344">
        <v>900009354</v>
      </c>
      <c r="D344" t="s">
        <v>269</v>
      </c>
      <c r="E344" t="s">
        <v>84</v>
      </c>
      <c r="F344" t="s">
        <v>80</v>
      </c>
      <c r="G344" t="s">
        <v>77</v>
      </c>
      <c r="H344" t="s">
        <v>447</v>
      </c>
      <c r="I344" t="s">
        <v>268</v>
      </c>
      <c r="J344">
        <v>5040</v>
      </c>
      <c r="K344" t="s">
        <v>165</v>
      </c>
      <c r="L344">
        <v>513</v>
      </c>
      <c r="M344">
        <v>504000124601</v>
      </c>
      <c r="N344" t="s">
        <v>1183</v>
      </c>
      <c r="O344" t="s">
        <v>449</v>
      </c>
      <c r="P344" t="s">
        <v>1184</v>
      </c>
      <c r="Q344" t="s">
        <v>451</v>
      </c>
      <c r="R344">
        <v>2026</v>
      </c>
      <c r="S344">
        <v>42</v>
      </c>
      <c r="T344" t="s">
        <v>81</v>
      </c>
      <c r="U344" t="s">
        <v>377</v>
      </c>
      <c r="V344" t="s">
        <v>452</v>
      </c>
      <c r="W344" t="s">
        <v>80</v>
      </c>
      <c r="X344" t="s">
        <v>84</v>
      </c>
      <c r="Y344" t="s">
        <v>453</v>
      </c>
      <c r="AA344">
        <v>42</v>
      </c>
      <c r="AB344" t="s">
        <v>453</v>
      </c>
      <c r="AE344" t="s">
        <v>463</v>
      </c>
      <c r="AF344" t="s">
        <v>464</v>
      </c>
      <c r="AH344">
        <v>3</v>
      </c>
      <c r="AI344" t="s">
        <v>646</v>
      </c>
      <c r="AJ344" t="s">
        <v>646</v>
      </c>
      <c r="AK344" t="s">
        <v>81</v>
      </c>
      <c r="AL344" t="s">
        <v>453</v>
      </c>
      <c r="AO344" t="s">
        <v>377</v>
      </c>
      <c r="AP344" t="s">
        <v>464</v>
      </c>
      <c r="AQ344" t="s">
        <v>696</v>
      </c>
      <c r="AR344" t="s">
        <v>183</v>
      </c>
      <c r="AS344" t="s">
        <v>460</v>
      </c>
      <c r="AT344" t="s">
        <v>1178</v>
      </c>
    </row>
    <row r="345" spans="1:46">
      <c r="A345">
        <v>103</v>
      </c>
      <c r="B345">
        <v>5020812025</v>
      </c>
      <c r="C345">
        <v>900009354</v>
      </c>
      <c r="D345" t="s">
        <v>269</v>
      </c>
      <c r="E345" t="s">
        <v>87</v>
      </c>
      <c r="F345" t="s">
        <v>86</v>
      </c>
      <c r="G345" t="s">
        <v>77</v>
      </c>
      <c r="H345" t="s">
        <v>447</v>
      </c>
      <c r="I345" t="s">
        <v>268</v>
      </c>
      <c r="J345">
        <v>5040</v>
      </c>
      <c r="K345" t="s">
        <v>165</v>
      </c>
      <c r="L345">
        <v>513</v>
      </c>
      <c r="M345">
        <v>50401136236</v>
      </c>
      <c r="N345" t="s">
        <v>1185</v>
      </c>
      <c r="O345" t="s">
        <v>449</v>
      </c>
      <c r="P345" t="s">
        <v>1186</v>
      </c>
      <c r="Q345" t="s">
        <v>451</v>
      </c>
      <c r="R345">
        <v>2026</v>
      </c>
      <c r="S345">
        <v>17</v>
      </c>
      <c r="T345" t="s">
        <v>81</v>
      </c>
      <c r="U345" t="s">
        <v>377</v>
      </c>
      <c r="V345" t="s">
        <v>452</v>
      </c>
      <c r="W345" t="s">
        <v>86</v>
      </c>
      <c r="X345" t="s">
        <v>87</v>
      </c>
      <c r="Y345" t="s">
        <v>453</v>
      </c>
      <c r="AA345">
        <v>17</v>
      </c>
      <c r="AB345" t="s">
        <v>453</v>
      </c>
      <c r="AE345" t="s">
        <v>523</v>
      </c>
      <c r="AF345" t="s">
        <v>464</v>
      </c>
      <c r="AG345">
        <v>0</v>
      </c>
      <c r="AH345">
        <v>0</v>
      </c>
      <c r="AI345" t="s">
        <v>646</v>
      </c>
      <c r="AJ345" t="s">
        <v>646</v>
      </c>
      <c r="AK345" t="s">
        <v>81</v>
      </c>
      <c r="AL345" t="s">
        <v>453</v>
      </c>
      <c r="AO345" t="s">
        <v>377</v>
      </c>
      <c r="AP345" t="s">
        <v>464</v>
      </c>
      <c r="AQ345" t="s">
        <v>696</v>
      </c>
      <c r="AR345" t="s">
        <v>183</v>
      </c>
      <c r="AS345" t="s">
        <v>460</v>
      </c>
      <c r="AT345" t="s">
        <v>1178</v>
      </c>
    </row>
    <row r="346" spans="1:46">
      <c r="A346">
        <v>103</v>
      </c>
      <c r="B346">
        <v>5020812025</v>
      </c>
      <c r="C346">
        <v>900009354</v>
      </c>
      <c r="D346" t="s">
        <v>269</v>
      </c>
      <c r="E346" t="s">
        <v>87</v>
      </c>
      <c r="F346" t="s">
        <v>86</v>
      </c>
      <c r="G346" t="s">
        <v>77</v>
      </c>
      <c r="H346" t="s">
        <v>447</v>
      </c>
      <c r="I346" t="s">
        <v>268</v>
      </c>
      <c r="J346">
        <v>5040</v>
      </c>
      <c r="K346" t="s">
        <v>165</v>
      </c>
      <c r="L346">
        <v>513</v>
      </c>
      <c r="M346">
        <v>50401136248</v>
      </c>
      <c r="N346" t="s">
        <v>1187</v>
      </c>
      <c r="O346" t="s">
        <v>449</v>
      </c>
      <c r="P346" t="s">
        <v>1188</v>
      </c>
      <c r="Q346" t="s">
        <v>451</v>
      </c>
      <c r="R346">
        <v>2026</v>
      </c>
      <c r="S346">
        <v>16</v>
      </c>
      <c r="T346" t="s">
        <v>81</v>
      </c>
      <c r="U346" t="s">
        <v>377</v>
      </c>
      <c r="V346" t="s">
        <v>452</v>
      </c>
      <c r="W346" t="s">
        <v>86</v>
      </c>
      <c r="X346" t="s">
        <v>87</v>
      </c>
      <c r="Y346" t="s">
        <v>453</v>
      </c>
      <c r="AA346">
        <v>16</v>
      </c>
      <c r="AB346" t="s">
        <v>453</v>
      </c>
      <c r="AE346" t="s">
        <v>523</v>
      </c>
      <c r="AF346" t="s">
        <v>464</v>
      </c>
      <c r="AG346">
        <v>0</v>
      </c>
      <c r="AH346">
        <v>0</v>
      </c>
      <c r="AI346" t="s">
        <v>646</v>
      </c>
      <c r="AJ346" t="s">
        <v>646</v>
      </c>
      <c r="AK346" t="s">
        <v>81</v>
      </c>
      <c r="AL346" t="s">
        <v>453</v>
      </c>
      <c r="AO346" t="s">
        <v>377</v>
      </c>
      <c r="AP346" t="s">
        <v>464</v>
      </c>
      <c r="AQ346" t="s">
        <v>696</v>
      </c>
      <c r="AR346" t="s">
        <v>183</v>
      </c>
      <c r="AS346" t="s">
        <v>460</v>
      </c>
      <c r="AT346" t="s">
        <v>1178</v>
      </c>
    </row>
    <row r="347" spans="1:46">
      <c r="A347">
        <v>103</v>
      </c>
      <c r="B347">
        <v>5020812025</v>
      </c>
      <c r="C347">
        <v>900009354</v>
      </c>
      <c r="D347" t="s">
        <v>269</v>
      </c>
      <c r="E347" t="s">
        <v>87</v>
      </c>
      <c r="F347" t="s">
        <v>86</v>
      </c>
      <c r="G347" t="s">
        <v>77</v>
      </c>
      <c r="H347" t="s">
        <v>447</v>
      </c>
      <c r="I347" t="s">
        <v>268</v>
      </c>
      <c r="J347">
        <v>5040</v>
      </c>
      <c r="K347" t="s">
        <v>165</v>
      </c>
      <c r="L347">
        <v>513</v>
      </c>
      <c r="M347">
        <v>50401136249</v>
      </c>
      <c r="N347" t="s">
        <v>1189</v>
      </c>
      <c r="O347" t="s">
        <v>449</v>
      </c>
      <c r="P347" t="s">
        <v>1190</v>
      </c>
      <c r="Q347" t="s">
        <v>451</v>
      </c>
      <c r="R347">
        <v>2026</v>
      </c>
      <c r="S347">
        <v>16</v>
      </c>
      <c r="T347" t="s">
        <v>81</v>
      </c>
      <c r="U347" t="s">
        <v>377</v>
      </c>
      <c r="V347" t="s">
        <v>452</v>
      </c>
      <c r="W347" t="s">
        <v>86</v>
      </c>
      <c r="X347" t="s">
        <v>87</v>
      </c>
      <c r="Y347" t="s">
        <v>453</v>
      </c>
      <c r="AA347">
        <v>16</v>
      </c>
      <c r="AB347" t="s">
        <v>453</v>
      </c>
      <c r="AE347" t="s">
        <v>523</v>
      </c>
      <c r="AF347" t="s">
        <v>464</v>
      </c>
      <c r="AG347">
        <v>0</v>
      </c>
      <c r="AH347">
        <v>0</v>
      </c>
      <c r="AI347" t="s">
        <v>646</v>
      </c>
      <c r="AJ347" t="s">
        <v>646</v>
      </c>
      <c r="AK347" t="s">
        <v>81</v>
      </c>
      <c r="AL347" t="s">
        <v>453</v>
      </c>
      <c r="AO347" t="s">
        <v>377</v>
      </c>
      <c r="AP347" t="s">
        <v>464</v>
      </c>
      <c r="AQ347" t="s">
        <v>696</v>
      </c>
      <c r="AR347" t="s">
        <v>183</v>
      </c>
      <c r="AS347" t="s">
        <v>460</v>
      </c>
      <c r="AT347" t="s">
        <v>1178</v>
      </c>
    </row>
    <row r="348" spans="1:46">
      <c r="A348">
        <v>103</v>
      </c>
      <c r="B348">
        <v>5020812025</v>
      </c>
      <c r="C348">
        <v>900009354</v>
      </c>
      <c r="D348" t="s">
        <v>269</v>
      </c>
      <c r="E348" t="s">
        <v>87</v>
      </c>
      <c r="F348" t="s">
        <v>86</v>
      </c>
      <c r="G348" t="s">
        <v>77</v>
      </c>
      <c r="H348" t="s">
        <v>447</v>
      </c>
      <c r="I348" t="s">
        <v>268</v>
      </c>
      <c r="J348">
        <v>5040</v>
      </c>
      <c r="K348" t="s">
        <v>165</v>
      </c>
      <c r="L348">
        <v>513</v>
      </c>
      <c r="M348">
        <v>50401136261</v>
      </c>
      <c r="N348" t="s">
        <v>1191</v>
      </c>
      <c r="O348" t="s">
        <v>449</v>
      </c>
      <c r="P348" t="s">
        <v>1192</v>
      </c>
      <c r="Q348" t="s">
        <v>451</v>
      </c>
      <c r="R348">
        <v>2026</v>
      </c>
      <c r="S348">
        <v>9</v>
      </c>
      <c r="T348" t="s">
        <v>81</v>
      </c>
      <c r="U348" t="s">
        <v>377</v>
      </c>
      <c r="V348" t="s">
        <v>452</v>
      </c>
      <c r="W348" t="s">
        <v>86</v>
      </c>
      <c r="X348" t="s">
        <v>87</v>
      </c>
      <c r="Y348" t="s">
        <v>453</v>
      </c>
      <c r="AA348">
        <v>9</v>
      </c>
      <c r="AB348" t="s">
        <v>453</v>
      </c>
      <c r="AE348" t="s">
        <v>523</v>
      </c>
      <c r="AF348" t="s">
        <v>464</v>
      </c>
      <c r="AG348">
        <v>0</v>
      </c>
      <c r="AH348">
        <v>0</v>
      </c>
      <c r="AI348" t="s">
        <v>646</v>
      </c>
      <c r="AJ348" t="s">
        <v>646</v>
      </c>
      <c r="AK348" t="s">
        <v>81</v>
      </c>
      <c r="AL348" t="s">
        <v>453</v>
      </c>
      <c r="AO348" t="s">
        <v>377</v>
      </c>
      <c r="AP348" t="s">
        <v>464</v>
      </c>
      <c r="AQ348" t="s">
        <v>696</v>
      </c>
      <c r="AR348" t="s">
        <v>183</v>
      </c>
      <c r="AS348" t="s">
        <v>460</v>
      </c>
      <c r="AT348" t="s">
        <v>1178</v>
      </c>
    </row>
    <row r="349" spans="1:46">
      <c r="A349">
        <v>103</v>
      </c>
      <c r="B349">
        <v>5020812025</v>
      </c>
      <c r="C349">
        <v>900009354</v>
      </c>
      <c r="D349" t="s">
        <v>269</v>
      </c>
      <c r="E349" t="s">
        <v>87</v>
      </c>
      <c r="F349" t="s">
        <v>86</v>
      </c>
      <c r="G349" t="s">
        <v>77</v>
      </c>
      <c r="H349" t="s">
        <v>447</v>
      </c>
      <c r="I349" t="s">
        <v>268</v>
      </c>
      <c r="J349">
        <v>5040</v>
      </c>
      <c r="K349" t="s">
        <v>165</v>
      </c>
      <c r="L349">
        <v>513</v>
      </c>
      <c r="M349">
        <v>50401148652</v>
      </c>
      <c r="N349" t="s">
        <v>1193</v>
      </c>
      <c r="O349" t="s">
        <v>449</v>
      </c>
      <c r="P349" t="s">
        <v>578</v>
      </c>
      <c r="Q349" t="s">
        <v>451</v>
      </c>
      <c r="R349">
        <v>2026</v>
      </c>
      <c r="S349">
        <v>5</v>
      </c>
      <c r="T349" t="s">
        <v>81</v>
      </c>
      <c r="U349" t="s">
        <v>377</v>
      </c>
      <c r="V349" t="s">
        <v>452</v>
      </c>
      <c r="W349" t="s">
        <v>86</v>
      </c>
      <c r="X349" t="s">
        <v>87</v>
      </c>
      <c r="Y349" t="s">
        <v>453</v>
      </c>
      <c r="AA349">
        <v>5</v>
      </c>
      <c r="AB349" t="s">
        <v>453</v>
      </c>
      <c r="AE349" t="s">
        <v>523</v>
      </c>
      <c r="AF349" t="s">
        <v>464</v>
      </c>
      <c r="AG349">
        <v>0</v>
      </c>
      <c r="AH349">
        <v>0</v>
      </c>
      <c r="AI349" t="s">
        <v>646</v>
      </c>
      <c r="AJ349" t="s">
        <v>646</v>
      </c>
      <c r="AK349" t="s">
        <v>81</v>
      </c>
      <c r="AL349" t="s">
        <v>453</v>
      </c>
      <c r="AO349" t="s">
        <v>377</v>
      </c>
      <c r="AP349" t="s">
        <v>464</v>
      </c>
      <c r="AQ349" t="s">
        <v>696</v>
      </c>
      <c r="AR349" t="s">
        <v>183</v>
      </c>
      <c r="AS349" t="s">
        <v>460</v>
      </c>
      <c r="AT349" t="s">
        <v>1178</v>
      </c>
    </row>
    <row r="350" spans="1:46">
      <c r="A350">
        <v>103</v>
      </c>
      <c r="B350">
        <v>5020812025</v>
      </c>
      <c r="C350">
        <v>900009354</v>
      </c>
      <c r="D350" t="s">
        <v>269</v>
      </c>
      <c r="E350" t="s">
        <v>120</v>
      </c>
      <c r="F350" t="s">
        <v>118</v>
      </c>
      <c r="G350" t="s">
        <v>77</v>
      </c>
      <c r="H350" t="s">
        <v>447</v>
      </c>
      <c r="I350" t="s">
        <v>268</v>
      </c>
      <c r="J350">
        <v>5040</v>
      </c>
      <c r="K350" t="s">
        <v>165</v>
      </c>
      <c r="L350">
        <v>513</v>
      </c>
      <c r="M350">
        <v>50401148653</v>
      </c>
      <c r="N350" t="s">
        <v>1194</v>
      </c>
      <c r="O350" t="s">
        <v>449</v>
      </c>
      <c r="P350" t="s">
        <v>1195</v>
      </c>
      <c r="Q350" t="s">
        <v>451</v>
      </c>
      <c r="R350">
        <v>2026</v>
      </c>
      <c r="S350">
        <v>5</v>
      </c>
      <c r="T350" t="s">
        <v>81</v>
      </c>
      <c r="U350" t="s">
        <v>377</v>
      </c>
      <c r="V350" t="s">
        <v>452</v>
      </c>
      <c r="W350" t="s">
        <v>118</v>
      </c>
      <c r="X350" t="s">
        <v>120</v>
      </c>
      <c r="Y350" t="s">
        <v>453</v>
      </c>
      <c r="AA350">
        <v>5</v>
      </c>
      <c r="AB350" t="s">
        <v>453</v>
      </c>
      <c r="AE350" t="s">
        <v>523</v>
      </c>
      <c r="AF350" t="s">
        <v>464</v>
      </c>
      <c r="AG350">
        <v>0</v>
      </c>
      <c r="AH350">
        <v>0</v>
      </c>
      <c r="AI350" t="s">
        <v>646</v>
      </c>
      <c r="AJ350" t="s">
        <v>646</v>
      </c>
      <c r="AK350" t="s">
        <v>81</v>
      </c>
      <c r="AL350" t="s">
        <v>453</v>
      </c>
      <c r="AO350" t="s">
        <v>377</v>
      </c>
      <c r="AP350" t="s">
        <v>464</v>
      </c>
      <c r="AQ350" t="s">
        <v>696</v>
      </c>
      <c r="AR350" t="s">
        <v>183</v>
      </c>
      <c r="AS350" t="s">
        <v>460</v>
      </c>
      <c r="AT350" t="s">
        <v>1178</v>
      </c>
    </row>
    <row r="351" spans="1:46">
      <c r="A351">
        <v>103</v>
      </c>
      <c r="B351">
        <v>5020812025</v>
      </c>
      <c r="C351">
        <v>900009354</v>
      </c>
      <c r="D351" t="s">
        <v>269</v>
      </c>
      <c r="E351" t="s">
        <v>84</v>
      </c>
      <c r="F351" t="s">
        <v>80</v>
      </c>
      <c r="G351" t="s">
        <v>77</v>
      </c>
      <c r="H351" t="s">
        <v>447</v>
      </c>
      <c r="I351" t="s">
        <v>268</v>
      </c>
      <c r="J351">
        <v>5040</v>
      </c>
      <c r="K351" t="s">
        <v>165</v>
      </c>
      <c r="L351">
        <v>513</v>
      </c>
      <c r="M351">
        <v>50401148795</v>
      </c>
      <c r="N351" t="s">
        <v>1196</v>
      </c>
      <c r="O351" t="s">
        <v>449</v>
      </c>
      <c r="P351" t="s">
        <v>1197</v>
      </c>
      <c r="Q351" t="s">
        <v>451</v>
      </c>
      <c r="R351">
        <v>2026</v>
      </c>
      <c r="S351">
        <v>3</v>
      </c>
      <c r="T351" t="s">
        <v>81</v>
      </c>
      <c r="U351" t="s">
        <v>377</v>
      </c>
      <c r="V351" t="s">
        <v>452</v>
      </c>
      <c r="W351" t="s">
        <v>80</v>
      </c>
      <c r="X351" t="s">
        <v>84</v>
      </c>
      <c r="Y351" t="s">
        <v>453</v>
      </c>
      <c r="AA351">
        <v>3</v>
      </c>
      <c r="AB351" t="s">
        <v>453</v>
      </c>
      <c r="AE351" t="s">
        <v>463</v>
      </c>
      <c r="AF351" t="s">
        <v>464</v>
      </c>
      <c r="AH351">
        <v>0</v>
      </c>
      <c r="AJ351" t="s">
        <v>646</v>
      </c>
      <c r="AK351" t="s">
        <v>81</v>
      </c>
      <c r="AL351" t="s">
        <v>453</v>
      </c>
      <c r="AO351" t="s">
        <v>377</v>
      </c>
      <c r="AP351" t="s">
        <v>464</v>
      </c>
      <c r="AQ351" t="s">
        <v>696</v>
      </c>
      <c r="AR351" t="s">
        <v>183</v>
      </c>
      <c r="AS351" t="s">
        <v>460</v>
      </c>
      <c r="AT351" t="s">
        <v>1178</v>
      </c>
    </row>
    <row r="352" spans="1:46">
      <c r="A352">
        <v>103</v>
      </c>
      <c r="B352">
        <v>5020812025</v>
      </c>
      <c r="C352">
        <v>900009354</v>
      </c>
      <c r="D352" t="s">
        <v>269</v>
      </c>
      <c r="E352" t="s">
        <v>87</v>
      </c>
      <c r="F352" t="s">
        <v>86</v>
      </c>
      <c r="G352" t="s">
        <v>77</v>
      </c>
      <c r="H352" t="s">
        <v>447</v>
      </c>
      <c r="I352" t="s">
        <v>268</v>
      </c>
      <c r="J352">
        <v>5040</v>
      </c>
      <c r="K352" t="s">
        <v>165</v>
      </c>
      <c r="L352">
        <v>513</v>
      </c>
      <c r="M352">
        <v>50401148883</v>
      </c>
      <c r="N352" t="s">
        <v>1198</v>
      </c>
      <c r="O352" t="s">
        <v>449</v>
      </c>
      <c r="P352" t="s">
        <v>1199</v>
      </c>
      <c r="Q352" t="s">
        <v>451</v>
      </c>
      <c r="R352">
        <v>2026</v>
      </c>
      <c r="S352">
        <v>28</v>
      </c>
      <c r="T352" t="s">
        <v>81</v>
      </c>
      <c r="U352" t="s">
        <v>377</v>
      </c>
      <c r="V352" t="s">
        <v>452</v>
      </c>
      <c r="W352" t="s">
        <v>86</v>
      </c>
      <c r="X352" t="s">
        <v>87</v>
      </c>
      <c r="Y352" t="s">
        <v>453</v>
      </c>
      <c r="AA352">
        <v>28</v>
      </c>
      <c r="AB352" t="s">
        <v>453</v>
      </c>
      <c r="AE352" t="s">
        <v>523</v>
      </c>
      <c r="AF352" t="s">
        <v>464</v>
      </c>
      <c r="AG352">
        <v>0</v>
      </c>
      <c r="AH352">
        <v>0</v>
      </c>
      <c r="AI352" t="s">
        <v>646</v>
      </c>
      <c r="AJ352" t="s">
        <v>646</v>
      </c>
      <c r="AK352" t="s">
        <v>81</v>
      </c>
      <c r="AL352" t="s">
        <v>453</v>
      </c>
      <c r="AO352" t="s">
        <v>377</v>
      </c>
      <c r="AP352" t="s">
        <v>464</v>
      </c>
      <c r="AQ352" t="s">
        <v>696</v>
      </c>
      <c r="AR352" t="s">
        <v>183</v>
      </c>
      <c r="AS352" t="s">
        <v>460</v>
      </c>
      <c r="AT352" t="s">
        <v>1178</v>
      </c>
    </row>
    <row r="353" spans="1:46">
      <c r="A353">
        <v>103</v>
      </c>
      <c r="B353">
        <v>5020812025</v>
      </c>
      <c r="C353">
        <v>900009354</v>
      </c>
      <c r="D353" t="s">
        <v>269</v>
      </c>
      <c r="E353" t="s">
        <v>87</v>
      </c>
      <c r="F353" t="s">
        <v>86</v>
      </c>
      <c r="G353" t="s">
        <v>77</v>
      </c>
      <c r="H353" t="s">
        <v>447</v>
      </c>
      <c r="I353" t="s">
        <v>268</v>
      </c>
      <c r="J353">
        <v>5040</v>
      </c>
      <c r="K353" t="s">
        <v>165</v>
      </c>
      <c r="L353">
        <v>513</v>
      </c>
      <c r="M353">
        <v>50401151171</v>
      </c>
      <c r="N353" t="s">
        <v>1200</v>
      </c>
      <c r="O353" t="s">
        <v>449</v>
      </c>
      <c r="P353" t="s">
        <v>1201</v>
      </c>
      <c r="Q353" t="s">
        <v>451</v>
      </c>
      <c r="R353">
        <v>2026</v>
      </c>
      <c r="S353">
        <v>16</v>
      </c>
      <c r="T353" t="s">
        <v>81</v>
      </c>
      <c r="U353" t="s">
        <v>377</v>
      </c>
      <c r="V353" t="s">
        <v>452</v>
      </c>
      <c r="W353" t="s">
        <v>86</v>
      </c>
      <c r="X353" t="s">
        <v>87</v>
      </c>
      <c r="Y353" t="s">
        <v>453</v>
      </c>
      <c r="AA353">
        <v>16</v>
      </c>
      <c r="AB353" t="s">
        <v>453</v>
      </c>
      <c r="AE353" t="s">
        <v>523</v>
      </c>
      <c r="AF353" t="s">
        <v>464</v>
      </c>
      <c r="AG353">
        <v>0</v>
      </c>
      <c r="AH353">
        <v>0</v>
      </c>
      <c r="AI353" t="s">
        <v>646</v>
      </c>
      <c r="AJ353" t="s">
        <v>646</v>
      </c>
      <c r="AK353" t="s">
        <v>81</v>
      </c>
      <c r="AL353" t="s">
        <v>453</v>
      </c>
      <c r="AO353" t="s">
        <v>377</v>
      </c>
      <c r="AP353" t="s">
        <v>464</v>
      </c>
      <c r="AQ353" t="s">
        <v>696</v>
      </c>
      <c r="AR353" t="s">
        <v>183</v>
      </c>
      <c r="AS353" t="s">
        <v>460</v>
      </c>
      <c r="AT353" t="s">
        <v>1178</v>
      </c>
    </row>
    <row r="354" spans="1:46">
      <c r="A354">
        <v>103</v>
      </c>
      <c r="B354">
        <v>5020812025</v>
      </c>
      <c r="C354">
        <v>900009354</v>
      </c>
      <c r="D354" t="s">
        <v>269</v>
      </c>
      <c r="E354" t="s">
        <v>84</v>
      </c>
      <c r="F354" t="s">
        <v>80</v>
      </c>
      <c r="G354" t="s">
        <v>77</v>
      </c>
      <c r="H354" t="s">
        <v>447</v>
      </c>
      <c r="I354" t="s">
        <v>268</v>
      </c>
      <c r="J354">
        <v>5040</v>
      </c>
      <c r="K354" t="s">
        <v>165</v>
      </c>
      <c r="L354">
        <v>513</v>
      </c>
      <c r="M354">
        <v>50401151498</v>
      </c>
      <c r="N354" t="s">
        <v>1202</v>
      </c>
      <c r="O354" t="s">
        <v>555</v>
      </c>
      <c r="P354" t="s">
        <v>1203</v>
      </c>
      <c r="Q354" t="s">
        <v>451</v>
      </c>
      <c r="R354">
        <v>2026</v>
      </c>
      <c r="S354">
        <v>48</v>
      </c>
      <c r="T354" t="s">
        <v>81</v>
      </c>
      <c r="U354" t="s">
        <v>377</v>
      </c>
      <c r="V354" t="s">
        <v>452</v>
      </c>
      <c r="W354" t="s">
        <v>80</v>
      </c>
      <c r="X354" t="s">
        <v>84</v>
      </c>
      <c r="Y354" t="s">
        <v>453</v>
      </c>
      <c r="AA354">
        <v>48</v>
      </c>
      <c r="AB354" t="s">
        <v>453</v>
      </c>
      <c r="AE354" t="s">
        <v>463</v>
      </c>
      <c r="AF354" t="s">
        <v>464</v>
      </c>
      <c r="AH354">
        <v>3</v>
      </c>
      <c r="AI354" t="s">
        <v>646</v>
      </c>
      <c r="AJ354" t="s">
        <v>646</v>
      </c>
      <c r="AK354" t="s">
        <v>81</v>
      </c>
      <c r="AL354" t="s">
        <v>453</v>
      </c>
      <c r="AO354" t="s">
        <v>377</v>
      </c>
      <c r="AP354" t="s">
        <v>464</v>
      </c>
      <c r="AQ354" t="s">
        <v>696</v>
      </c>
      <c r="AR354" t="s">
        <v>183</v>
      </c>
      <c r="AS354" t="s">
        <v>460</v>
      </c>
      <c r="AT354" t="s">
        <v>1178</v>
      </c>
    </row>
    <row r="355" spans="1:46">
      <c r="A355">
        <v>103</v>
      </c>
      <c r="B355">
        <v>5020812025</v>
      </c>
      <c r="C355">
        <v>900009354</v>
      </c>
      <c r="D355" t="s">
        <v>269</v>
      </c>
      <c r="E355" t="s">
        <v>87</v>
      </c>
      <c r="F355" t="s">
        <v>86</v>
      </c>
      <c r="G355" t="s">
        <v>77</v>
      </c>
      <c r="H355" t="s">
        <v>447</v>
      </c>
      <c r="I355" t="s">
        <v>268</v>
      </c>
      <c r="J355">
        <v>5040</v>
      </c>
      <c r="K355" t="s">
        <v>165</v>
      </c>
      <c r="L355">
        <v>513</v>
      </c>
      <c r="M355">
        <v>50401152033</v>
      </c>
      <c r="N355" t="s">
        <v>1204</v>
      </c>
      <c r="O355" t="s">
        <v>449</v>
      </c>
      <c r="P355" t="s">
        <v>1205</v>
      </c>
      <c r="Q355" t="s">
        <v>451</v>
      </c>
      <c r="R355">
        <v>2026</v>
      </c>
      <c r="S355">
        <v>10</v>
      </c>
      <c r="T355" t="s">
        <v>81</v>
      </c>
      <c r="U355" t="s">
        <v>377</v>
      </c>
      <c r="V355" t="s">
        <v>452</v>
      </c>
      <c r="W355" t="s">
        <v>86</v>
      </c>
      <c r="X355" t="s">
        <v>87</v>
      </c>
      <c r="Y355" t="s">
        <v>453</v>
      </c>
      <c r="AA355">
        <v>10</v>
      </c>
      <c r="AB355" t="s">
        <v>453</v>
      </c>
      <c r="AE355" t="s">
        <v>523</v>
      </c>
      <c r="AF355" t="s">
        <v>464</v>
      </c>
      <c r="AG355">
        <v>0</v>
      </c>
      <c r="AH355">
        <v>0</v>
      </c>
      <c r="AI355" t="s">
        <v>646</v>
      </c>
      <c r="AJ355" t="s">
        <v>646</v>
      </c>
      <c r="AK355" t="s">
        <v>81</v>
      </c>
      <c r="AL355" t="s">
        <v>453</v>
      </c>
      <c r="AO355" t="s">
        <v>377</v>
      </c>
      <c r="AP355" t="s">
        <v>464</v>
      </c>
      <c r="AQ355" t="s">
        <v>696</v>
      </c>
      <c r="AR355" t="s">
        <v>183</v>
      </c>
      <c r="AS355" t="s">
        <v>460</v>
      </c>
      <c r="AT355" t="s">
        <v>1178</v>
      </c>
    </row>
    <row r="356" spans="1:46">
      <c r="A356">
        <v>103</v>
      </c>
      <c r="B356">
        <v>5020812025</v>
      </c>
      <c r="C356">
        <v>900009354</v>
      </c>
      <c r="D356" t="s">
        <v>269</v>
      </c>
      <c r="E356" t="s">
        <v>87</v>
      </c>
      <c r="F356" t="s">
        <v>86</v>
      </c>
      <c r="G356" t="s">
        <v>77</v>
      </c>
      <c r="H356" t="s">
        <v>447</v>
      </c>
      <c r="I356" t="s">
        <v>268</v>
      </c>
      <c r="J356">
        <v>5040</v>
      </c>
      <c r="K356" t="s">
        <v>165</v>
      </c>
      <c r="L356">
        <v>513</v>
      </c>
      <c r="M356">
        <v>50401152034</v>
      </c>
      <c r="N356" t="s">
        <v>1206</v>
      </c>
      <c r="O356" t="s">
        <v>449</v>
      </c>
      <c r="P356" t="s">
        <v>1207</v>
      </c>
      <c r="Q356" t="s">
        <v>451</v>
      </c>
      <c r="R356">
        <v>2026</v>
      </c>
      <c r="S356">
        <v>9</v>
      </c>
      <c r="T356" t="s">
        <v>81</v>
      </c>
      <c r="U356" t="s">
        <v>377</v>
      </c>
      <c r="V356" t="s">
        <v>452</v>
      </c>
      <c r="W356" t="s">
        <v>86</v>
      </c>
      <c r="X356" t="s">
        <v>87</v>
      </c>
      <c r="Y356" t="s">
        <v>453</v>
      </c>
      <c r="AA356">
        <v>9</v>
      </c>
      <c r="AB356" t="s">
        <v>453</v>
      </c>
      <c r="AE356" t="s">
        <v>523</v>
      </c>
      <c r="AF356" t="s">
        <v>464</v>
      </c>
      <c r="AG356">
        <v>0</v>
      </c>
      <c r="AH356">
        <v>1</v>
      </c>
      <c r="AI356" t="s">
        <v>646</v>
      </c>
      <c r="AJ356" t="s">
        <v>646</v>
      </c>
      <c r="AK356" t="s">
        <v>81</v>
      </c>
      <c r="AL356" t="s">
        <v>453</v>
      </c>
      <c r="AO356" t="s">
        <v>377</v>
      </c>
      <c r="AP356" t="s">
        <v>464</v>
      </c>
      <c r="AQ356" t="s">
        <v>696</v>
      </c>
      <c r="AR356" t="s">
        <v>183</v>
      </c>
      <c r="AS356" t="s">
        <v>460</v>
      </c>
      <c r="AT356" t="s">
        <v>1178</v>
      </c>
    </row>
    <row r="357" spans="1:46">
      <c r="A357">
        <v>103</v>
      </c>
      <c r="B357">
        <v>5020812025</v>
      </c>
      <c r="C357">
        <v>900009354</v>
      </c>
      <c r="D357" t="s">
        <v>269</v>
      </c>
      <c r="E357" t="s">
        <v>120</v>
      </c>
      <c r="F357" t="s">
        <v>118</v>
      </c>
      <c r="G357" t="s">
        <v>77</v>
      </c>
      <c r="H357" t="s">
        <v>447</v>
      </c>
      <c r="I357" t="s">
        <v>268</v>
      </c>
      <c r="J357">
        <v>5040</v>
      </c>
      <c r="K357" t="s">
        <v>165</v>
      </c>
      <c r="L357">
        <v>513</v>
      </c>
      <c r="M357">
        <v>50401152035</v>
      </c>
      <c r="N357" t="s">
        <v>1208</v>
      </c>
      <c r="O357" t="s">
        <v>449</v>
      </c>
      <c r="P357" t="s">
        <v>1209</v>
      </c>
      <c r="Q357" t="s">
        <v>451</v>
      </c>
      <c r="R357">
        <v>2026</v>
      </c>
      <c r="S357">
        <v>16</v>
      </c>
      <c r="T357" t="s">
        <v>81</v>
      </c>
      <c r="U357" t="s">
        <v>377</v>
      </c>
      <c r="V357" t="s">
        <v>452</v>
      </c>
      <c r="W357" t="s">
        <v>118</v>
      </c>
      <c r="X357" t="s">
        <v>120</v>
      </c>
      <c r="Y357" t="s">
        <v>453</v>
      </c>
      <c r="AA357">
        <v>16</v>
      </c>
      <c r="AB357" t="s">
        <v>453</v>
      </c>
      <c r="AE357" t="s">
        <v>523</v>
      </c>
      <c r="AF357" t="s">
        <v>464</v>
      </c>
      <c r="AG357">
        <v>0</v>
      </c>
      <c r="AH357">
        <v>0</v>
      </c>
      <c r="AI357" t="s">
        <v>646</v>
      </c>
      <c r="AJ357" t="s">
        <v>646</v>
      </c>
      <c r="AK357" t="s">
        <v>81</v>
      </c>
      <c r="AL357" t="s">
        <v>453</v>
      </c>
      <c r="AO357" t="s">
        <v>377</v>
      </c>
      <c r="AP357" t="s">
        <v>464</v>
      </c>
      <c r="AQ357" t="s">
        <v>696</v>
      </c>
      <c r="AR357" t="s">
        <v>183</v>
      </c>
      <c r="AS357" t="s">
        <v>460</v>
      </c>
      <c r="AT357" t="s">
        <v>1178</v>
      </c>
    </row>
    <row r="358" spans="1:46">
      <c r="A358">
        <v>103</v>
      </c>
      <c r="B358">
        <v>5020812025</v>
      </c>
      <c r="C358">
        <v>900009354</v>
      </c>
      <c r="D358" t="s">
        <v>269</v>
      </c>
      <c r="E358" t="s">
        <v>87</v>
      </c>
      <c r="F358" t="s">
        <v>86</v>
      </c>
      <c r="G358" t="s">
        <v>77</v>
      </c>
      <c r="H358" t="s">
        <v>447</v>
      </c>
      <c r="I358" t="s">
        <v>268</v>
      </c>
      <c r="J358">
        <v>5040</v>
      </c>
      <c r="K358" t="s">
        <v>165</v>
      </c>
      <c r="L358">
        <v>513</v>
      </c>
      <c r="M358">
        <v>50401152143</v>
      </c>
      <c r="N358" t="s">
        <v>1210</v>
      </c>
      <c r="O358" t="s">
        <v>449</v>
      </c>
      <c r="P358" t="s">
        <v>1211</v>
      </c>
      <c r="Q358" t="s">
        <v>451</v>
      </c>
      <c r="R358">
        <v>2026</v>
      </c>
      <c r="S358">
        <v>15</v>
      </c>
      <c r="T358" t="s">
        <v>81</v>
      </c>
      <c r="U358" t="s">
        <v>377</v>
      </c>
      <c r="V358" t="s">
        <v>452</v>
      </c>
      <c r="W358" t="s">
        <v>86</v>
      </c>
      <c r="X358" t="s">
        <v>87</v>
      </c>
      <c r="Y358" t="s">
        <v>453</v>
      </c>
      <c r="AA358">
        <v>15</v>
      </c>
      <c r="AB358" t="s">
        <v>453</v>
      </c>
      <c r="AE358" t="s">
        <v>523</v>
      </c>
      <c r="AF358" t="s">
        <v>464</v>
      </c>
      <c r="AG358">
        <v>0</v>
      </c>
      <c r="AH358">
        <v>0</v>
      </c>
      <c r="AI358" t="s">
        <v>646</v>
      </c>
      <c r="AJ358" t="s">
        <v>646</v>
      </c>
      <c r="AK358" t="s">
        <v>81</v>
      </c>
      <c r="AL358" t="s">
        <v>453</v>
      </c>
      <c r="AO358" t="s">
        <v>377</v>
      </c>
      <c r="AP358" t="s">
        <v>464</v>
      </c>
      <c r="AQ358" t="s">
        <v>696</v>
      </c>
      <c r="AR358" t="s">
        <v>183</v>
      </c>
      <c r="AS358" t="s">
        <v>460</v>
      </c>
      <c r="AT358" t="s">
        <v>1178</v>
      </c>
    </row>
    <row r="359" spans="1:46">
      <c r="A359">
        <v>103</v>
      </c>
      <c r="B359">
        <v>5020812025</v>
      </c>
      <c r="C359">
        <v>900009354</v>
      </c>
      <c r="D359" t="s">
        <v>269</v>
      </c>
      <c r="E359" t="s">
        <v>87</v>
      </c>
      <c r="F359" t="s">
        <v>86</v>
      </c>
      <c r="G359" t="s">
        <v>77</v>
      </c>
      <c r="H359" t="s">
        <v>447</v>
      </c>
      <c r="I359" t="s">
        <v>268</v>
      </c>
      <c r="J359">
        <v>5040</v>
      </c>
      <c r="K359" t="s">
        <v>165</v>
      </c>
      <c r="L359">
        <v>513</v>
      </c>
      <c r="M359">
        <v>50401152444</v>
      </c>
      <c r="N359" t="s">
        <v>1212</v>
      </c>
      <c r="O359" t="s">
        <v>449</v>
      </c>
      <c r="P359" t="s">
        <v>1213</v>
      </c>
      <c r="Q359" t="s">
        <v>451</v>
      </c>
      <c r="R359">
        <v>2026</v>
      </c>
      <c r="S359">
        <v>8</v>
      </c>
      <c r="T359" t="s">
        <v>81</v>
      </c>
      <c r="U359" t="s">
        <v>377</v>
      </c>
      <c r="V359" t="s">
        <v>452</v>
      </c>
      <c r="W359" t="s">
        <v>86</v>
      </c>
      <c r="X359" t="s">
        <v>87</v>
      </c>
      <c r="Y359" t="s">
        <v>453</v>
      </c>
      <c r="AA359">
        <v>8</v>
      </c>
      <c r="AB359" t="s">
        <v>453</v>
      </c>
      <c r="AE359" t="s">
        <v>523</v>
      </c>
      <c r="AF359" t="s">
        <v>464</v>
      </c>
      <c r="AG359">
        <v>0</v>
      </c>
      <c r="AH359">
        <v>0</v>
      </c>
      <c r="AI359" t="s">
        <v>646</v>
      </c>
      <c r="AJ359" t="s">
        <v>646</v>
      </c>
      <c r="AK359" t="s">
        <v>81</v>
      </c>
      <c r="AL359" t="s">
        <v>453</v>
      </c>
      <c r="AO359" t="s">
        <v>377</v>
      </c>
      <c r="AP359" t="s">
        <v>464</v>
      </c>
      <c r="AQ359" t="s">
        <v>696</v>
      </c>
      <c r="AR359" t="s">
        <v>183</v>
      </c>
      <c r="AS359" t="s">
        <v>460</v>
      </c>
      <c r="AT359" t="s">
        <v>1178</v>
      </c>
    </row>
    <row r="360" spans="1:46">
      <c r="A360">
        <v>103</v>
      </c>
      <c r="B360">
        <v>5020812025</v>
      </c>
      <c r="C360">
        <v>900009354</v>
      </c>
      <c r="D360" t="s">
        <v>269</v>
      </c>
      <c r="E360" t="s">
        <v>87</v>
      </c>
      <c r="F360" t="s">
        <v>86</v>
      </c>
      <c r="G360" t="s">
        <v>77</v>
      </c>
      <c r="H360" t="s">
        <v>447</v>
      </c>
      <c r="I360" t="s">
        <v>268</v>
      </c>
      <c r="J360">
        <v>5040</v>
      </c>
      <c r="K360" t="s">
        <v>165</v>
      </c>
      <c r="L360">
        <v>513</v>
      </c>
      <c r="M360">
        <v>50401152445</v>
      </c>
      <c r="N360" t="s">
        <v>1214</v>
      </c>
      <c r="O360" t="s">
        <v>449</v>
      </c>
      <c r="P360" t="s">
        <v>1215</v>
      </c>
      <c r="Q360" t="s">
        <v>451</v>
      </c>
      <c r="R360">
        <v>2026</v>
      </c>
      <c r="S360">
        <v>9</v>
      </c>
      <c r="T360" t="s">
        <v>81</v>
      </c>
      <c r="U360" t="s">
        <v>377</v>
      </c>
      <c r="V360" t="s">
        <v>452</v>
      </c>
      <c r="W360" t="s">
        <v>86</v>
      </c>
      <c r="X360" t="s">
        <v>87</v>
      </c>
      <c r="Y360" t="s">
        <v>453</v>
      </c>
      <c r="AA360">
        <v>9</v>
      </c>
      <c r="AB360" t="s">
        <v>453</v>
      </c>
      <c r="AE360" t="s">
        <v>523</v>
      </c>
      <c r="AF360" t="s">
        <v>464</v>
      </c>
      <c r="AG360">
        <v>0</v>
      </c>
      <c r="AH360">
        <v>0</v>
      </c>
      <c r="AI360" t="s">
        <v>646</v>
      </c>
      <c r="AJ360" t="s">
        <v>646</v>
      </c>
      <c r="AK360" t="s">
        <v>81</v>
      </c>
      <c r="AL360" t="s">
        <v>453</v>
      </c>
      <c r="AO360" t="s">
        <v>377</v>
      </c>
      <c r="AP360" t="s">
        <v>464</v>
      </c>
      <c r="AQ360" t="s">
        <v>696</v>
      </c>
      <c r="AR360" t="s">
        <v>183</v>
      </c>
      <c r="AS360" t="s">
        <v>460</v>
      </c>
      <c r="AT360" t="s">
        <v>1178</v>
      </c>
    </row>
    <row r="361" spans="1:46">
      <c r="A361">
        <v>103</v>
      </c>
      <c r="B361">
        <v>5020812025</v>
      </c>
      <c r="C361">
        <v>900009354</v>
      </c>
      <c r="D361" t="s">
        <v>269</v>
      </c>
      <c r="E361" t="s">
        <v>87</v>
      </c>
      <c r="F361" t="s">
        <v>86</v>
      </c>
      <c r="G361" t="s">
        <v>77</v>
      </c>
      <c r="H361" t="s">
        <v>447</v>
      </c>
      <c r="I361" t="s">
        <v>268</v>
      </c>
      <c r="J361">
        <v>5040</v>
      </c>
      <c r="K361" t="s">
        <v>165</v>
      </c>
      <c r="L361">
        <v>513</v>
      </c>
      <c r="M361">
        <v>50401153124</v>
      </c>
      <c r="N361" t="s">
        <v>1216</v>
      </c>
      <c r="O361" t="s">
        <v>449</v>
      </c>
      <c r="P361" t="s">
        <v>1217</v>
      </c>
      <c r="Q361" t="s">
        <v>451</v>
      </c>
      <c r="R361">
        <v>2026</v>
      </c>
      <c r="S361">
        <v>6</v>
      </c>
      <c r="T361" t="s">
        <v>81</v>
      </c>
      <c r="U361" t="s">
        <v>377</v>
      </c>
      <c r="V361" t="s">
        <v>452</v>
      </c>
      <c r="W361" t="s">
        <v>86</v>
      </c>
      <c r="X361" t="s">
        <v>87</v>
      </c>
      <c r="Y361" t="s">
        <v>453</v>
      </c>
      <c r="AA361">
        <v>6</v>
      </c>
      <c r="AB361" t="s">
        <v>453</v>
      </c>
      <c r="AE361" t="s">
        <v>523</v>
      </c>
      <c r="AF361" t="s">
        <v>464</v>
      </c>
      <c r="AG361">
        <v>0</v>
      </c>
      <c r="AH361">
        <v>0</v>
      </c>
      <c r="AI361" t="s">
        <v>646</v>
      </c>
      <c r="AJ361" t="s">
        <v>646</v>
      </c>
      <c r="AK361" t="s">
        <v>81</v>
      </c>
      <c r="AL361" t="s">
        <v>453</v>
      </c>
      <c r="AO361" t="s">
        <v>377</v>
      </c>
      <c r="AP361" t="s">
        <v>464</v>
      </c>
      <c r="AQ361" t="s">
        <v>696</v>
      </c>
      <c r="AR361" t="s">
        <v>183</v>
      </c>
      <c r="AS361" t="s">
        <v>460</v>
      </c>
      <c r="AT361" t="s">
        <v>1178</v>
      </c>
    </row>
    <row r="362" spans="1:46">
      <c r="A362">
        <v>103</v>
      </c>
      <c r="B362">
        <v>5020812025</v>
      </c>
      <c r="C362">
        <v>900009354</v>
      </c>
      <c r="D362" t="s">
        <v>269</v>
      </c>
      <c r="E362" t="s">
        <v>87</v>
      </c>
      <c r="F362" t="s">
        <v>86</v>
      </c>
      <c r="G362" t="s">
        <v>77</v>
      </c>
      <c r="H362" t="s">
        <v>447</v>
      </c>
      <c r="I362" t="s">
        <v>268</v>
      </c>
      <c r="J362">
        <v>5040</v>
      </c>
      <c r="K362" t="s">
        <v>165</v>
      </c>
      <c r="L362">
        <v>513</v>
      </c>
      <c r="M362">
        <v>50401153125</v>
      </c>
      <c r="N362" t="s">
        <v>1218</v>
      </c>
      <c r="O362" t="s">
        <v>449</v>
      </c>
      <c r="P362" t="s">
        <v>1219</v>
      </c>
      <c r="Q362" t="s">
        <v>451</v>
      </c>
      <c r="R362">
        <v>2026</v>
      </c>
      <c r="S362">
        <v>12</v>
      </c>
      <c r="T362" t="s">
        <v>81</v>
      </c>
      <c r="U362" t="s">
        <v>377</v>
      </c>
      <c r="V362" t="s">
        <v>452</v>
      </c>
      <c r="W362" t="s">
        <v>86</v>
      </c>
      <c r="X362" t="s">
        <v>87</v>
      </c>
      <c r="Y362" t="s">
        <v>453</v>
      </c>
      <c r="AA362">
        <v>12</v>
      </c>
      <c r="AB362" t="s">
        <v>453</v>
      </c>
      <c r="AE362" t="s">
        <v>523</v>
      </c>
      <c r="AF362" t="s">
        <v>464</v>
      </c>
      <c r="AG362">
        <v>0</v>
      </c>
      <c r="AH362">
        <v>0</v>
      </c>
      <c r="AI362" t="s">
        <v>646</v>
      </c>
      <c r="AJ362" t="s">
        <v>646</v>
      </c>
      <c r="AK362" t="s">
        <v>81</v>
      </c>
      <c r="AL362" t="s">
        <v>453</v>
      </c>
      <c r="AO362" t="s">
        <v>377</v>
      </c>
      <c r="AP362" t="s">
        <v>464</v>
      </c>
      <c r="AQ362" t="s">
        <v>696</v>
      </c>
      <c r="AR362" t="s">
        <v>183</v>
      </c>
      <c r="AS362" t="s">
        <v>460</v>
      </c>
      <c r="AT362" t="s">
        <v>1178</v>
      </c>
    </row>
    <row r="363" spans="1:46">
      <c r="A363">
        <v>103</v>
      </c>
      <c r="B363">
        <v>5020812025</v>
      </c>
      <c r="C363">
        <v>900009354</v>
      </c>
      <c r="D363" t="s">
        <v>269</v>
      </c>
      <c r="E363" t="s">
        <v>120</v>
      </c>
      <c r="F363" t="s">
        <v>118</v>
      </c>
      <c r="G363" t="s">
        <v>77</v>
      </c>
      <c r="H363" t="s">
        <v>447</v>
      </c>
      <c r="I363" t="s">
        <v>268</v>
      </c>
      <c r="J363">
        <v>5040</v>
      </c>
      <c r="K363" t="s">
        <v>165</v>
      </c>
      <c r="L363">
        <v>513</v>
      </c>
      <c r="M363">
        <v>50401153126</v>
      </c>
      <c r="N363" t="s">
        <v>1220</v>
      </c>
      <c r="O363" t="s">
        <v>449</v>
      </c>
      <c r="P363" t="s">
        <v>1221</v>
      </c>
      <c r="Q363" t="s">
        <v>451</v>
      </c>
      <c r="R363">
        <v>2026</v>
      </c>
      <c r="S363">
        <v>12</v>
      </c>
      <c r="T363" t="s">
        <v>81</v>
      </c>
      <c r="U363" t="s">
        <v>377</v>
      </c>
      <c r="V363" t="s">
        <v>452</v>
      </c>
      <c r="W363" t="s">
        <v>118</v>
      </c>
      <c r="X363" t="s">
        <v>120</v>
      </c>
      <c r="Y363" t="s">
        <v>453</v>
      </c>
      <c r="AA363">
        <v>12</v>
      </c>
      <c r="AB363" t="s">
        <v>453</v>
      </c>
      <c r="AE363" t="s">
        <v>523</v>
      </c>
      <c r="AF363" t="s">
        <v>377</v>
      </c>
      <c r="AG363">
        <v>0</v>
      </c>
      <c r="AH363">
        <v>0</v>
      </c>
      <c r="AI363" t="s">
        <v>646</v>
      </c>
      <c r="AJ363" t="s">
        <v>646</v>
      </c>
      <c r="AK363" t="s">
        <v>81</v>
      </c>
      <c r="AL363" t="s">
        <v>453</v>
      </c>
      <c r="AO363" t="s">
        <v>377</v>
      </c>
      <c r="AP363" t="s">
        <v>464</v>
      </c>
      <c r="AQ363" t="s">
        <v>696</v>
      </c>
      <c r="AR363" t="s">
        <v>183</v>
      </c>
      <c r="AS363" t="s">
        <v>460</v>
      </c>
      <c r="AT363" t="s">
        <v>1178</v>
      </c>
    </row>
    <row r="364" spans="1:46">
      <c r="A364">
        <v>103</v>
      </c>
      <c r="B364">
        <v>5020812025</v>
      </c>
      <c r="C364">
        <v>900009354</v>
      </c>
      <c r="D364" t="s">
        <v>269</v>
      </c>
      <c r="E364" t="s">
        <v>120</v>
      </c>
      <c r="F364" t="s">
        <v>118</v>
      </c>
      <c r="G364" t="s">
        <v>77</v>
      </c>
      <c r="H364" t="s">
        <v>447</v>
      </c>
      <c r="I364" t="s">
        <v>268</v>
      </c>
      <c r="J364">
        <v>5040</v>
      </c>
      <c r="K364" t="s">
        <v>165</v>
      </c>
      <c r="L364">
        <v>513</v>
      </c>
      <c r="M364">
        <v>50401153146</v>
      </c>
      <c r="N364" t="s">
        <v>1222</v>
      </c>
      <c r="O364" t="s">
        <v>449</v>
      </c>
      <c r="P364" t="s">
        <v>1223</v>
      </c>
      <c r="Q364" t="s">
        <v>451</v>
      </c>
      <c r="R364">
        <v>2026</v>
      </c>
      <c r="S364">
        <v>9</v>
      </c>
      <c r="T364" t="s">
        <v>81</v>
      </c>
      <c r="U364" t="s">
        <v>377</v>
      </c>
      <c r="V364" t="s">
        <v>452</v>
      </c>
      <c r="W364" t="s">
        <v>118</v>
      </c>
      <c r="X364" t="s">
        <v>120</v>
      </c>
      <c r="Y364" t="s">
        <v>453</v>
      </c>
      <c r="AA364">
        <v>9</v>
      </c>
      <c r="AB364" t="s">
        <v>453</v>
      </c>
      <c r="AE364" t="s">
        <v>523</v>
      </c>
      <c r="AF364" t="s">
        <v>464</v>
      </c>
      <c r="AG364">
        <v>0</v>
      </c>
      <c r="AH364">
        <v>0</v>
      </c>
      <c r="AI364" t="s">
        <v>646</v>
      </c>
      <c r="AJ364" t="s">
        <v>646</v>
      </c>
      <c r="AK364" t="s">
        <v>81</v>
      </c>
      <c r="AL364" t="s">
        <v>453</v>
      </c>
      <c r="AO364" t="s">
        <v>377</v>
      </c>
      <c r="AP364" t="s">
        <v>464</v>
      </c>
      <c r="AQ364" t="s">
        <v>696</v>
      </c>
      <c r="AR364" t="s">
        <v>183</v>
      </c>
      <c r="AS364" t="s">
        <v>460</v>
      </c>
      <c r="AT364" t="s">
        <v>1178</v>
      </c>
    </row>
    <row r="365" spans="1:46">
      <c r="A365">
        <v>103</v>
      </c>
      <c r="B365">
        <v>5020812025</v>
      </c>
      <c r="C365">
        <v>900009354</v>
      </c>
      <c r="D365" t="s">
        <v>269</v>
      </c>
      <c r="E365" t="s">
        <v>87</v>
      </c>
      <c r="F365" t="s">
        <v>86</v>
      </c>
      <c r="G365" t="s">
        <v>77</v>
      </c>
      <c r="H365" t="s">
        <v>447</v>
      </c>
      <c r="I365" t="s">
        <v>268</v>
      </c>
      <c r="J365">
        <v>5040</v>
      </c>
      <c r="K365" t="s">
        <v>165</v>
      </c>
      <c r="L365">
        <v>513</v>
      </c>
      <c r="M365">
        <v>50401153147</v>
      </c>
      <c r="N365" t="s">
        <v>1224</v>
      </c>
      <c r="O365" t="s">
        <v>449</v>
      </c>
      <c r="P365" t="s">
        <v>1225</v>
      </c>
      <c r="Q365" t="s">
        <v>451</v>
      </c>
      <c r="R365">
        <v>2026</v>
      </c>
      <c r="S365">
        <v>208</v>
      </c>
      <c r="T365" t="s">
        <v>81</v>
      </c>
      <c r="U365" t="s">
        <v>377</v>
      </c>
      <c r="V365" t="s">
        <v>452</v>
      </c>
      <c r="W365" t="s">
        <v>86</v>
      </c>
      <c r="X365" t="s">
        <v>87</v>
      </c>
      <c r="Y365" t="s">
        <v>453</v>
      </c>
      <c r="AA365">
        <v>208</v>
      </c>
      <c r="AB365" t="s">
        <v>453</v>
      </c>
      <c r="AE365" t="s">
        <v>523</v>
      </c>
      <c r="AF365" t="s">
        <v>464</v>
      </c>
      <c r="AG365">
        <v>0</v>
      </c>
      <c r="AH365">
        <v>0</v>
      </c>
      <c r="AI365" t="s">
        <v>646</v>
      </c>
      <c r="AJ365" t="s">
        <v>646</v>
      </c>
      <c r="AK365" t="s">
        <v>81</v>
      </c>
      <c r="AL365" t="s">
        <v>453</v>
      </c>
      <c r="AO365" t="s">
        <v>377</v>
      </c>
      <c r="AP365" t="s">
        <v>464</v>
      </c>
      <c r="AQ365" t="s">
        <v>696</v>
      </c>
      <c r="AR365" t="s">
        <v>183</v>
      </c>
      <c r="AS365" t="s">
        <v>460</v>
      </c>
      <c r="AT365" t="s">
        <v>1178</v>
      </c>
    </row>
    <row r="366" spans="1:46">
      <c r="A366">
        <v>35</v>
      </c>
      <c r="B366">
        <v>5020962025</v>
      </c>
      <c r="C366">
        <v>901924607</v>
      </c>
      <c r="D366" t="s">
        <v>163</v>
      </c>
      <c r="E366" t="s">
        <v>120</v>
      </c>
      <c r="F366" t="s">
        <v>118</v>
      </c>
      <c r="G366" t="s">
        <v>77</v>
      </c>
      <c r="H366" t="s">
        <v>447</v>
      </c>
      <c r="I366" t="s">
        <v>164</v>
      </c>
      <c r="J366">
        <v>5847</v>
      </c>
      <c r="K366" t="s">
        <v>161</v>
      </c>
      <c r="L366">
        <v>515</v>
      </c>
      <c r="M366">
        <v>58471153055</v>
      </c>
      <c r="N366" t="s">
        <v>1226</v>
      </c>
      <c r="O366" t="s">
        <v>449</v>
      </c>
      <c r="P366" t="s">
        <v>1227</v>
      </c>
      <c r="Q366" t="s">
        <v>451</v>
      </c>
      <c r="R366">
        <v>2026</v>
      </c>
      <c r="S366">
        <v>8</v>
      </c>
      <c r="T366" t="s">
        <v>81</v>
      </c>
      <c r="U366" t="s">
        <v>377</v>
      </c>
      <c r="V366" t="s">
        <v>452</v>
      </c>
      <c r="W366" t="s">
        <v>118</v>
      </c>
      <c r="X366" t="s">
        <v>120</v>
      </c>
      <c r="Y366" t="s">
        <v>453</v>
      </c>
      <c r="AA366">
        <v>7</v>
      </c>
      <c r="AB366" t="s">
        <v>503</v>
      </c>
      <c r="AC366" t="s">
        <v>504</v>
      </c>
      <c r="AD366" t="s">
        <v>433</v>
      </c>
      <c r="AE366" t="s">
        <v>523</v>
      </c>
      <c r="AF366" t="s">
        <v>464</v>
      </c>
      <c r="AG366">
        <v>0</v>
      </c>
      <c r="AH366">
        <v>0</v>
      </c>
      <c r="AI366" t="s">
        <v>925</v>
      </c>
      <c r="AJ366" t="s">
        <v>524</v>
      </c>
      <c r="AK366" t="s">
        <v>81</v>
      </c>
      <c r="AL366" t="s">
        <v>453</v>
      </c>
      <c r="AO366" t="s">
        <v>377</v>
      </c>
      <c r="AP366" t="s">
        <v>377</v>
      </c>
      <c r="AQ366" t="s">
        <v>459</v>
      </c>
      <c r="AR366" t="s">
        <v>82</v>
      </c>
      <c r="AS366" t="s">
        <v>460</v>
      </c>
    </row>
    <row r="367" spans="1:46">
      <c r="A367">
        <v>35</v>
      </c>
      <c r="B367">
        <v>5020962025</v>
      </c>
      <c r="C367">
        <v>901924607</v>
      </c>
      <c r="D367" t="s">
        <v>163</v>
      </c>
      <c r="E367" t="s">
        <v>120</v>
      </c>
      <c r="F367" t="s">
        <v>118</v>
      </c>
      <c r="G367" t="s">
        <v>77</v>
      </c>
      <c r="H367" t="s">
        <v>447</v>
      </c>
      <c r="I367" t="s">
        <v>164</v>
      </c>
      <c r="J367">
        <v>5847</v>
      </c>
      <c r="K367" t="s">
        <v>161</v>
      </c>
      <c r="L367">
        <v>515</v>
      </c>
      <c r="M367">
        <v>58471155778</v>
      </c>
      <c r="N367" t="s">
        <v>1228</v>
      </c>
      <c r="O367" t="s">
        <v>449</v>
      </c>
      <c r="P367" t="s">
        <v>1229</v>
      </c>
      <c r="Q367" t="s">
        <v>451</v>
      </c>
      <c r="R367">
        <v>2026</v>
      </c>
      <c r="S367">
        <v>18</v>
      </c>
      <c r="T367" t="s">
        <v>81</v>
      </c>
      <c r="U367" t="s">
        <v>377</v>
      </c>
      <c r="V367" t="s">
        <v>452</v>
      </c>
      <c r="W367" t="s">
        <v>118</v>
      </c>
      <c r="X367" t="s">
        <v>120</v>
      </c>
      <c r="Y367" t="s">
        <v>453</v>
      </c>
      <c r="AA367">
        <v>22</v>
      </c>
      <c r="AB367" t="s">
        <v>503</v>
      </c>
      <c r="AC367" t="s">
        <v>504</v>
      </c>
      <c r="AD367" t="s">
        <v>433</v>
      </c>
      <c r="AE367" t="s">
        <v>523</v>
      </c>
      <c r="AF367" t="s">
        <v>377</v>
      </c>
      <c r="AG367">
        <v>0</v>
      </c>
      <c r="AH367">
        <v>0</v>
      </c>
      <c r="AI367" t="s">
        <v>925</v>
      </c>
      <c r="AJ367" t="s">
        <v>524</v>
      </c>
      <c r="AK367" t="s">
        <v>81</v>
      </c>
      <c r="AL367" t="s">
        <v>453</v>
      </c>
      <c r="AO367" t="s">
        <v>377</v>
      </c>
      <c r="AP367" t="s">
        <v>377</v>
      </c>
      <c r="AQ367" t="s">
        <v>459</v>
      </c>
      <c r="AR367" t="s">
        <v>82</v>
      </c>
      <c r="AS367" t="s">
        <v>460</v>
      </c>
    </row>
    <row r="368" spans="1:46">
      <c r="A368">
        <v>35</v>
      </c>
      <c r="B368">
        <v>5020962025</v>
      </c>
      <c r="C368">
        <v>901924607</v>
      </c>
      <c r="D368" t="s">
        <v>163</v>
      </c>
      <c r="E368" t="s">
        <v>120</v>
      </c>
      <c r="F368" t="s">
        <v>118</v>
      </c>
      <c r="G368" t="s">
        <v>77</v>
      </c>
      <c r="H368" t="s">
        <v>447</v>
      </c>
      <c r="I368" t="s">
        <v>164</v>
      </c>
      <c r="J368">
        <v>5847</v>
      </c>
      <c r="K368" t="s">
        <v>161</v>
      </c>
      <c r="L368">
        <v>515</v>
      </c>
      <c r="M368">
        <v>58471155779</v>
      </c>
      <c r="N368" t="s">
        <v>1230</v>
      </c>
      <c r="O368" t="s">
        <v>449</v>
      </c>
      <c r="P368" t="s">
        <v>1231</v>
      </c>
      <c r="Q368" t="s">
        <v>451</v>
      </c>
      <c r="R368">
        <v>2026</v>
      </c>
      <c r="S368">
        <v>16</v>
      </c>
      <c r="T368" t="s">
        <v>81</v>
      </c>
      <c r="U368" t="s">
        <v>377</v>
      </c>
      <c r="V368" t="s">
        <v>452</v>
      </c>
      <c r="W368" t="s">
        <v>118</v>
      </c>
      <c r="X368" t="s">
        <v>120</v>
      </c>
      <c r="Y368" t="s">
        <v>453</v>
      </c>
      <c r="AA368">
        <v>12</v>
      </c>
      <c r="AB368" t="s">
        <v>503</v>
      </c>
      <c r="AC368" t="s">
        <v>504</v>
      </c>
      <c r="AD368" t="s">
        <v>433</v>
      </c>
      <c r="AE368" t="s">
        <v>523</v>
      </c>
      <c r="AF368" t="s">
        <v>377</v>
      </c>
      <c r="AG368">
        <v>0</v>
      </c>
      <c r="AH368">
        <v>0</v>
      </c>
      <c r="AI368" t="s">
        <v>925</v>
      </c>
      <c r="AJ368" t="s">
        <v>524</v>
      </c>
      <c r="AK368" t="s">
        <v>81</v>
      </c>
      <c r="AL368" t="s">
        <v>453</v>
      </c>
      <c r="AO368" t="s">
        <v>377</v>
      </c>
      <c r="AP368" t="s">
        <v>377</v>
      </c>
      <c r="AQ368" t="s">
        <v>459</v>
      </c>
      <c r="AR368" t="s">
        <v>82</v>
      </c>
      <c r="AS368" t="s">
        <v>460</v>
      </c>
    </row>
    <row r="369" spans="1:46">
      <c r="A369">
        <v>35</v>
      </c>
      <c r="B369">
        <v>5020962025</v>
      </c>
      <c r="C369">
        <v>901924607</v>
      </c>
      <c r="D369" t="s">
        <v>163</v>
      </c>
      <c r="E369" t="s">
        <v>120</v>
      </c>
      <c r="F369" t="s">
        <v>118</v>
      </c>
      <c r="G369" t="s">
        <v>77</v>
      </c>
      <c r="H369" t="s">
        <v>447</v>
      </c>
      <c r="I369" t="s">
        <v>164</v>
      </c>
      <c r="J369">
        <v>5847</v>
      </c>
      <c r="K369" t="s">
        <v>161</v>
      </c>
      <c r="L369">
        <v>515</v>
      </c>
      <c r="M369">
        <v>58471155780</v>
      </c>
      <c r="N369" t="s">
        <v>1232</v>
      </c>
      <c r="O369" t="s">
        <v>449</v>
      </c>
      <c r="P369" t="s">
        <v>1232</v>
      </c>
      <c r="Q369" t="s">
        <v>451</v>
      </c>
      <c r="R369">
        <v>2026</v>
      </c>
      <c r="S369">
        <v>18</v>
      </c>
      <c r="T369" t="s">
        <v>81</v>
      </c>
      <c r="U369" t="s">
        <v>377</v>
      </c>
      <c r="V369" t="s">
        <v>452</v>
      </c>
      <c r="W369" t="s">
        <v>118</v>
      </c>
      <c r="X369" t="s">
        <v>120</v>
      </c>
      <c r="Y369" t="s">
        <v>453</v>
      </c>
      <c r="AA369">
        <v>22</v>
      </c>
      <c r="AB369" t="s">
        <v>503</v>
      </c>
      <c r="AC369" t="s">
        <v>504</v>
      </c>
      <c r="AD369" t="s">
        <v>433</v>
      </c>
      <c r="AE369" t="s">
        <v>523</v>
      </c>
      <c r="AF369" t="s">
        <v>377</v>
      </c>
      <c r="AG369">
        <v>0</v>
      </c>
      <c r="AH369">
        <v>0</v>
      </c>
      <c r="AI369" t="s">
        <v>925</v>
      </c>
      <c r="AJ369" t="s">
        <v>524</v>
      </c>
      <c r="AK369" t="s">
        <v>81</v>
      </c>
      <c r="AL369" t="s">
        <v>453</v>
      </c>
      <c r="AO369" t="s">
        <v>377</v>
      </c>
      <c r="AP369" t="s">
        <v>377</v>
      </c>
      <c r="AQ369" t="s">
        <v>459</v>
      </c>
      <c r="AR369" t="s">
        <v>82</v>
      </c>
      <c r="AS369" t="s">
        <v>460</v>
      </c>
    </row>
    <row r="370" spans="1:46">
      <c r="A370">
        <v>174</v>
      </c>
      <c r="B370">
        <v>5011072026</v>
      </c>
      <c r="C370">
        <v>901760362</v>
      </c>
      <c r="D370" t="s">
        <v>184</v>
      </c>
      <c r="E370" t="s">
        <v>120</v>
      </c>
      <c r="F370" t="s">
        <v>118</v>
      </c>
      <c r="G370" t="s">
        <v>77</v>
      </c>
      <c r="H370" t="s">
        <v>447</v>
      </c>
      <c r="I370" t="s">
        <v>190</v>
      </c>
      <c r="J370">
        <v>5172</v>
      </c>
      <c r="K370" t="s">
        <v>176</v>
      </c>
      <c r="L370">
        <v>516</v>
      </c>
      <c r="M370">
        <v>51721113891</v>
      </c>
      <c r="N370" t="s">
        <v>1233</v>
      </c>
      <c r="O370" t="s">
        <v>449</v>
      </c>
      <c r="P370" t="s">
        <v>1234</v>
      </c>
      <c r="Q370" t="s">
        <v>451</v>
      </c>
      <c r="R370">
        <v>2026</v>
      </c>
      <c r="S370">
        <v>42</v>
      </c>
      <c r="T370" t="s">
        <v>81</v>
      </c>
      <c r="U370" t="s">
        <v>377</v>
      </c>
      <c r="V370" t="s">
        <v>452</v>
      </c>
      <c r="W370" t="s">
        <v>118</v>
      </c>
      <c r="X370" t="s">
        <v>120</v>
      </c>
      <c r="Y370" t="s">
        <v>453</v>
      </c>
      <c r="AA370">
        <v>42</v>
      </c>
      <c r="AB370" t="s">
        <v>453</v>
      </c>
      <c r="AE370" t="s">
        <v>523</v>
      </c>
      <c r="AF370" t="s">
        <v>464</v>
      </c>
      <c r="AG370">
        <v>0</v>
      </c>
      <c r="AH370">
        <v>0</v>
      </c>
      <c r="AJ370" t="s">
        <v>847</v>
      </c>
      <c r="AK370" t="s">
        <v>81</v>
      </c>
      <c r="AL370" t="s">
        <v>453</v>
      </c>
      <c r="AO370" t="s">
        <v>377</v>
      </c>
      <c r="AP370" t="s">
        <v>464</v>
      </c>
      <c r="AQ370" t="s">
        <v>696</v>
      </c>
      <c r="AR370" t="s">
        <v>183</v>
      </c>
      <c r="AS370" t="s">
        <v>460</v>
      </c>
      <c r="AT370" t="s">
        <v>697</v>
      </c>
    </row>
    <row r="371" spans="1:46">
      <c r="A371">
        <v>174</v>
      </c>
      <c r="B371">
        <v>5011072026</v>
      </c>
      <c r="C371">
        <v>901760362</v>
      </c>
      <c r="D371" t="s">
        <v>184</v>
      </c>
      <c r="E371" t="s">
        <v>120</v>
      </c>
      <c r="F371" t="s">
        <v>118</v>
      </c>
      <c r="G371" t="s">
        <v>77</v>
      </c>
      <c r="H371" t="s">
        <v>447</v>
      </c>
      <c r="I371" t="s">
        <v>190</v>
      </c>
      <c r="J371">
        <v>5172</v>
      </c>
      <c r="K371" t="s">
        <v>176</v>
      </c>
      <c r="L371">
        <v>516</v>
      </c>
      <c r="M371">
        <v>51721115038</v>
      </c>
      <c r="N371" t="s">
        <v>1235</v>
      </c>
      <c r="O371" t="s">
        <v>449</v>
      </c>
      <c r="P371" t="s">
        <v>1236</v>
      </c>
      <c r="Q371" t="s">
        <v>451</v>
      </c>
      <c r="R371">
        <v>2026</v>
      </c>
      <c r="S371">
        <v>12</v>
      </c>
      <c r="T371" t="s">
        <v>81</v>
      </c>
      <c r="U371" t="s">
        <v>377</v>
      </c>
      <c r="V371" t="s">
        <v>452</v>
      </c>
      <c r="W371" t="s">
        <v>118</v>
      </c>
      <c r="X371" t="s">
        <v>120</v>
      </c>
      <c r="Y371" t="s">
        <v>453</v>
      </c>
      <c r="AA371">
        <v>12</v>
      </c>
      <c r="AB371" t="s">
        <v>453</v>
      </c>
      <c r="AE371" t="s">
        <v>456</v>
      </c>
      <c r="AF371" t="s">
        <v>464</v>
      </c>
      <c r="AG371">
        <v>0</v>
      </c>
      <c r="AH371">
        <v>0</v>
      </c>
      <c r="AJ371" t="s">
        <v>847</v>
      </c>
      <c r="AK371" t="s">
        <v>81</v>
      </c>
      <c r="AL371" t="s">
        <v>453</v>
      </c>
      <c r="AO371" t="s">
        <v>377</v>
      </c>
      <c r="AP371" t="s">
        <v>464</v>
      </c>
      <c r="AQ371" t="s">
        <v>696</v>
      </c>
      <c r="AR371" t="s">
        <v>183</v>
      </c>
      <c r="AS371" t="s">
        <v>460</v>
      </c>
      <c r="AT371" t="s">
        <v>697</v>
      </c>
    </row>
    <row r="372" spans="1:46">
      <c r="A372">
        <v>174</v>
      </c>
      <c r="B372">
        <v>5011072026</v>
      </c>
      <c r="C372">
        <v>901760362</v>
      </c>
      <c r="D372" t="s">
        <v>184</v>
      </c>
      <c r="E372" t="s">
        <v>120</v>
      </c>
      <c r="F372" t="s">
        <v>118</v>
      </c>
      <c r="G372" t="s">
        <v>77</v>
      </c>
      <c r="H372" t="s">
        <v>447</v>
      </c>
      <c r="I372" t="s">
        <v>190</v>
      </c>
      <c r="J372">
        <v>5172</v>
      </c>
      <c r="K372" t="s">
        <v>176</v>
      </c>
      <c r="L372">
        <v>516</v>
      </c>
      <c r="M372">
        <v>51721135812</v>
      </c>
      <c r="N372" t="s">
        <v>1237</v>
      </c>
      <c r="O372" t="s">
        <v>449</v>
      </c>
      <c r="P372" t="s">
        <v>1238</v>
      </c>
      <c r="Q372" t="s">
        <v>451</v>
      </c>
      <c r="R372">
        <v>2026</v>
      </c>
      <c r="S372">
        <v>48</v>
      </c>
      <c r="T372" t="s">
        <v>81</v>
      </c>
      <c r="U372" t="s">
        <v>377</v>
      </c>
      <c r="V372" t="s">
        <v>452</v>
      </c>
      <c r="W372" t="s">
        <v>118</v>
      </c>
      <c r="X372" t="s">
        <v>120</v>
      </c>
      <c r="Y372" t="s">
        <v>453</v>
      </c>
      <c r="AA372">
        <v>48</v>
      </c>
      <c r="AB372" t="s">
        <v>453</v>
      </c>
      <c r="AE372" t="s">
        <v>456</v>
      </c>
      <c r="AF372" t="s">
        <v>464</v>
      </c>
      <c r="AG372">
        <v>0</v>
      </c>
      <c r="AH372">
        <v>0</v>
      </c>
      <c r="AJ372" t="s">
        <v>847</v>
      </c>
      <c r="AK372" t="s">
        <v>81</v>
      </c>
      <c r="AL372" t="s">
        <v>453</v>
      </c>
      <c r="AO372" t="s">
        <v>377</v>
      </c>
      <c r="AP372" t="s">
        <v>464</v>
      </c>
      <c r="AQ372" t="s">
        <v>696</v>
      </c>
      <c r="AR372" t="s">
        <v>183</v>
      </c>
      <c r="AS372" t="s">
        <v>460</v>
      </c>
      <c r="AT372" t="s">
        <v>697</v>
      </c>
    </row>
    <row r="373" spans="1:46">
      <c r="A373">
        <v>174</v>
      </c>
      <c r="B373">
        <v>5011072026</v>
      </c>
      <c r="C373">
        <v>901760362</v>
      </c>
      <c r="D373" t="s">
        <v>184</v>
      </c>
      <c r="E373" t="s">
        <v>120</v>
      </c>
      <c r="F373" t="s">
        <v>118</v>
      </c>
      <c r="G373" t="s">
        <v>77</v>
      </c>
      <c r="H373" t="s">
        <v>447</v>
      </c>
      <c r="I373" t="s">
        <v>190</v>
      </c>
      <c r="J373">
        <v>5172</v>
      </c>
      <c r="K373" t="s">
        <v>176</v>
      </c>
      <c r="L373">
        <v>516</v>
      </c>
      <c r="M373">
        <v>51721135818</v>
      </c>
      <c r="N373" t="s">
        <v>1239</v>
      </c>
      <c r="O373" t="s">
        <v>449</v>
      </c>
      <c r="P373" t="s">
        <v>1240</v>
      </c>
      <c r="Q373" t="s">
        <v>451</v>
      </c>
      <c r="R373">
        <v>2026</v>
      </c>
      <c r="S373">
        <v>52</v>
      </c>
      <c r="T373" t="s">
        <v>81</v>
      </c>
      <c r="U373" t="s">
        <v>377</v>
      </c>
      <c r="V373" t="s">
        <v>452</v>
      </c>
      <c r="W373" t="s">
        <v>118</v>
      </c>
      <c r="X373" t="s">
        <v>120</v>
      </c>
      <c r="Y373" t="s">
        <v>453</v>
      </c>
      <c r="AA373">
        <v>52</v>
      </c>
      <c r="AB373" t="s">
        <v>453</v>
      </c>
      <c r="AE373" t="s">
        <v>456</v>
      </c>
      <c r="AF373" t="s">
        <v>464</v>
      </c>
      <c r="AG373">
        <v>0</v>
      </c>
      <c r="AH373">
        <v>0</v>
      </c>
      <c r="AJ373" t="s">
        <v>847</v>
      </c>
      <c r="AK373" t="s">
        <v>81</v>
      </c>
      <c r="AL373" t="s">
        <v>453</v>
      </c>
      <c r="AO373" t="s">
        <v>377</v>
      </c>
      <c r="AP373" t="s">
        <v>464</v>
      </c>
      <c r="AQ373" t="s">
        <v>696</v>
      </c>
      <c r="AR373" t="s">
        <v>183</v>
      </c>
      <c r="AS373" t="s">
        <v>460</v>
      </c>
      <c r="AT373" t="s">
        <v>697</v>
      </c>
    </row>
    <row r="374" spans="1:46">
      <c r="A374">
        <v>174</v>
      </c>
      <c r="B374">
        <v>5011072026</v>
      </c>
      <c r="C374">
        <v>901760362</v>
      </c>
      <c r="D374" t="s">
        <v>184</v>
      </c>
      <c r="E374" t="s">
        <v>120</v>
      </c>
      <c r="F374" t="s">
        <v>118</v>
      </c>
      <c r="G374" t="s">
        <v>77</v>
      </c>
      <c r="H374" t="s">
        <v>447</v>
      </c>
      <c r="I374" t="s">
        <v>190</v>
      </c>
      <c r="J374">
        <v>5172</v>
      </c>
      <c r="K374" t="s">
        <v>176</v>
      </c>
      <c r="L374">
        <v>516</v>
      </c>
      <c r="M374">
        <v>51721135854</v>
      </c>
      <c r="N374" t="s">
        <v>1241</v>
      </c>
      <c r="O374" t="s">
        <v>449</v>
      </c>
      <c r="P374" t="s">
        <v>1242</v>
      </c>
      <c r="Q374" t="s">
        <v>451</v>
      </c>
      <c r="R374">
        <v>2026</v>
      </c>
      <c r="S374">
        <v>13</v>
      </c>
      <c r="T374" t="s">
        <v>81</v>
      </c>
      <c r="U374" t="s">
        <v>377</v>
      </c>
      <c r="V374" t="s">
        <v>452</v>
      </c>
      <c r="W374" t="s">
        <v>118</v>
      </c>
      <c r="X374" t="s">
        <v>120</v>
      </c>
      <c r="Y374" t="s">
        <v>453</v>
      </c>
      <c r="AA374">
        <v>13</v>
      </c>
      <c r="AB374" t="s">
        <v>453</v>
      </c>
      <c r="AE374" t="s">
        <v>456</v>
      </c>
      <c r="AF374" t="s">
        <v>464</v>
      </c>
      <c r="AG374">
        <v>0</v>
      </c>
      <c r="AH374">
        <v>0</v>
      </c>
      <c r="AJ374" t="s">
        <v>847</v>
      </c>
      <c r="AK374" t="s">
        <v>81</v>
      </c>
      <c r="AL374" t="s">
        <v>453</v>
      </c>
      <c r="AO374" t="s">
        <v>377</v>
      </c>
      <c r="AP374" t="s">
        <v>464</v>
      </c>
      <c r="AQ374" t="s">
        <v>696</v>
      </c>
      <c r="AR374" t="s">
        <v>183</v>
      </c>
      <c r="AS374" t="s">
        <v>460</v>
      </c>
      <c r="AT374" t="s">
        <v>697</v>
      </c>
    </row>
    <row r="375" spans="1:46">
      <c r="A375">
        <v>174</v>
      </c>
      <c r="B375">
        <v>5011072026</v>
      </c>
      <c r="C375">
        <v>901760362</v>
      </c>
      <c r="D375" t="s">
        <v>184</v>
      </c>
      <c r="E375" t="s">
        <v>120</v>
      </c>
      <c r="F375" t="s">
        <v>118</v>
      </c>
      <c r="G375" t="s">
        <v>77</v>
      </c>
      <c r="H375" t="s">
        <v>447</v>
      </c>
      <c r="I375" t="s">
        <v>190</v>
      </c>
      <c r="J375">
        <v>5172</v>
      </c>
      <c r="K375" t="s">
        <v>176</v>
      </c>
      <c r="L375">
        <v>516</v>
      </c>
      <c r="M375">
        <v>51721135857</v>
      </c>
      <c r="N375" t="s">
        <v>1243</v>
      </c>
      <c r="O375" t="s">
        <v>449</v>
      </c>
      <c r="P375" t="s">
        <v>1244</v>
      </c>
      <c r="Q375" t="s">
        <v>451</v>
      </c>
      <c r="R375">
        <v>2026</v>
      </c>
      <c r="S375">
        <v>12</v>
      </c>
      <c r="T375" t="s">
        <v>81</v>
      </c>
      <c r="U375" t="s">
        <v>377</v>
      </c>
      <c r="V375" t="s">
        <v>452</v>
      </c>
      <c r="W375" t="s">
        <v>118</v>
      </c>
      <c r="X375" t="s">
        <v>120</v>
      </c>
      <c r="Y375" t="s">
        <v>453</v>
      </c>
      <c r="AA375">
        <v>12</v>
      </c>
      <c r="AB375" t="s">
        <v>453</v>
      </c>
      <c r="AE375" t="s">
        <v>456</v>
      </c>
      <c r="AF375" t="s">
        <v>464</v>
      </c>
      <c r="AG375">
        <v>0</v>
      </c>
      <c r="AH375">
        <v>0</v>
      </c>
      <c r="AJ375" t="s">
        <v>847</v>
      </c>
      <c r="AK375" t="s">
        <v>81</v>
      </c>
      <c r="AL375" t="s">
        <v>453</v>
      </c>
      <c r="AO375" t="s">
        <v>377</v>
      </c>
      <c r="AP375" t="s">
        <v>464</v>
      </c>
      <c r="AQ375" t="s">
        <v>696</v>
      </c>
      <c r="AR375" t="s">
        <v>183</v>
      </c>
      <c r="AS375" t="s">
        <v>460</v>
      </c>
      <c r="AT375" t="s">
        <v>697</v>
      </c>
    </row>
    <row r="376" spans="1:46">
      <c r="A376">
        <v>174</v>
      </c>
      <c r="B376">
        <v>5011072026</v>
      </c>
      <c r="C376">
        <v>901760362</v>
      </c>
      <c r="D376" t="s">
        <v>184</v>
      </c>
      <c r="E376" t="s">
        <v>120</v>
      </c>
      <c r="F376" t="s">
        <v>118</v>
      </c>
      <c r="G376" t="s">
        <v>77</v>
      </c>
      <c r="H376" t="s">
        <v>447</v>
      </c>
      <c r="I376" t="s">
        <v>190</v>
      </c>
      <c r="J376">
        <v>5172</v>
      </c>
      <c r="K376" t="s">
        <v>176</v>
      </c>
      <c r="L376">
        <v>516</v>
      </c>
      <c r="M376">
        <v>51721135863</v>
      </c>
      <c r="N376" t="s">
        <v>1245</v>
      </c>
      <c r="O376" t="s">
        <v>449</v>
      </c>
      <c r="P376" t="s">
        <v>1246</v>
      </c>
      <c r="Q376" t="s">
        <v>451</v>
      </c>
      <c r="R376">
        <v>2026</v>
      </c>
      <c r="S376">
        <v>13</v>
      </c>
      <c r="T376" t="s">
        <v>81</v>
      </c>
      <c r="U376" t="s">
        <v>377</v>
      </c>
      <c r="V376" t="s">
        <v>452</v>
      </c>
      <c r="W376" t="s">
        <v>118</v>
      </c>
      <c r="X376" t="s">
        <v>120</v>
      </c>
      <c r="Y376" t="s">
        <v>453</v>
      </c>
      <c r="AA376">
        <v>13</v>
      </c>
      <c r="AB376" t="s">
        <v>453</v>
      </c>
      <c r="AE376" t="s">
        <v>456</v>
      </c>
      <c r="AF376" t="s">
        <v>464</v>
      </c>
      <c r="AG376">
        <v>0</v>
      </c>
      <c r="AH376">
        <v>0</v>
      </c>
      <c r="AJ376" t="s">
        <v>847</v>
      </c>
      <c r="AK376" t="s">
        <v>81</v>
      </c>
      <c r="AL376" t="s">
        <v>453</v>
      </c>
      <c r="AO376" t="s">
        <v>377</v>
      </c>
      <c r="AP376" t="s">
        <v>464</v>
      </c>
      <c r="AQ376" t="s">
        <v>696</v>
      </c>
      <c r="AR376" t="s">
        <v>183</v>
      </c>
      <c r="AS376" t="s">
        <v>460</v>
      </c>
      <c r="AT376" t="s">
        <v>697</v>
      </c>
    </row>
    <row r="377" spans="1:46">
      <c r="A377">
        <v>174</v>
      </c>
      <c r="B377">
        <v>5011072026</v>
      </c>
      <c r="C377">
        <v>901760362</v>
      </c>
      <c r="D377" t="s">
        <v>184</v>
      </c>
      <c r="E377" t="s">
        <v>120</v>
      </c>
      <c r="F377" t="s">
        <v>118</v>
      </c>
      <c r="G377" t="s">
        <v>77</v>
      </c>
      <c r="H377" t="s">
        <v>447</v>
      </c>
      <c r="I377" t="s">
        <v>190</v>
      </c>
      <c r="J377">
        <v>5172</v>
      </c>
      <c r="K377" t="s">
        <v>176</v>
      </c>
      <c r="L377">
        <v>516</v>
      </c>
      <c r="M377">
        <v>51721135869</v>
      </c>
      <c r="N377" t="s">
        <v>1247</v>
      </c>
      <c r="O377" t="s">
        <v>449</v>
      </c>
      <c r="P377" t="s">
        <v>1248</v>
      </c>
      <c r="Q377" t="s">
        <v>451</v>
      </c>
      <c r="R377">
        <v>2026</v>
      </c>
      <c r="S377">
        <v>16</v>
      </c>
      <c r="T377" t="s">
        <v>81</v>
      </c>
      <c r="U377" t="s">
        <v>377</v>
      </c>
      <c r="V377" t="s">
        <v>452</v>
      </c>
      <c r="W377" t="s">
        <v>118</v>
      </c>
      <c r="X377" t="s">
        <v>120</v>
      </c>
      <c r="Y377" t="s">
        <v>453</v>
      </c>
      <c r="AA377">
        <v>16</v>
      </c>
      <c r="AB377" t="s">
        <v>453</v>
      </c>
      <c r="AE377" t="s">
        <v>456</v>
      </c>
      <c r="AF377" t="s">
        <v>464</v>
      </c>
      <c r="AG377">
        <v>0</v>
      </c>
      <c r="AH377">
        <v>0</v>
      </c>
      <c r="AJ377" t="s">
        <v>847</v>
      </c>
      <c r="AK377" t="s">
        <v>81</v>
      </c>
      <c r="AL377" t="s">
        <v>453</v>
      </c>
      <c r="AO377" t="s">
        <v>377</v>
      </c>
      <c r="AP377" t="s">
        <v>464</v>
      </c>
      <c r="AQ377" t="s">
        <v>696</v>
      </c>
      <c r="AR377" t="s">
        <v>183</v>
      </c>
      <c r="AS377" t="s">
        <v>460</v>
      </c>
      <c r="AT377" t="s">
        <v>697</v>
      </c>
    </row>
    <row r="378" spans="1:46">
      <c r="A378">
        <v>174</v>
      </c>
      <c r="B378">
        <v>5011072026</v>
      </c>
      <c r="C378">
        <v>901760362</v>
      </c>
      <c r="D378" t="s">
        <v>184</v>
      </c>
      <c r="E378" t="s">
        <v>120</v>
      </c>
      <c r="F378" t="s">
        <v>118</v>
      </c>
      <c r="G378" t="s">
        <v>77</v>
      </c>
      <c r="H378" t="s">
        <v>447</v>
      </c>
      <c r="I378" t="s">
        <v>190</v>
      </c>
      <c r="J378">
        <v>5172</v>
      </c>
      <c r="K378" t="s">
        <v>176</v>
      </c>
      <c r="L378">
        <v>516</v>
      </c>
      <c r="M378">
        <v>51721135878</v>
      </c>
      <c r="N378" t="s">
        <v>1249</v>
      </c>
      <c r="O378" t="s">
        <v>449</v>
      </c>
      <c r="P378" t="s">
        <v>1250</v>
      </c>
      <c r="Q378" t="s">
        <v>451</v>
      </c>
      <c r="R378">
        <v>2026</v>
      </c>
      <c r="S378">
        <v>12</v>
      </c>
      <c r="T378" t="s">
        <v>81</v>
      </c>
      <c r="U378" t="s">
        <v>377</v>
      </c>
      <c r="V378" t="s">
        <v>452</v>
      </c>
      <c r="W378" t="s">
        <v>118</v>
      </c>
      <c r="X378" t="s">
        <v>120</v>
      </c>
      <c r="Y378" t="s">
        <v>453</v>
      </c>
      <c r="AA378">
        <v>12</v>
      </c>
      <c r="AB378" t="s">
        <v>453</v>
      </c>
      <c r="AE378" t="s">
        <v>456</v>
      </c>
      <c r="AF378" t="s">
        <v>464</v>
      </c>
      <c r="AG378">
        <v>0</v>
      </c>
      <c r="AH378">
        <v>0</v>
      </c>
      <c r="AJ378" t="s">
        <v>847</v>
      </c>
      <c r="AK378" t="s">
        <v>81</v>
      </c>
      <c r="AL378" t="s">
        <v>453</v>
      </c>
      <c r="AO378" t="s">
        <v>377</v>
      </c>
      <c r="AP378" t="s">
        <v>464</v>
      </c>
      <c r="AQ378" t="s">
        <v>696</v>
      </c>
      <c r="AR378" t="s">
        <v>183</v>
      </c>
      <c r="AS378" t="s">
        <v>460</v>
      </c>
      <c r="AT378" t="s">
        <v>697</v>
      </c>
    </row>
    <row r="379" spans="1:46">
      <c r="A379">
        <v>174</v>
      </c>
      <c r="B379">
        <v>5011072026</v>
      </c>
      <c r="C379">
        <v>901760362</v>
      </c>
      <c r="D379" t="s">
        <v>184</v>
      </c>
      <c r="E379" t="s">
        <v>120</v>
      </c>
      <c r="F379" t="s">
        <v>118</v>
      </c>
      <c r="G379" t="s">
        <v>77</v>
      </c>
      <c r="H379" t="s">
        <v>447</v>
      </c>
      <c r="I379" t="s">
        <v>190</v>
      </c>
      <c r="J379">
        <v>5172</v>
      </c>
      <c r="K379" t="s">
        <v>176</v>
      </c>
      <c r="L379">
        <v>516</v>
      </c>
      <c r="M379">
        <v>51721135888</v>
      </c>
      <c r="N379" t="s">
        <v>1251</v>
      </c>
      <c r="O379" t="s">
        <v>449</v>
      </c>
      <c r="P379" t="s">
        <v>1252</v>
      </c>
      <c r="Q379" t="s">
        <v>451</v>
      </c>
      <c r="R379">
        <v>2026</v>
      </c>
      <c r="S379">
        <v>12</v>
      </c>
      <c r="T379" t="s">
        <v>81</v>
      </c>
      <c r="U379" t="s">
        <v>377</v>
      </c>
      <c r="V379" t="s">
        <v>452</v>
      </c>
      <c r="W379" t="s">
        <v>118</v>
      </c>
      <c r="X379" t="s">
        <v>120</v>
      </c>
      <c r="Y379" t="s">
        <v>453</v>
      </c>
      <c r="AA379">
        <v>12</v>
      </c>
      <c r="AB379" t="s">
        <v>453</v>
      </c>
      <c r="AE379" t="s">
        <v>456</v>
      </c>
      <c r="AF379" t="s">
        <v>464</v>
      </c>
      <c r="AG379">
        <v>0</v>
      </c>
      <c r="AH379">
        <v>0</v>
      </c>
      <c r="AJ379" t="s">
        <v>847</v>
      </c>
      <c r="AK379" t="s">
        <v>81</v>
      </c>
      <c r="AL379" t="s">
        <v>453</v>
      </c>
      <c r="AO379" t="s">
        <v>377</v>
      </c>
      <c r="AP379" t="s">
        <v>464</v>
      </c>
      <c r="AQ379" t="s">
        <v>696</v>
      </c>
      <c r="AR379" t="s">
        <v>183</v>
      </c>
      <c r="AS379" t="s">
        <v>460</v>
      </c>
      <c r="AT379" t="s">
        <v>697</v>
      </c>
    </row>
    <row r="380" spans="1:46">
      <c r="A380">
        <v>174</v>
      </c>
      <c r="B380">
        <v>5011072026</v>
      </c>
      <c r="C380">
        <v>901760362</v>
      </c>
      <c r="D380" t="s">
        <v>184</v>
      </c>
      <c r="E380" t="s">
        <v>120</v>
      </c>
      <c r="F380" t="s">
        <v>118</v>
      </c>
      <c r="G380" t="s">
        <v>77</v>
      </c>
      <c r="H380" t="s">
        <v>447</v>
      </c>
      <c r="I380" t="s">
        <v>190</v>
      </c>
      <c r="J380">
        <v>5172</v>
      </c>
      <c r="K380" t="s">
        <v>176</v>
      </c>
      <c r="L380">
        <v>516</v>
      </c>
      <c r="M380">
        <v>51721135896</v>
      </c>
      <c r="N380" t="s">
        <v>1253</v>
      </c>
      <c r="O380" t="s">
        <v>449</v>
      </c>
      <c r="P380" t="s">
        <v>1254</v>
      </c>
      <c r="Q380" t="s">
        <v>451</v>
      </c>
      <c r="R380">
        <v>2026</v>
      </c>
      <c r="S380">
        <v>14</v>
      </c>
      <c r="T380" t="s">
        <v>81</v>
      </c>
      <c r="U380" t="s">
        <v>377</v>
      </c>
      <c r="V380" t="s">
        <v>452</v>
      </c>
      <c r="W380" t="s">
        <v>118</v>
      </c>
      <c r="X380" t="s">
        <v>120</v>
      </c>
      <c r="Y380" t="s">
        <v>453</v>
      </c>
      <c r="AA380">
        <v>14</v>
      </c>
      <c r="AB380" t="s">
        <v>453</v>
      </c>
      <c r="AE380" t="s">
        <v>456</v>
      </c>
      <c r="AF380" t="s">
        <v>464</v>
      </c>
      <c r="AG380">
        <v>0</v>
      </c>
      <c r="AH380">
        <v>0</v>
      </c>
      <c r="AJ380" t="s">
        <v>847</v>
      </c>
      <c r="AK380" t="s">
        <v>81</v>
      </c>
      <c r="AL380" t="s">
        <v>453</v>
      </c>
      <c r="AO380" t="s">
        <v>377</v>
      </c>
      <c r="AP380" t="s">
        <v>464</v>
      </c>
      <c r="AQ380" t="s">
        <v>696</v>
      </c>
      <c r="AR380" t="s">
        <v>183</v>
      </c>
      <c r="AS380" t="s">
        <v>460</v>
      </c>
      <c r="AT380" t="s">
        <v>697</v>
      </c>
    </row>
    <row r="381" spans="1:46">
      <c r="A381">
        <v>174</v>
      </c>
      <c r="B381">
        <v>5011072026</v>
      </c>
      <c r="C381">
        <v>901760362</v>
      </c>
      <c r="D381" t="s">
        <v>184</v>
      </c>
      <c r="E381" t="s">
        <v>120</v>
      </c>
      <c r="F381" t="s">
        <v>118</v>
      </c>
      <c r="G381" t="s">
        <v>77</v>
      </c>
      <c r="H381" t="s">
        <v>447</v>
      </c>
      <c r="I381" t="s">
        <v>190</v>
      </c>
      <c r="J381">
        <v>5172</v>
      </c>
      <c r="K381" t="s">
        <v>176</v>
      </c>
      <c r="L381">
        <v>516</v>
      </c>
      <c r="M381">
        <v>51721135913</v>
      </c>
      <c r="N381" t="s">
        <v>1255</v>
      </c>
      <c r="O381" t="s">
        <v>449</v>
      </c>
      <c r="P381" t="s">
        <v>1256</v>
      </c>
      <c r="Q381" t="s">
        <v>451</v>
      </c>
      <c r="R381">
        <v>2026</v>
      </c>
      <c r="S381">
        <v>23</v>
      </c>
      <c r="T381" t="s">
        <v>81</v>
      </c>
      <c r="U381" t="s">
        <v>377</v>
      </c>
      <c r="V381" t="s">
        <v>452</v>
      </c>
      <c r="W381" t="s">
        <v>118</v>
      </c>
      <c r="X381" t="s">
        <v>120</v>
      </c>
      <c r="Y381" t="s">
        <v>453</v>
      </c>
      <c r="AA381">
        <v>23</v>
      </c>
      <c r="AB381" t="s">
        <v>453</v>
      </c>
      <c r="AE381" t="s">
        <v>456</v>
      </c>
      <c r="AF381" t="s">
        <v>464</v>
      </c>
      <c r="AG381">
        <v>0</v>
      </c>
      <c r="AH381">
        <v>0</v>
      </c>
      <c r="AJ381" t="s">
        <v>847</v>
      </c>
      <c r="AK381" t="s">
        <v>81</v>
      </c>
      <c r="AL381" t="s">
        <v>453</v>
      </c>
      <c r="AO381" t="s">
        <v>377</v>
      </c>
      <c r="AP381" t="s">
        <v>464</v>
      </c>
      <c r="AQ381" t="s">
        <v>696</v>
      </c>
      <c r="AR381" t="s">
        <v>183</v>
      </c>
      <c r="AS381" t="s">
        <v>460</v>
      </c>
      <c r="AT381" t="s">
        <v>697</v>
      </c>
    </row>
    <row r="382" spans="1:46">
      <c r="A382">
        <v>174</v>
      </c>
      <c r="B382">
        <v>5011072026</v>
      </c>
      <c r="C382">
        <v>901760362</v>
      </c>
      <c r="D382" t="s">
        <v>184</v>
      </c>
      <c r="E382" t="s">
        <v>120</v>
      </c>
      <c r="F382" t="s">
        <v>118</v>
      </c>
      <c r="G382" t="s">
        <v>77</v>
      </c>
      <c r="H382" t="s">
        <v>447</v>
      </c>
      <c r="I382" t="s">
        <v>190</v>
      </c>
      <c r="J382">
        <v>5172</v>
      </c>
      <c r="K382" t="s">
        <v>176</v>
      </c>
      <c r="L382">
        <v>516</v>
      </c>
      <c r="M382">
        <v>51721135918</v>
      </c>
      <c r="N382" t="s">
        <v>1257</v>
      </c>
      <c r="O382" t="s">
        <v>449</v>
      </c>
      <c r="P382" t="s">
        <v>1258</v>
      </c>
      <c r="Q382" t="s">
        <v>451</v>
      </c>
      <c r="R382">
        <v>2026</v>
      </c>
      <c r="S382">
        <v>16</v>
      </c>
      <c r="T382" t="s">
        <v>81</v>
      </c>
      <c r="U382" t="s">
        <v>377</v>
      </c>
      <c r="V382" t="s">
        <v>452</v>
      </c>
      <c r="W382" t="s">
        <v>118</v>
      </c>
      <c r="X382" t="s">
        <v>120</v>
      </c>
      <c r="Y382" t="s">
        <v>453</v>
      </c>
      <c r="AA382">
        <v>16</v>
      </c>
      <c r="AB382" t="s">
        <v>453</v>
      </c>
      <c r="AE382" t="s">
        <v>456</v>
      </c>
      <c r="AF382" t="s">
        <v>464</v>
      </c>
      <c r="AG382">
        <v>0</v>
      </c>
      <c r="AH382">
        <v>0</v>
      </c>
      <c r="AJ382" t="s">
        <v>847</v>
      </c>
      <c r="AK382" t="s">
        <v>81</v>
      </c>
      <c r="AL382" t="s">
        <v>453</v>
      </c>
      <c r="AO382" t="s">
        <v>377</v>
      </c>
      <c r="AP382" t="s">
        <v>464</v>
      </c>
      <c r="AQ382" t="s">
        <v>696</v>
      </c>
      <c r="AR382" t="s">
        <v>183</v>
      </c>
      <c r="AS382" t="s">
        <v>460</v>
      </c>
      <c r="AT382" t="s">
        <v>697</v>
      </c>
    </row>
    <row r="383" spans="1:46">
      <c r="A383">
        <v>174</v>
      </c>
      <c r="B383">
        <v>5011072026</v>
      </c>
      <c r="C383">
        <v>901760362</v>
      </c>
      <c r="D383" t="s">
        <v>184</v>
      </c>
      <c r="E383" t="s">
        <v>120</v>
      </c>
      <c r="F383" t="s">
        <v>118</v>
      </c>
      <c r="G383" t="s">
        <v>77</v>
      </c>
      <c r="H383" t="s">
        <v>447</v>
      </c>
      <c r="I383" t="s">
        <v>190</v>
      </c>
      <c r="J383">
        <v>5172</v>
      </c>
      <c r="K383" t="s">
        <v>176</v>
      </c>
      <c r="L383">
        <v>516</v>
      </c>
      <c r="M383">
        <v>51721135919</v>
      </c>
      <c r="N383" t="s">
        <v>1259</v>
      </c>
      <c r="O383" t="s">
        <v>449</v>
      </c>
      <c r="P383" t="s">
        <v>1260</v>
      </c>
      <c r="Q383" t="s">
        <v>451</v>
      </c>
      <c r="R383">
        <v>2026</v>
      </c>
      <c r="S383">
        <v>14</v>
      </c>
      <c r="T383" t="s">
        <v>81</v>
      </c>
      <c r="U383" t="s">
        <v>377</v>
      </c>
      <c r="V383" t="s">
        <v>452</v>
      </c>
      <c r="W383" t="s">
        <v>118</v>
      </c>
      <c r="X383" t="s">
        <v>120</v>
      </c>
      <c r="Y383" t="s">
        <v>453</v>
      </c>
      <c r="AA383">
        <v>14</v>
      </c>
      <c r="AB383" t="s">
        <v>453</v>
      </c>
      <c r="AE383" t="s">
        <v>456</v>
      </c>
      <c r="AF383" t="s">
        <v>464</v>
      </c>
      <c r="AG383">
        <v>0</v>
      </c>
      <c r="AH383">
        <v>0</v>
      </c>
      <c r="AJ383" t="s">
        <v>847</v>
      </c>
      <c r="AK383" t="s">
        <v>81</v>
      </c>
      <c r="AL383" t="s">
        <v>453</v>
      </c>
      <c r="AO383" t="s">
        <v>377</v>
      </c>
      <c r="AP383" t="s">
        <v>464</v>
      </c>
      <c r="AQ383" t="s">
        <v>696</v>
      </c>
      <c r="AR383" t="s">
        <v>183</v>
      </c>
      <c r="AS383" t="s">
        <v>460</v>
      </c>
      <c r="AT383" t="s">
        <v>697</v>
      </c>
    </row>
    <row r="384" spans="1:46">
      <c r="A384">
        <v>174</v>
      </c>
      <c r="B384">
        <v>5011072026</v>
      </c>
      <c r="C384">
        <v>901760362</v>
      </c>
      <c r="D384" t="s">
        <v>184</v>
      </c>
      <c r="E384" t="s">
        <v>120</v>
      </c>
      <c r="F384" t="s">
        <v>118</v>
      </c>
      <c r="G384" t="s">
        <v>77</v>
      </c>
      <c r="H384" t="s">
        <v>447</v>
      </c>
      <c r="I384" t="s">
        <v>190</v>
      </c>
      <c r="J384">
        <v>5172</v>
      </c>
      <c r="K384" t="s">
        <v>176</v>
      </c>
      <c r="L384">
        <v>516</v>
      </c>
      <c r="M384">
        <v>51721135920</v>
      </c>
      <c r="N384" t="s">
        <v>1261</v>
      </c>
      <c r="O384" t="s">
        <v>449</v>
      </c>
      <c r="P384" t="s">
        <v>1262</v>
      </c>
      <c r="Q384" t="s">
        <v>451</v>
      </c>
      <c r="R384">
        <v>2026</v>
      </c>
      <c r="S384">
        <v>27</v>
      </c>
      <c r="T384" t="s">
        <v>81</v>
      </c>
      <c r="U384" t="s">
        <v>377</v>
      </c>
      <c r="V384" t="s">
        <v>452</v>
      </c>
      <c r="W384" t="s">
        <v>118</v>
      </c>
      <c r="X384" t="s">
        <v>120</v>
      </c>
      <c r="Y384" t="s">
        <v>453</v>
      </c>
      <c r="AA384">
        <v>27</v>
      </c>
      <c r="AB384" t="s">
        <v>453</v>
      </c>
      <c r="AE384" t="s">
        <v>456</v>
      </c>
      <c r="AF384" t="s">
        <v>464</v>
      </c>
      <c r="AG384">
        <v>0</v>
      </c>
      <c r="AH384">
        <v>0</v>
      </c>
      <c r="AJ384" t="s">
        <v>847</v>
      </c>
      <c r="AK384" t="s">
        <v>81</v>
      </c>
      <c r="AL384" t="s">
        <v>453</v>
      </c>
      <c r="AO384" t="s">
        <v>377</v>
      </c>
      <c r="AP384" t="s">
        <v>464</v>
      </c>
      <c r="AQ384" t="s">
        <v>696</v>
      </c>
      <c r="AR384" t="s">
        <v>183</v>
      </c>
      <c r="AS384" t="s">
        <v>460</v>
      </c>
      <c r="AT384" t="s">
        <v>697</v>
      </c>
    </row>
    <row r="385" spans="1:46">
      <c r="A385">
        <v>174</v>
      </c>
      <c r="B385">
        <v>5011072026</v>
      </c>
      <c r="C385">
        <v>901760362</v>
      </c>
      <c r="D385" t="s">
        <v>184</v>
      </c>
      <c r="E385" t="s">
        <v>120</v>
      </c>
      <c r="F385" t="s">
        <v>118</v>
      </c>
      <c r="G385" t="s">
        <v>77</v>
      </c>
      <c r="H385" t="s">
        <v>447</v>
      </c>
      <c r="I385" t="s">
        <v>190</v>
      </c>
      <c r="J385">
        <v>5172</v>
      </c>
      <c r="K385" t="s">
        <v>176</v>
      </c>
      <c r="L385">
        <v>516</v>
      </c>
      <c r="M385">
        <v>51721136280</v>
      </c>
      <c r="N385" t="s">
        <v>1263</v>
      </c>
      <c r="O385" t="s">
        <v>449</v>
      </c>
      <c r="P385" t="s">
        <v>1264</v>
      </c>
      <c r="Q385" t="s">
        <v>451</v>
      </c>
      <c r="R385">
        <v>2026</v>
      </c>
      <c r="S385">
        <v>32</v>
      </c>
      <c r="T385" t="s">
        <v>81</v>
      </c>
      <c r="U385" t="s">
        <v>377</v>
      </c>
      <c r="V385" t="s">
        <v>452</v>
      </c>
      <c r="W385" t="s">
        <v>118</v>
      </c>
      <c r="X385" t="s">
        <v>120</v>
      </c>
      <c r="Y385" t="s">
        <v>453</v>
      </c>
      <c r="AA385">
        <v>32</v>
      </c>
      <c r="AB385" t="s">
        <v>453</v>
      </c>
      <c r="AE385" t="s">
        <v>456</v>
      </c>
      <c r="AF385" t="s">
        <v>464</v>
      </c>
      <c r="AG385">
        <v>0</v>
      </c>
      <c r="AH385">
        <v>0</v>
      </c>
      <c r="AJ385" t="s">
        <v>847</v>
      </c>
      <c r="AK385" t="s">
        <v>81</v>
      </c>
      <c r="AL385" t="s">
        <v>453</v>
      </c>
      <c r="AO385" t="s">
        <v>377</v>
      </c>
      <c r="AP385" t="s">
        <v>464</v>
      </c>
      <c r="AQ385" t="s">
        <v>696</v>
      </c>
      <c r="AR385" t="s">
        <v>183</v>
      </c>
      <c r="AS385" t="s">
        <v>460</v>
      </c>
      <c r="AT385" t="s">
        <v>697</v>
      </c>
    </row>
    <row r="386" spans="1:46">
      <c r="A386">
        <v>174</v>
      </c>
      <c r="B386">
        <v>5011072026</v>
      </c>
      <c r="C386">
        <v>901760362</v>
      </c>
      <c r="D386" t="s">
        <v>184</v>
      </c>
      <c r="E386" t="s">
        <v>120</v>
      </c>
      <c r="F386" t="s">
        <v>118</v>
      </c>
      <c r="G386" t="s">
        <v>77</v>
      </c>
      <c r="H386" t="s">
        <v>447</v>
      </c>
      <c r="I386" t="s">
        <v>190</v>
      </c>
      <c r="J386">
        <v>5172</v>
      </c>
      <c r="K386" t="s">
        <v>176</v>
      </c>
      <c r="L386">
        <v>516</v>
      </c>
      <c r="M386">
        <v>51721144835</v>
      </c>
      <c r="N386" t="s">
        <v>1265</v>
      </c>
      <c r="O386" t="s">
        <v>449</v>
      </c>
      <c r="P386" t="s">
        <v>1266</v>
      </c>
      <c r="Q386" t="s">
        <v>451</v>
      </c>
      <c r="R386">
        <v>2026</v>
      </c>
      <c r="S386">
        <v>10</v>
      </c>
      <c r="T386" t="s">
        <v>81</v>
      </c>
      <c r="U386" t="s">
        <v>377</v>
      </c>
      <c r="V386" t="s">
        <v>452</v>
      </c>
      <c r="W386" t="s">
        <v>118</v>
      </c>
      <c r="X386" t="s">
        <v>120</v>
      </c>
      <c r="Y386" t="s">
        <v>453</v>
      </c>
      <c r="AA386">
        <v>10</v>
      </c>
      <c r="AB386" t="s">
        <v>453</v>
      </c>
      <c r="AE386" t="s">
        <v>456</v>
      </c>
      <c r="AF386" t="s">
        <v>464</v>
      </c>
      <c r="AG386">
        <v>0</v>
      </c>
      <c r="AH386">
        <v>0</v>
      </c>
      <c r="AJ386" t="s">
        <v>847</v>
      </c>
      <c r="AK386" t="s">
        <v>81</v>
      </c>
      <c r="AL386" t="s">
        <v>453</v>
      </c>
      <c r="AO386" t="s">
        <v>377</v>
      </c>
      <c r="AP386" t="s">
        <v>464</v>
      </c>
      <c r="AQ386" t="s">
        <v>696</v>
      </c>
      <c r="AR386" t="s">
        <v>183</v>
      </c>
      <c r="AS386" t="s">
        <v>460</v>
      </c>
      <c r="AT386" t="s">
        <v>697</v>
      </c>
    </row>
    <row r="387" spans="1:46">
      <c r="A387">
        <v>174</v>
      </c>
      <c r="B387">
        <v>5011072026</v>
      </c>
      <c r="C387">
        <v>901760362</v>
      </c>
      <c r="D387" t="s">
        <v>184</v>
      </c>
      <c r="E387" t="s">
        <v>120</v>
      </c>
      <c r="F387" t="s">
        <v>118</v>
      </c>
      <c r="G387" t="s">
        <v>77</v>
      </c>
      <c r="H387" t="s">
        <v>447</v>
      </c>
      <c r="I387" t="s">
        <v>190</v>
      </c>
      <c r="J387">
        <v>5172</v>
      </c>
      <c r="K387" t="s">
        <v>176</v>
      </c>
      <c r="L387">
        <v>516</v>
      </c>
      <c r="M387">
        <v>51721152342</v>
      </c>
      <c r="N387" t="s">
        <v>1267</v>
      </c>
      <c r="O387" t="s">
        <v>449</v>
      </c>
      <c r="P387" t="s">
        <v>1250</v>
      </c>
      <c r="Q387" t="s">
        <v>451</v>
      </c>
      <c r="R387">
        <v>2026</v>
      </c>
      <c r="S387">
        <v>16</v>
      </c>
      <c r="T387" t="s">
        <v>81</v>
      </c>
      <c r="U387" t="s">
        <v>377</v>
      </c>
      <c r="V387" t="s">
        <v>452</v>
      </c>
      <c r="W387" t="s">
        <v>118</v>
      </c>
      <c r="X387" t="s">
        <v>120</v>
      </c>
      <c r="Y387" t="s">
        <v>453</v>
      </c>
      <c r="AA387">
        <v>16</v>
      </c>
      <c r="AB387" t="s">
        <v>453</v>
      </c>
      <c r="AE387" t="s">
        <v>456</v>
      </c>
      <c r="AF387" t="s">
        <v>464</v>
      </c>
      <c r="AG387">
        <v>0</v>
      </c>
      <c r="AH387">
        <v>0</v>
      </c>
      <c r="AJ387" t="s">
        <v>847</v>
      </c>
      <c r="AK387" t="s">
        <v>81</v>
      </c>
      <c r="AL387" t="s">
        <v>453</v>
      </c>
      <c r="AO387" t="s">
        <v>377</v>
      </c>
      <c r="AP387" t="s">
        <v>464</v>
      </c>
      <c r="AQ387" t="s">
        <v>696</v>
      </c>
      <c r="AR387" t="s">
        <v>183</v>
      </c>
      <c r="AS387" t="s">
        <v>460</v>
      </c>
      <c r="AT387" t="s">
        <v>697</v>
      </c>
    </row>
    <row r="388" spans="1:46">
      <c r="A388">
        <v>174</v>
      </c>
      <c r="B388">
        <v>5011072026</v>
      </c>
      <c r="C388">
        <v>901760362</v>
      </c>
      <c r="D388" t="s">
        <v>184</v>
      </c>
      <c r="E388" t="s">
        <v>120</v>
      </c>
      <c r="F388" t="s">
        <v>118</v>
      </c>
      <c r="G388" t="s">
        <v>77</v>
      </c>
      <c r="H388" t="s">
        <v>447</v>
      </c>
      <c r="I388" t="s">
        <v>190</v>
      </c>
      <c r="J388">
        <v>5172</v>
      </c>
      <c r="K388" t="s">
        <v>176</v>
      </c>
      <c r="L388">
        <v>516</v>
      </c>
      <c r="M388">
        <v>51721152343</v>
      </c>
      <c r="N388" t="s">
        <v>1268</v>
      </c>
      <c r="O388" t="s">
        <v>449</v>
      </c>
      <c r="P388" t="s">
        <v>1269</v>
      </c>
      <c r="Q388" t="s">
        <v>451</v>
      </c>
      <c r="R388">
        <v>2026</v>
      </c>
      <c r="S388">
        <v>16</v>
      </c>
      <c r="T388" t="s">
        <v>81</v>
      </c>
      <c r="U388" t="s">
        <v>377</v>
      </c>
      <c r="V388" t="s">
        <v>452</v>
      </c>
      <c r="W388" t="s">
        <v>118</v>
      </c>
      <c r="X388" t="s">
        <v>120</v>
      </c>
      <c r="Y388" t="s">
        <v>453</v>
      </c>
      <c r="AA388">
        <v>16</v>
      </c>
      <c r="AB388" t="s">
        <v>453</v>
      </c>
      <c r="AE388" t="s">
        <v>456</v>
      </c>
      <c r="AF388" t="s">
        <v>464</v>
      </c>
      <c r="AG388">
        <v>0</v>
      </c>
      <c r="AH388">
        <v>0</v>
      </c>
      <c r="AJ388" t="s">
        <v>847</v>
      </c>
      <c r="AK388" t="s">
        <v>81</v>
      </c>
      <c r="AL388" t="s">
        <v>453</v>
      </c>
      <c r="AO388" t="s">
        <v>377</v>
      </c>
      <c r="AP388" t="s">
        <v>464</v>
      </c>
      <c r="AQ388" t="s">
        <v>696</v>
      </c>
      <c r="AR388" t="s">
        <v>183</v>
      </c>
      <c r="AS388" t="s">
        <v>460</v>
      </c>
      <c r="AT388" t="s">
        <v>697</v>
      </c>
    </row>
    <row r="389" spans="1:46">
      <c r="A389">
        <v>174</v>
      </c>
      <c r="B389">
        <v>5011072026</v>
      </c>
      <c r="C389">
        <v>901760362</v>
      </c>
      <c r="D389" t="s">
        <v>184</v>
      </c>
      <c r="E389" t="s">
        <v>120</v>
      </c>
      <c r="F389" t="s">
        <v>118</v>
      </c>
      <c r="G389" t="s">
        <v>77</v>
      </c>
      <c r="H389" t="s">
        <v>447</v>
      </c>
      <c r="I389" t="s">
        <v>190</v>
      </c>
      <c r="J389">
        <v>5172</v>
      </c>
      <c r="K389" t="s">
        <v>176</v>
      </c>
      <c r="L389">
        <v>516</v>
      </c>
      <c r="M389">
        <v>51721152352</v>
      </c>
      <c r="N389" t="s">
        <v>1270</v>
      </c>
      <c r="O389" t="s">
        <v>449</v>
      </c>
      <c r="P389" t="s">
        <v>803</v>
      </c>
      <c r="Q389" t="s">
        <v>451</v>
      </c>
      <c r="R389">
        <v>2026</v>
      </c>
      <c r="S389">
        <v>16</v>
      </c>
      <c r="T389" t="s">
        <v>81</v>
      </c>
      <c r="U389" t="s">
        <v>377</v>
      </c>
      <c r="V389" t="s">
        <v>452</v>
      </c>
      <c r="W389" t="s">
        <v>118</v>
      </c>
      <c r="X389" t="s">
        <v>120</v>
      </c>
      <c r="Y389" t="s">
        <v>453</v>
      </c>
      <c r="AA389">
        <v>16</v>
      </c>
      <c r="AB389" t="s">
        <v>453</v>
      </c>
      <c r="AE389" t="s">
        <v>456</v>
      </c>
      <c r="AF389" t="s">
        <v>464</v>
      </c>
      <c r="AG389">
        <v>0</v>
      </c>
      <c r="AH389">
        <v>0</v>
      </c>
      <c r="AJ389" t="s">
        <v>847</v>
      </c>
      <c r="AK389" t="s">
        <v>81</v>
      </c>
      <c r="AL389" t="s">
        <v>453</v>
      </c>
      <c r="AO389" t="s">
        <v>377</v>
      </c>
      <c r="AP389" t="s">
        <v>464</v>
      </c>
      <c r="AQ389" t="s">
        <v>696</v>
      </c>
      <c r="AR389" t="s">
        <v>183</v>
      </c>
      <c r="AS389" t="s">
        <v>460</v>
      </c>
      <c r="AT389" t="s">
        <v>697</v>
      </c>
    </row>
    <row r="390" spans="1:46">
      <c r="A390">
        <v>174</v>
      </c>
      <c r="B390">
        <v>5011072026</v>
      </c>
      <c r="C390">
        <v>901760362</v>
      </c>
      <c r="D390" t="s">
        <v>184</v>
      </c>
      <c r="E390" t="s">
        <v>120</v>
      </c>
      <c r="F390" t="s">
        <v>118</v>
      </c>
      <c r="G390" t="s">
        <v>77</v>
      </c>
      <c r="H390" t="s">
        <v>447</v>
      </c>
      <c r="I390" t="s">
        <v>190</v>
      </c>
      <c r="J390">
        <v>5172</v>
      </c>
      <c r="K390" t="s">
        <v>176</v>
      </c>
      <c r="L390">
        <v>516</v>
      </c>
      <c r="M390">
        <v>51721152354</v>
      </c>
      <c r="N390" t="s">
        <v>1271</v>
      </c>
      <c r="O390" t="s">
        <v>449</v>
      </c>
      <c r="P390" t="s">
        <v>1272</v>
      </c>
      <c r="Q390" t="s">
        <v>451</v>
      </c>
      <c r="R390">
        <v>2026</v>
      </c>
      <c r="S390">
        <v>16</v>
      </c>
      <c r="T390" t="s">
        <v>81</v>
      </c>
      <c r="U390" t="s">
        <v>377</v>
      </c>
      <c r="V390" t="s">
        <v>452</v>
      </c>
      <c r="W390" t="s">
        <v>118</v>
      </c>
      <c r="X390" t="s">
        <v>120</v>
      </c>
      <c r="Y390" t="s">
        <v>453</v>
      </c>
      <c r="AA390">
        <v>16</v>
      </c>
      <c r="AB390" t="s">
        <v>453</v>
      </c>
      <c r="AE390" t="s">
        <v>456</v>
      </c>
      <c r="AF390" t="s">
        <v>464</v>
      </c>
      <c r="AG390">
        <v>0</v>
      </c>
      <c r="AH390">
        <v>0</v>
      </c>
      <c r="AJ390" t="s">
        <v>847</v>
      </c>
      <c r="AK390" t="s">
        <v>81</v>
      </c>
      <c r="AL390" t="s">
        <v>453</v>
      </c>
      <c r="AO390" t="s">
        <v>377</v>
      </c>
      <c r="AP390" t="s">
        <v>464</v>
      </c>
      <c r="AQ390" t="s">
        <v>696</v>
      </c>
      <c r="AR390" t="s">
        <v>183</v>
      </c>
      <c r="AS390" t="s">
        <v>460</v>
      </c>
      <c r="AT390" t="s">
        <v>697</v>
      </c>
    </row>
    <row r="391" spans="1:46">
      <c r="A391">
        <v>174</v>
      </c>
      <c r="B391">
        <v>5011072026</v>
      </c>
      <c r="C391">
        <v>901760362</v>
      </c>
      <c r="D391" t="s">
        <v>184</v>
      </c>
      <c r="E391" t="s">
        <v>120</v>
      </c>
      <c r="F391" t="s">
        <v>118</v>
      </c>
      <c r="G391" t="s">
        <v>77</v>
      </c>
      <c r="H391" t="s">
        <v>447</v>
      </c>
      <c r="I391" t="s">
        <v>185</v>
      </c>
      <c r="J391">
        <v>5837</v>
      </c>
      <c r="K391" t="s">
        <v>176</v>
      </c>
      <c r="L391">
        <v>516</v>
      </c>
      <c r="M391">
        <v>583700049241</v>
      </c>
      <c r="N391" t="s">
        <v>1273</v>
      </c>
      <c r="O391" t="s">
        <v>449</v>
      </c>
      <c r="P391" t="s">
        <v>1274</v>
      </c>
      <c r="Q391" t="s">
        <v>451</v>
      </c>
      <c r="R391">
        <v>2026</v>
      </c>
      <c r="S391">
        <v>56</v>
      </c>
      <c r="T391" t="s">
        <v>81</v>
      </c>
      <c r="U391" t="s">
        <v>377</v>
      </c>
      <c r="V391" t="s">
        <v>452</v>
      </c>
      <c r="W391" t="s">
        <v>118</v>
      </c>
      <c r="X391" t="s">
        <v>120</v>
      </c>
      <c r="Y391" t="s">
        <v>453</v>
      </c>
      <c r="AA391">
        <v>56</v>
      </c>
      <c r="AB391" t="s">
        <v>453</v>
      </c>
      <c r="AE391" t="s">
        <v>456</v>
      </c>
      <c r="AF391" t="s">
        <v>464</v>
      </c>
      <c r="AG391">
        <v>0</v>
      </c>
      <c r="AH391">
        <v>0</v>
      </c>
      <c r="AJ391" t="s">
        <v>847</v>
      </c>
      <c r="AK391" t="s">
        <v>81</v>
      </c>
      <c r="AL391" t="s">
        <v>453</v>
      </c>
      <c r="AO391" t="s">
        <v>377</v>
      </c>
      <c r="AP391" t="s">
        <v>464</v>
      </c>
      <c r="AQ391" t="s">
        <v>696</v>
      </c>
      <c r="AR391" t="s">
        <v>183</v>
      </c>
      <c r="AS391" t="s">
        <v>460</v>
      </c>
      <c r="AT391" t="s">
        <v>697</v>
      </c>
    </row>
    <row r="392" spans="1:46">
      <c r="A392">
        <v>174</v>
      </c>
      <c r="B392">
        <v>5011072026</v>
      </c>
      <c r="C392">
        <v>901760362</v>
      </c>
      <c r="D392" t="s">
        <v>184</v>
      </c>
      <c r="E392" t="s">
        <v>84</v>
      </c>
      <c r="F392" t="s">
        <v>96</v>
      </c>
      <c r="G392" t="s">
        <v>77</v>
      </c>
      <c r="H392" t="s">
        <v>447</v>
      </c>
      <c r="I392" t="s">
        <v>185</v>
      </c>
      <c r="J392">
        <v>5837</v>
      </c>
      <c r="K392" t="s">
        <v>176</v>
      </c>
      <c r="L392">
        <v>516</v>
      </c>
      <c r="M392">
        <v>583700068824</v>
      </c>
      <c r="N392" t="s">
        <v>1275</v>
      </c>
      <c r="O392" t="s">
        <v>449</v>
      </c>
      <c r="P392" t="s">
        <v>1276</v>
      </c>
      <c r="Q392" t="s">
        <v>451</v>
      </c>
      <c r="R392">
        <v>2026</v>
      </c>
      <c r="S392">
        <v>80</v>
      </c>
      <c r="T392" t="s">
        <v>81</v>
      </c>
      <c r="U392" t="s">
        <v>377</v>
      </c>
      <c r="V392" t="s">
        <v>452</v>
      </c>
      <c r="W392" t="s">
        <v>96</v>
      </c>
      <c r="X392" t="s">
        <v>84</v>
      </c>
      <c r="Y392" t="s">
        <v>453</v>
      </c>
      <c r="AA392">
        <v>80</v>
      </c>
      <c r="AB392" t="s">
        <v>453</v>
      </c>
      <c r="AE392" t="s">
        <v>497</v>
      </c>
      <c r="AJ392" t="s">
        <v>1277</v>
      </c>
      <c r="AK392" t="s">
        <v>81</v>
      </c>
      <c r="AL392" t="s">
        <v>453</v>
      </c>
      <c r="AO392" t="s">
        <v>377</v>
      </c>
      <c r="AP392" t="s">
        <v>464</v>
      </c>
      <c r="AQ392" t="s">
        <v>696</v>
      </c>
      <c r="AR392" t="s">
        <v>183</v>
      </c>
      <c r="AS392" t="s">
        <v>460</v>
      </c>
      <c r="AT392" t="s">
        <v>697</v>
      </c>
    </row>
    <row r="393" spans="1:46">
      <c r="A393">
        <v>174</v>
      </c>
      <c r="B393">
        <v>5011072026</v>
      </c>
      <c r="C393">
        <v>901760362</v>
      </c>
      <c r="D393" t="s">
        <v>184</v>
      </c>
      <c r="E393" t="s">
        <v>84</v>
      </c>
      <c r="F393" t="s">
        <v>96</v>
      </c>
      <c r="G393" t="s">
        <v>77</v>
      </c>
      <c r="H393" t="s">
        <v>447</v>
      </c>
      <c r="I393" t="s">
        <v>185</v>
      </c>
      <c r="J393">
        <v>5837</v>
      </c>
      <c r="K393" t="s">
        <v>176</v>
      </c>
      <c r="L393">
        <v>516</v>
      </c>
      <c r="M393">
        <v>583700068845</v>
      </c>
      <c r="N393" t="s">
        <v>1278</v>
      </c>
      <c r="O393" t="s">
        <v>449</v>
      </c>
      <c r="P393" t="s">
        <v>1279</v>
      </c>
      <c r="Q393" t="s">
        <v>451</v>
      </c>
      <c r="R393">
        <v>2026</v>
      </c>
      <c r="S393">
        <v>115</v>
      </c>
      <c r="T393" t="s">
        <v>81</v>
      </c>
      <c r="U393" t="s">
        <v>377</v>
      </c>
      <c r="V393" t="s">
        <v>452</v>
      </c>
      <c r="W393" t="s">
        <v>96</v>
      </c>
      <c r="X393" t="s">
        <v>84</v>
      </c>
      <c r="Y393" t="s">
        <v>453</v>
      </c>
      <c r="AA393">
        <v>115</v>
      </c>
      <c r="AB393" t="s">
        <v>453</v>
      </c>
      <c r="AE393" t="s">
        <v>497</v>
      </c>
      <c r="AJ393" t="s">
        <v>1280</v>
      </c>
      <c r="AK393" t="s">
        <v>81</v>
      </c>
      <c r="AL393" t="s">
        <v>453</v>
      </c>
      <c r="AO393" t="s">
        <v>377</v>
      </c>
      <c r="AP393" t="s">
        <v>464</v>
      </c>
      <c r="AQ393" t="s">
        <v>696</v>
      </c>
      <c r="AR393" t="s">
        <v>183</v>
      </c>
      <c r="AS393" t="s">
        <v>460</v>
      </c>
      <c r="AT393" t="s">
        <v>697</v>
      </c>
    </row>
    <row r="394" spans="1:46">
      <c r="A394">
        <v>174</v>
      </c>
      <c r="B394">
        <v>5011072026</v>
      </c>
      <c r="C394">
        <v>901760362</v>
      </c>
      <c r="D394" t="s">
        <v>184</v>
      </c>
      <c r="E394" t="s">
        <v>120</v>
      </c>
      <c r="F394" t="s">
        <v>118</v>
      </c>
      <c r="G394" t="s">
        <v>77</v>
      </c>
      <c r="H394" t="s">
        <v>447</v>
      </c>
      <c r="I394" t="s">
        <v>185</v>
      </c>
      <c r="J394">
        <v>5837</v>
      </c>
      <c r="K394" t="s">
        <v>176</v>
      </c>
      <c r="L394">
        <v>516</v>
      </c>
      <c r="M394">
        <v>58371116554</v>
      </c>
      <c r="N394" t="s">
        <v>1281</v>
      </c>
      <c r="O394" t="s">
        <v>449</v>
      </c>
      <c r="P394" t="s">
        <v>1282</v>
      </c>
      <c r="Q394" t="s">
        <v>451</v>
      </c>
      <c r="R394">
        <v>2026</v>
      </c>
      <c r="S394">
        <v>55</v>
      </c>
      <c r="T394" t="s">
        <v>81</v>
      </c>
      <c r="U394" t="s">
        <v>377</v>
      </c>
      <c r="V394" t="s">
        <v>452</v>
      </c>
      <c r="W394" t="s">
        <v>118</v>
      </c>
      <c r="X394" t="s">
        <v>120</v>
      </c>
      <c r="Y394" t="s">
        <v>453</v>
      </c>
      <c r="AA394">
        <v>55</v>
      </c>
      <c r="AB394" t="s">
        <v>453</v>
      </c>
      <c r="AD394" t="s">
        <v>455</v>
      </c>
      <c r="AE394" t="s">
        <v>456</v>
      </c>
      <c r="AF394" t="s">
        <v>464</v>
      </c>
      <c r="AG394">
        <v>0</v>
      </c>
      <c r="AH394">
        <v>0</v>
      </c>
      <c r="AJ394" t="s">
        <v>847</v>
      </c>
      <c r="AK394" t="s">
        <v>81</v>
      </c>
      <c r="AL394" t="s">
        <v>453</v>
      </c>
      <c r="AO394" t="s">
        <v>377</v>
      </c>
      <c r="AP394" t="s">
        <v>464</v>
      </c>
      <c r="AQ394" t="s">
        <v>696</v>
      </c>
      <c r="AR394" t="s">
        <v>183</v>
      </c>
      <c r="AS394" t="s">
        <v>460</v>
      </c>
      <c r="AT394" t="s">
        <v>697</v>
      </c>
    </row>
    <row r="395" spans="1:46">
      <c r="A395">
        <v>174</v>
      </c>
      <c r="B395">
        <v>5011072026</v>
      </c>
      <c r="C395">
        <v>901760362</v>
      </c>
      <c r="D395" t="s">
        <v>184</v>
      </c>
      <c r="E395" t="s">
        <v>120</v>
      </c>
      <c r="F395" t="s">
        <v>118</v>
      </c>
      <c r="G395" t="s">
        <v>77</v>
      </c>
      <c r="H395" t="s">
        <v>447</v>
      </c>
      <c r="I395" t="s">
        <v>185</v>
      </c>
      <c r="J395">
        <v>5837</v>
      </c>
      <c r="K395" t="s">
        <v>176</v>
      </c>
      <c r="L395">
        <v>516</v>
      </c>
      <c r="M395">
        <v>58371117339</v>
      </c>
      <c r="N395" t="s">
        <v>1283</v>
      </c>
      <c r="O395" t="s">
        <v>449</v>
      </c>
      <c r="P395" t="s">
        <v>1284</v>
      </c>
      <c r="Q395" t="s">
        <v>451</v>
      </c>
      <c r="R395">
        <v>2026</v>
      </c>
      <c r="S395">
        <v>84</v>
      </c>
      <c r="T395" t="s">
        <v>81</v>
      </c>
      <c r="U395" t="s">
        <v>377</v>
      </c>
      <c r="V395" t="s">
        <v>452</v>
      </c>
      <c r="W395" t="s">
        <v>118</v>
      </c>
      <c r="X395" t="s">
        <v>120</v>
      </c>
      <c r="Y395" t="s">
        <v>453</v>
      </c>
      <c r="AA395">
        <v>84</v>
      </c>
      <c r="AB395" t="s">
        <v>453</v>
      </c>
      <c r="AE395" t="s">
        <v>456</v>
      </c>
      <c r="AF395" t="s">
        <v>464</v>
      </c>
      <c r="AG395">
        <v>0</v>
      </c>
      <c r="AH395">
        <v>0</v>
      </c>
      <c r="AJ395" t="s">
        <v>847</v>
      </c>
      <c r="AK395" t="s">
        <v>81</v>
      </c>
      <c r="AL395" t="s">
        <v>453</v>
      </c>
      <c r="AO395" t="s">
        <v>377</v>
      </c>
      <c r="AP395" t="s">
        <v>464</v>
      </c>
      <c r="AQ395" t="s">
        <v>696</v>
      </c>
      <c r="AR395" t="s">
        <v>183</v>
      </c>
      <c r="AS395" t="s">
        <v>460</v>
      </c>
      <c r="AT395" t="s">
        <v>697</v>
      </c>
    </row>
    <row r="396" spans="1:46">
      <c r="A396">
        <v>174</v>
      </c>
      <c r="B396">
        <v>5011072026</v>
      </c>
      <c r="C396">
        <v>901760362</v>
      </c>
      <c r="D396" t="s">
        <v>184</v>
      </c>
      <c r="E396" t="s">
        <v>120</v>
      </c>
      <c r="F396" t="s">
        <v>118</v>
      </c>
      <c r="G396" t="s">
        <v>77</v>
      </c>
      <c r="H396" t="s">
        <v>447</v>
      </c>
      <c r="I396" t="s">
        <v>185</v>
      </c>
      <c r="J396">
        <v>5837</v>
      </c>
      <c r="K396" t="s">
        <v>176</v>
      </c>
      <c r="L396">
        <v>516</v>
      </c>
      <c r="M396">
        <v>58371117341</v>
      </c>
      <c r="N396" t="s">
        <v>1285</v>
      </c>
      <c r="O396" t="s">
        <v>449</v>
      </c>
      <c r="P396" t="s">
        <v>1286</v>
      </c>
      <c r="Q396" t="s">
        <v>451</v>
      </c>
      <c r="R396">
        <v>2026</v>
      </c>
      <c r="S396">
        <v>42</v>
      </c>
      <c r="T396" t="s">
        <v>81</v>
      </c>
      <c r="U396" t="s">
        <v>377</v>
      </c>
      <c r="V396" t="s">
        <v>452</v>
      </c>
      <c r="W396" t="s">
        <v>118</v>
      </c>
      <c r="X396" t="s">
        <v>120</v>
      </c>
      <c r="Y396" t="s">
        <v>453</v>
      </c>
      <c r="AA396">
        <v>42</v>
      </c>
      <c r="AB396" t="s">
        <v>453</v>
      </c>
      <c r="AE396" t="s">
        <v>456</v>
      </c>
      <c r="AF396" t="s">
        <v>464</v>
      </c>
      <c r="AG396">
        <v>0</v>
      </c>
      <c r="AH396">
        <v>0</v>
      </c>
      <c r="AJ396" t="s">
        <v>847</v>
      </c>
      <c r="AK396" t="s">
        <v>81</v>
      </c>
      <c r="AL396" t="s">
        <v>453</v>
      </c>
      <c r="AO396" t="s">
        <v>377</v>
      </c>
      <c r="AP396" t="s">
        <v>464</v>
      </c>
      <c r="AQ396" t="s">
        <v>696</v>
      </c>
      <c r="AR396" t="s">
        <v>183</v>
      </c>
      <c r="AS396" t="s">
        <v>460</v>
      </c>
      <c r="AT396" t="s">
        <v>697</v>
      </c>
    </row>
    <row r="397" spans="1:46">
      <c r="A397">
        <v>174</v>
      </c>
      <c r="B397">
        <v>5011072026</v>
      </c>
      <c r="C397">
        <v>901760362</v>
      </c>
      <c r="D397" t="s">
        <v>184</v>
      </c>
      <c r="E397" t="s">
        <v>120</v>
      </c>
      <c r="F397" t="s">
        <v>118</v>
      </c>
      <c r="G397" t="s">
        <v>77</v>
      </c>
      <c r="H397" t="s">
        <v>447</v>
      </c>
      <c r="I397" t="s">
        <v>185</v>
      </c>
      <c r="J397">
        <v>5837</v>
      </c>
      <c r="K397" t="s">
        <v>176</v>
      </c>
      <c r="L397">
        <v>516</v>
      </c>
      <c r="M397">
        <v>58371117343</v>
      </c>
      <c r="N397" t="s">
        <v>1287</v>
      </c>
      <c r="O397" t="s">
        <v>449</v>
      </c>
      <c r="P397" t="s">
        <v>1288</v>
      </c>
      <c r="Q397" t="s">
        <v>451</v>
      </c>
      <c r="R397">
        <v>2026</v>
      </c>
      <c r="S397">
        <v>42</v>
      </c>
      <c r="T397" t="s">
        <v>81</v>
      </c>
      <c r="U397" t="s">
        <v>377</v>
      </c>
      <c r="V397" t="s">
        <v>452</v>
      </c>
      <c r="W397" t="s">
        <v>118</v>
      </c>
      <c r="X397" t="s">
        <v>120</v>
      </c>
      <c r="Y397" t="s">
        <v>453</v>
      </c>
      <c r="AA397">
        <v>42</v>
      </c>
      <c r="AB397" t="s">
        <v>453</v>
      </c>
      <c r="AE397" t="s">
        <v>456</v>
      </c>
      <c r="AF397" t="s">
        <v>464</v>
      </c>
      <c r="AG397">
        <v>0</v>
      </c>
      <c r="AH397">
        <v>0</v>
      </c>
      <c r="AJ397" t="s">
        <v>847</v>
      </c>
      <c r="AK397" t="s">
        <v>81</v>
      </c>
      <c r="AL397" t="s">
        <v>453</v>
      </c>
      <c r="AO397" t="s">
        <v>377</v>
      </c>
      <c r="AP397" t="s">
        <v>464</v>
      </c>
      <c r="AQ397" t="s">
        <v>696</v>
      </c>
      <c r="AR397" t="s">
        <v>183</v>
      </c>
      <c r="AS397" t="s">
        <v>460</v>
      </c>
      <c r="AT397" t="s">
        <v>697</v>
      </c>
    </row>
    <row r="398" spans="1:46">
      <c r="A398">
        <v>174</v>
      </c>
      <c r="B398">
        <v>5011072026</v>
      </c>
      <c r="C398">
        <v>901760362</v>
      </c>
      <c r="D398" t="s">
        <v>184</v>
      </c>
      <c r="E398" t="s">
        <v>120</v>
      </c>
      <c r="F398" t="s">
        <v>118</v>
      </c>
      <c r="G398" t="s">
        <v>77</v>
      </c>
      <c r="H398" t="s">
        <v>447</v>
      </c>
      <c r="I398" t="s">
        <v>185</v>
      </c>
      <c r="J398">
        <v>5837</v>
      </c>
      <c r="K398" t="s">
        <v>176</v>
      </c>
      <c r="L398">
        <v>516</v>
      </c>
      <c r="M398">
        <v>58371117352</v>
      </c>
      <c r="N398" t="s">
        <v>1289</v>
      </c>
      <c r="O398" t="s">
        <v>449</v>
      </c>
      <c r="P398" t="s">
        <v>1290</v>
      </c>
      <c r="Q398" t="s">
        <v>451</v>
      </c>
      <c r="R398">
        <v>2026</v>
      </c>
      <c r="S398">
        <v>42</v>
      </c>
      <c r="T398" t="s">
        <v>81</v>
      </c>
      <c r="U398" t="s">
        <v>377</v>
      </c>
      <c r="V398" t="s">
        <v>452</v>
      </c>
      <c r="W398" t="s">
        <v>118</v>
      </c>
      <c r="X398" t="s">
        <v>120</v>
      </c>
      <c r="Y398" t="s">
        <v>453</v>
      </c>
      <c r="AA398">
        <v>42</v>
      </c>
      <c r="AB398" t="s">
        <v>453</v>
      </c>
      <c r="AE398" t="s">
        <v>456</v>
      </c>
      <c r="AF398" t="s">
        <v>464</v>
      </c>
      <c r="AG398">
        <v>0</v>
      </c>
      <c r="AH398">
        <v>0</v>
      </c>
      <c r="AJ398" t="s">
        <v>847</v>
      </c>
      <c r="AK398" t="s">
        <v>81</v>
      </c>
      <c r="AL398" t="s">
        <v>453</v>
      </c>
      <c r="AO398" t="s">
        <v>377</v>
      </c>
      <c r="AP398" t="s">
        <v>464</v>
      </c>
      <c r="AQ398" t="s">
        <v>696</v>
      </c>
      <c r="AR398" t="s">
        <v>183</v>
      </c>
      <c r="AS398" t="s">
        <v>460</v>
      </c>
      <c r="AT398" t="s">
        <v>697</v>
      </c>
    </row>
    <row r="399" spans="1:46">
      <c r="A399">
        <v>174</v>
      </c>
      <c r="B399">
        <v>5011072026</v>
      </c>
      <c r="C399">
        <v>901760362</v>
      </c>
      <c r="D399" t="s">
        <v>184</v>
      </c>
      <c r="E399" t="s">
        <v>120</v>
      </c>
      <c r="F399" t="s">
        <v>118</v>
      </c>
      <c r="G399" t="s">
        <v>77</v>
      </c>
      <c r="H399" t="s">
        <v>447</v>
      </c>
      <c r="I399" t="s">
        <v>185</v>
      </c>
      <c r="J399">
        <v>5837</v>
      </c>
      <c r="K399" t="s">
        <v>176</v>
      </c>
      <c r="L399">
        <v>516</v>
      </c>
      <c r="M399">
        <v>58371117358</v>
      </c>
      <c r="N399" t="s">
        <v>1291</v>
      </c>
      <c r="O399" t="s">
        <v>449</v>
      </c>
      <c r="P399" t="s">
        <v>916</v>
      </c>
      <c r="Q399" t="s">
        <v>451</v>
      </c>
      <c r="R399">
        <v>2026</v>
      </c>
      <c r="S399">
        <v>80</v>
      </c>
      <c r="T399" t="s">
        <v>81</v>
      </c>
      <c r="U399" t="s">
        <v>377</v>
      </c>
      <c r="V399" t="s">
        <v>452</v>
      </c>
      <c r="W399" t="s">
        <v>118</v>
      </c>
      <c r="X399" t="s">
        <v>120</v>
      </c>
      <c r="Y399" t="s">
        <v>453</v>
      </c>
      <c r="AA399">
        <v>80</v>
      </c>
      <c r="AB399" t="s">
        <v>453</v>
      </c>
      <c r="AE399" t="s">
        <v>456</v>
      </c>
      <c r="AF399" t="s">
        <v>464</v>
      </c>
      <c r="AG399">
        <v>0</v>
      </c>
      <c r="AH399">
        <v>0</v>
      </c>
      <c r="AJ399" t="s">
        <v>847</v>
      </c>
      <c r="AK399" t="s">
        <v>81</v>
      </c>
      <c r="AL399" t="s">
        <v>453</v>
      </c>
      <c r="AO399" t="s">
        <v>377</v>
      </c>
      <c r="AP399" t="s">
        <v>464</v>
      </c>
      <c r="AQ399" t="s">
        <v>696</v>
      </c>
      <c r="AR399" t="s">
        <v>183</v>
      </c>
      <c r="AS399" t="s">
        <v>460</v>
      </c>
      <c r="AT399" t="s">
        <v>697</v>
      </c>
    </row>
    <row r="400" spans="1:46">
      <c r="A400">
        <v>174</v>
      </c>
      <c r="B400">
        <v>5011072026</v>
      </c>
      <c r="C400">
        <v>901760362</v>
      </c>
      <c r="D400" t="s">
        <v>184</v>
      </c>
      <c r="E400" t="s">
        <v>120</v>
      </c>
      <c r="F400" t="s">
        <v>118</v>
      </c>
      <c r="G400" t="s">
        <v>77</v>
      </c>
      <c r="H400" t="s">
        <v>447</v>
      </c>
      <c r="I400" t="s">
        <v>185</v>
      </c>
      <c r="J400">
        <v>5837</v>
      </c>
      <c r="K400" t="s">
        <v>176</v>
      </c>
      <c r="L400">
        <v>516</v>
      </c>
      <c r="M400">
        <v>58371117359</v>
      </c>
      <c r="N400" t="s">
        <v>1292</v>
      </c>
      <c r="O400" t="s">
        <v>449</v>
      </c>
      <c r="P400" t="s">
        <v>1293</v>
      </c>
      <c r="Q400" t="s">
        <v>451</v>
      </c>
      <c r="R400">
        <v>2026</v>
      </c>
      <c r="S400">
        <v>54</v>
      </c>
      <c r="T400" t="s">
        <v>81</v>
      </c>
      <c r="U400" t="s">
        <v>377</v>
      </c>
      <c r="V400" t="s">
        <v>452</v>
      </c>
      <c r="W400" t="s">
        <v>118</v>
      </c>
      <c r="X400" t="s">
        <v>120</v>
      </c>
      <c r="Y400" t="s">
        <v>453</v>
      </c>
      <c r="AA400">
        <v>54</v>
      </c>
      <c r="AB400" t="s">
        <v>453</v>
      </c>
      <c r="AE400" t="s">
        <v>456</v>
      </c>
      <c r="AF400" t="s">
        <v>464</v>
      </c>
      <c r="AG400">
        <v>0</v>
      </c>
      <c r="AH400">
        <v>0</v>
      </c>
      <c r="AJ400" t="s">
        <v>847</v>
      </c>
      <c r="AK400" t="s">
        <v>81</v>
      </c>
      <c r="AL400" t="s">
        <v>453</v>
      </c>
      <c r="AO400" t="s">
        <v>377</v>
      </c>
      <c r="AP400" t="s">
        <v>464</v>
      </c>
      <c r="AQ400" t="s">
        <v>696</v>
      </c>
      <c r="AR400" t="s">
        <v>183</v>
      </c>
      <c r="AS400" t="s">
        <v>460</v>
      </c>
      <c r="AT400" t="s">
        <v>697</v>
      </c>
    </row>
    <row r="401" spans="1:46">
      <c r="A401">
        <v>174</v>
      </c>
      <c r="B401">
        <v>5011072026</v>
      </c>
      <c r="C401">
        <v>901760362</v>
      </c>
      <c r="D401" t="s">
        <v>184</v>
      </c>
      <c r="E401" t="s">
        <v>120</v>
      </c>
      <c r="F401" t="s">
        <v>118</v>
      </c>
      <c r="G401" t="s">
        <v>77</v>
      </c>
      <c r="H401" t="s">
        <v>447</v>
      </c>
      <c r="I401" t="s">
        <v>185</v>
      </c>
      <c r="J401">
        <v>5837</v>
      </c>
      <c r="K401" t="s">
        <v>176</v>
      </c>
      <c r="L401">
        <v>516</v>
      </c>
      <c r="M401">
        <v>58371117382</v>
      </c>
      <c r="N401" t="s">
        <v>1294</v>
      </c>
      <c r="O401" t="s">
        <v>449</v>
      </c>
      <c r="P401" t="s">
        <v>1295</v>
      </c>
      <c r="Q401" t="s">
        <v>451</v>
      </c>
      <c r="R401">
        <v>2026</v>
      </c>
      <c r="S401">
        <v>42</v>
      </c>
      <c r="T401" t="s">
        <v>81</v>
      </c>
      <c r="U401" t="s">
        <v>377</v>
      </c>
      <c r="V401" t="s">
        <v>452</v>
      </c>
      <c r="W401" t="s">
        <v>118</v>
      </c>
      <c r="X401" t="s">
        <v>120</v>
      </c>
      <c r="Y401" t="s">
        <v>453</v>
      </c>
      <c r="AA401">
        <v>42</v>
      </c>
      <c r="AB401" t="s">
        <v>453</v>
      </c>
      <c r="AE401" t="s">
        <v>456</v>
      </c>
      <c r="AF401" t="s">
        <v>464</v>
      </c>
      <c r="AG401">
        <v>0</v>
      </c>
      <c r="AH401">
        <v>1</v>
      </c>
      <c r="AJ401" t="s">
        <v>847</v>
      </c>
      <c r="AK401" t="s">
        <v>81</v>
      </c>
      <c r="AL401" t="s">
        <v>453</v>
      </c>
      <c r="AO401" t="s">
        <v>377</v>
      </c>
      <c r="AP401" t="s">
        <v>464</v>
      </c>
      <c r="AQ401" t="s">
        <v>696</v>
      </c>
      <c r="AR401" t="s">
        <v>183</v>
      </c>
      <c r="AS401" t="s">
        <v>460</v>
      </c>
      <c r="AT401" t="s">
        <v>697</v>
      </c>
    </row>
    <row r="402" spans="1:46">
      <c r="A402">
        <v>174</v>
      </c>
      <c r="B402">
        <v>5011072026</v>
      </c>
      <c r="C402">
        <v>901760362</v>
      </c>
      <c r="D402" t="s">
        <v>184</v>
      </c>
      <c r="E402" t="s">
        <v>120</v>
      </c>
      <c r="F402" t="s">
        <v>118</v>
      </c>
      <c r="G402" t="s">
        <v>77</v>
      </c>
      <c r="H402" t="s">
        <v>447</v>
      </c>
      <c r="I402" t="s">
        <v>185</v>
      </c>
      <c r="J402">
        <v>5837</v>
      </c>
      <c r="K402" t="s">
        <v>176</v>
      </c>
      <c r="L402">
        <v>516</v>
      </c>
      <c r="M402">
        <v>58371117411</v>
      </c>
      <c r="N402" t="s">
        <v>1296</v>
      </c>
      <c r="O402" t="s">
        <v>449</v>
      </c>
      <c r="P402" t="s">
        <v>1297</v>
      </c>
      <c r="Q402" t="s">
        <v>451</v>
      </c>
      <c r="R402">
        <v>2026</v>
      </c>
      <c r="S402">
        <v>40</v>
      </c>
      <c r="T402" t="s">
        <v>81</v>
      </c>
      <c r="U402" t="s">
        <v>377</v>
      </c>
      <c r="V402" t="s">
        <v>452</v>
      </c>
      <c r="W402" t="s">
        <v>118</v>
      </c>
      <c r="X402" t="s">
        <v>120</v>
      </c>
      <c r="Y402" t="s">
        <v>453</v>
      </c>
      <c r="AA402">
        <v>40</v>
      </c>
      <c r="AB402" t="s">
        <v>453</v>
      </c>
      <c r="AE402" t="s">
        <v>456</v>
      </c>
      <c r="AF402" t="s">
        <v>464</v>
      </c>
      <c r="AG402">
        <v>0</v>
      </c>
      <c r="AH402">
        <v>0</v>
      </c>
      <c r="AJ402" t="s">
        <v>847</v>
      </c>
      <c r="AK402" t="s">
        <v>81</v>
      </c>
      <c r="AL402" t="s">
        <v>453</v>
      </c>
      <c r="AO402" t="s">
        <v>377</v>
      </c>
      <c r="AP402" t="s">
        <v>464</v>
      </c>
      <c r="AQ402" t="s">
        <v>696</v>
      </c>
      <c r="AR402" t="s">
        <v>183</v>
      </c>
      <c r="AS402" t="s">
        <v>460</v>
      </c>
      <c r="AT402" t="s">
        <v>697</v>
      </c>
    </row>
    <row r="403" spans="1:46">
      <c r="A403">
        <v>174</v>
      </c>
      <c r="B403">
        <v>5011072026</v>
      </c>
      <c r="C403">
        <v>901760362</v>
      </c>
      <c r="D403" t="s">
        <v>184</v>
      </c>
      <c r="E403" t="s">
        <v>120</v>
      </c>
      <c r="F403" t="s">
        <v>118</v>
      </c>
      <c r="G403" t="s">
        <v>77</v>
      </c>
      <c r="H403" t="s">
        <v>447</v>
      </c>
      <c r="I403" t="s">
        <v>185</v>
      </c>
      <c r="J403">
        <v>5837</v>
      </c>
      <c r="K403" t="s">
        <v>176</v>
      </c>
      <c r="L403">
        <v>516</v>
      </c>
      <c r="M403">
        <v>58371117418</v>
      </c>
      <c r="N403" t="s">
        <v>1298</v>
      </c>
      <c r="O403" t="s">
        <v>449</v>
      </c>
      <c r="P403" t="s">
        <v>1299</v>
      </c>
      <c r="Q403" t="s">
        <v>451</v>
      </c>
      <c r="R403">
        <v>2026</v>
      </c>
      <c r="S403">
        <v>40</v>
      </c>
      <c r="T403" t="s">
        <v>81</v>
      </c>
      <c r="U403" t="s">
        <v>377</v>
      </c>
      <c r="V403" t="s">
        <v>452</v>
      </c>
      <c r="W403" t="s">
        <v>118</v>
      </c>
      <c r="X403" t="s">
        <v>120</v>
      </c>
      <c r="Y403" t="s">
        <v>453</v>
      </c>
      <c r="AA403">
        <v>40</v>
      </c>
      <c r="AB403" t="s">
        <v>453</v>
      </c>
      <c r="AE403" t="s">
        <v>456</v>
      </c>
      <c r="AF403" t="s">
        <v>464</v>
      </c>
      <c r="AG403">
        <v>0</v>
      </c>
      <c r="AH403">
        <v>0</v>
      </c>
      <c r="AJ403" t="s">
        <v>847</v>
      </c>
      <c r="AK403" t="s">
        <v>81</v>
      </c>
      <c r="AL403" t="s">
        <v>453</v>
      </c>
      <c r="AO403" t="s">
        <v>377</v>
      </c>
      <c r="AP403" t="s">
        <v>464</v>
      </c>
      <c r="AQ403" t="s">
        <v>696</v>
      </c>
      <c r="AR403" t="s">
        <v>183</v>
      </c>
      <c r="AS403" t="s">
        <v>460</v>
      </c>
      <c r="AT403" t="s">
        <v>697</v>
      </c>
    </row>
    <row r="404" spans="1:46">
      <c r="A404">
        <v>174</v>
      </c>
      <c r="B404">
        <v>5011072026</v>
      </c>
      <c r="C404">
        <v>901760362</v>
      </c>
      <c r="D404" t="s">
        <v>184</v>
      </c>
      <c r="E404" t="s">
        <v>120</v>
      </c>
      <c r="F404" t="s">
        <v>118</v>
      </c>
      <c r="G404" t="s">
        <v>77</v>
      </c>
      <c r="H404" t="s">
        <v>447</v>
      </c>
      <c r="I404" t="s">
        <v>185</v>
      </c>
      <c r="J404">
        <v>5837</v>
      </c>
      <c r="K404" t="s">
        <v>176</v>
      </c>
      <c r="L404">
        <v>516</v>
      </c>
      <c r="M404">
        <v>58371117425</v>
      </c>
      <c r="N404" t="s">
        <v>1300</v>
      </c>
      <c r="O404" t="s">
        <v>449</v>
      </c>
      <c r="P404" t="s">
        <v>1301</v>
      </c>
      <c r="Q404" t="s">
        <v>451</v>
      </c>
      <c r="R404">
        <v>2026</v>
      </c>
      <c r="S404">
        <v>62</v>
      </c>
      <c r="T404" t="s">
        <v>81</v>
      </c>
      <c r="U404" t="s">
        <v>377</v>
      </c>
      <c r="V404" t="s">
        <v>452</v>
      </c>
      <c r="W404" t="s">
        <v>118</v>
      </c>
      <c r="X404" t="s">
        <v>120</v>
      </c>
      <c r="Y404" t="s">
        <v>453</v>
      </c>
      <c r="AA404">
        <v>62</v>
      </c>
      <c r="AB404" t="s">
        <v>453</v>
      </c>
      <c r="AE404" t="s">
        <v>456</v>
      </c>
      <c r="AF404" t="s">
        <v>377</v>
      </c>
      <c r="AG404">
        <v>0</v>
      </c>
      <c r="AH404">
        <v>0</v>
      </c>
      <c r="AJ404" t="s">
        <v>847</v>
      </c>
      <c r="AK404" t="s">
        <v>81</v>
      </c>
      <c r="AL404" t="s">
        <v>453</v>
      </c>
      <c r="AO404" t="s">
        <v>377</v>
      </c>
      <c r="AP404" t="s">
        <v>464</v>
      </c>
      <c r="AQ404" t="s">
        <v>696</v>
      </c>
      <c r="AR404" t="s">
        <v>183</v>
      </c>
      <c r="AS404" t="s">
        <v>460</v>
      </c>
      <c r="AT404" t="s">
        <v>697</v>
      </c>
    </row>
    <row r="405" spans="1:46">
      <c r="A405">
        <v>174</v>
      </c>
      <c r="B405">
        <v>5011072026</v>
      </c>
      <c r="C405">
        <v>901760362</v>
      </c>
      <c r="D405" t="s">
        <v>184</v>
      </c>
      <c r="E405" t="s">
        <v>120</v>
      </c>
      <c r="F405" t="s">
        <v>118</v>
      </c>
      <c r="G405" t="s">
        <v>77</v>
      </c>
      <c r="H405" t="s">
        <v>447</v>
      </c>
      <c r="I405" t="s">
        <v>185</v>
      </c>
      <c r="J405">
        <v>5837</v>
      </c>
      <c r="K405" t="s">
        <v>176</v>
      </c>
      <c r="L405">
        <v>516</v>
      </c>
      <c r="M405">
        <v>58371137348</v>
      </c>
      <c r="N405" t="s">
        <v>1302</v>
      </c>
      <c r="O405" t="s">
        <v>449</v>
      </c>
      <c r="P405" t="s">
        <v>1303</v>
      </c>
      <c r="Q405" t="s">
        <v>451</v>
      </c>
      <c r="R405">
        <v>2026</v>
      </c>
      <c r="S405">
        <v>40</v>
      </c>
      <c r="T405" t="s">
        <v>81</v>
      </c>
      <c r="U405" t="s">
        <v>377</v>
      </c>
      <c r="V405" t="s">
        <v>452</v>
      </c>
      <c r="W405" t="s">
        <v>118</v>
      </c>
      <c r="X405" t="s">
        <v>120</v>
      </c>
      <c r="Y405" t="s">
        <v>453</v>
      </c>
      <c r="AA405">
        <v>40</v>
      </c>
      <c r="AB405" t="s">
        <v>453</v>
      </c>
      <c r="AE405" t="s">
        <v>456</v>
      </c>
      <c r="AF405" t="s">
        <v>464</v>
      </c>
      <c r="AG405">
        <v>0</v>
      </c>
      <c r="AH405">
        <v>0</v>
      </c>
      <c r="AJ405" t="s">
        <v>847</v>
      </c>
      <c r="AK405" t="s">
        <v>81</v>
      </c>
      <c r="AL405" t="s">
        <v>453</v>
      </c>
      <c r="AO405" t="s">
        <v>377</v>
      </c>
      <c r="AP405" t="s">
        <v>464</v>
      </c>
      <c r="AQ405" t="s">
        <v>696</v>
      </c>
      <c r="AR405" t="s">
        <v>183</v>
      </c>
      <c r="AS405" t="s">
        <v>460</v>
      </c>
      <c r="AT405" t="s">
        <v>697</v>
      </c>
    </row>
    <row r="406" spans="1:46">
      <c r="A406">
        <v>174</v>
      </c>
      <c r="B406">
        <v>5011072026</v>
      </c>
      <c r="C406">
        <v>901760362</v>
      </c>
      <c r="D406" t="s">
        <v>184</v>
      </c>
      <c r="E406" t="s">
        <v>120</v>
      </c>
      <c r="F406" t="s">
        <v>118</v>
      </c>
      <c r="G406" t="s">
        <v>77</v>
      </c>
      <c r="H406" t="s">
        <v>447</v>
      </c>
      <c r="I406" t="s">
        <v>185</v>
      </c>
      <c r="J406">
        <v>5837</v>
      </c>
      <c r="K406" t="s">
        <v>176</v>
      </c>
      <c r="L406">
        <v>516</v>
      </c>
      <c r="M406">
        <v>58371152063</v>
      </c>
      <c r="N406" t="s">
        <v>1304</v>
      </c>
      <c r="O406" t="s">
        <v>449</v>
      </c>
      <c r="P406" t="s">
        <v>1305</v>
      </c>
      <c r="Q406" t="s">
        <v>451</v>
      </c>
      <c r="R406">
        <v>2026</v>
      </c>
      <c r="S406">
        <v>167</v>
      </c>
      <c r="T406" t="s">
        <v>81</v>
      </c>
      <c r="U406" t="s">
        <v>377</v>
      </c>
      <c r="V406" t="s">
        <v>452</v>
      </c>
      <c r="W406" t="s">
        <v>118</v>
      </c>
      <c r="X406" t="s">
        <v>120</v>
      </c>
      <c r="Y406" t="s">
        <v>453</v>
      </c>
      <c r="AA406">
        <v>167</v>
      </c>
      <c r="AB406" t="s">
        <v>453</v>
      </c>
      <c r="AE406" t="s">
        <v>456</v>
      </c>
      <c r="AF406" t="s">
        <v>464</v>
      </c>
      <c r="AG406">
        <v>0</v>
      </c>
      <c r="AH406">
        <v>1</v>
      </c>
      <c r="AJ406" t="s">
        <v>847</v>
      </c>
      <c r="AK406" t="s">
        <v>81</v>
      </c>
      <c r="AL406" t="s">
        <v>453</v>
      </c>
      <c r="AO406" t="s">
        <v>377</v>
      </c>
      <c r="AP406" t="s">
        <v>464</v>
      </c>
      <c r="AQ406" t="s">
        <v>696</v>
      </c>
      <c r="AR406" t="s">
        <v>183</v>
      </c>
      <c r="AS406" t="s">
        <v>460</v>
      </c>
      <c r="AT406" t="s">
        <v>697</v>
      </c>
    </row>
    <row r="407" spans="1:46">
      <c r="A407">
        <v>41</v>
      </c>
      <c r="B407">
        <v>5010732026</v>
      </c>
      <c r="C407">
        <v>901760362</v>
      </c>
      <c r="D407" t="s">
        <v>184</v>
      </c>
      <c r="E407" t="s">
        <v>120</v>
      </c>
      <c r="F407" t="s">
        <v>118</v>
      </c>
      <c r="G407" t="s">
        <v>77</v>
      </c>
      <c r="H407" t="s">
        <v>447</v>
      </c>
      <c r="I407" t="s">
        <v>182</v>
      </c>
      <c r="J407">
        <v>5147</v>
      </c>
      <c r="K407" t="s">
        <v>176</v>
      </c>
      <c r="L407">
        <v>516</v>
      </c>
      <c r="M407">
        <v>514700111684</v>
      </c>
      <c r="N407" t="s">
        <v>1306</v>
      </c>
      <c r="O407" t="s">
        <v>449</v>
      </c>
      <c r="P407" t="s">
        <v>1307</v>
      </c>
      <c r="Q407" t="s">
        <v>451</v>
      </c>
      <c r="R407">
        <v>2026</v>
      </c>
      <c r="S407">
        <v>32</v>
      </c>
      <c r="T407" t="s">
        <v>81</v>
      </c>
      <c r="U407" t="s">
        <v>377</v>
      </c>
      <c r="V407" t="s">
        <v>452</v>
      </c>
      <c r="W407" t="s">
        <v>118</v>
      </c>
      <c r="X407" t="s">
        <v>120</v>
      </c>
      <c r="Y407" t="s">
        <v>453</v>
      </c>
      <c r="AA407">
        <v>32</v>
      </c>
      <c r="AB407" t="s">
        <v>453</v>
      </c>
      <c r="AE407" t="s">
        <v>456</v>
      </c>
      <c r="AF407" t="s">
        <v>464</v>
      </c>
      <c r="AG407">
        <v>0</v>
      </c>
      <c r="AH407">
        <v>0</v>
      </c>
      <c r="AJ407" t="s">
        <v>695</v>
      </c>
      <c r="AK407" t="s">
        <v>81</v>
      </c>
      <c r="AL407" t="s">
        <v>453</v>
      </c>
      <c r="AO407" t="s">
        <v>377</v>
      </c>
      <c r="AP407" t="s">
        <v>464</v>
      </c>
      <c r="AQ407" t="s">
        <v>696</v>
      </c>
      <c r="AR407" t="s">
        <v>183</v>
      </c>
      <c r="AS407" t="s">
        <v>460</v>
      </c>
      <c r="AT407" t="s">
        <v>697</v>
      </c>
    </row>
    <row r="408" spans="1:46">
      <c r="A408">
        <v>41</v>
      </c>
      <c r="B408">
        <v>5010732026</v>
      </c>
      <c r="C408">
        <v>901760362</v>
      </c>
      <c r="D408" t="s">
        <v>184</v>
      </c>
      <c r="E408" t="s">
        <v>120</v>
      </c>
      <c r="F408" t="s">
        <v>118</v>
      </c>
      <c r="G408" t="s">
        <v>77</v>
      </c>
      <c r="H408" t="s">
        <v>447</v>
      </c>
      <c r="I408" t="s">
        <v>182</v>
      </c>
      <c r="J408">
        <v>5147</v>
      </c>
      <c r="K408" t="s">
        <v>176</v>
      </c>
      <c r="L408">
        <v>516</v>
      </c>
      <c r="M408">
        <v>514700115632</v>
      </c>
      <c r="N408" t="s">
        <v>1308</v>
      </c>
      <c r="O408" t="s">
        <v>449</v>
      </c>
      <c r="P408" t="s">
        <v>705</v>
      </c>
      <c r="Q408" t="s">
        <v>451</v>
      </c>
      <c r="R408">
        <v>2026</v>
      </c>
      <c r="S408">
        <v>49</v>
      </c>
      <c r="T408" t="s">
        <v>81</v>
      </c>
      <c r="U408" t="s">
        <v>377</v>
      </c>
      <c r="V408" t="s">
        <v>452</v>
      </c>
      <c r="W408" t="s">
        <v>118</v>
      </c>
      <c r="X408" t="s">
        <v>120</v>
      </c>
      <c r="Y408" t="s">
        <v>453</v>
      </c>
      <c r="AA408">
        <v>49</v>
      </c>
      <c r="AB408" t="s">
        <v>453</v>
      </c>
      <c r="AE408" t="s">
        <v>456</v>
      </c>
      <c r="AF408" t="s">
        <v>464</v>
      </c>
      <c r="AG408">
        <v>0</v>
      </c>
      <c r="AH408">
        <v>0</v>
      </c>
      <c r="AJ408" t="s">
        <v>695</v>
      </c>
      <c r="AK408" t="s">
        <v>81</v>
      </c>
      <c r="AL408" t="s">
        <v>453</v>
      </c>
      <c r="AO408" t="s">
        <v>377</v>
      </c>
      <c r="AP408" t="s">
        <v>464</v>
      </c>
      <c r="AQ408" t="s">
        <v>696</v>
      </c>
      <c r="AR408" t="s">
        <v>183</v>
      </c>
      <c r="AS408" t="s">
        <v>460</v>
      </c>
      <c r="AT408" t="s">
        <v>697</v>
      </c>
    </row>
    <row r="409" spans="1:46">
      <c r="A409">
        <v>41</v>
      </c>
      <c r="B409">
        <v>5010732026</v>
      </c>
      <c r="C409">
        <v>901760362</v>
      </c>
      <c r="D409" t="s">
        <v>184</v>
      </c>
      <c r="E409" t="s">
        <v>120</v>
      </c>
      <c r="F409" t="s">
        <v>118</v>
      </c>
      <c r="G409" t="s">
        <v>77</v>
      </c>
      <c r="H409" t="s">
        <v>447</v>
      </c>
      <c r="I409" t="s">
        <v>182</v>
      </c>
      <c r="J409">
        <v>5147</v>
      </c>
      <c r="K409" t="s">
        <v>176</v>
      </c>
      <c r="L409">
        <v>516</v>
      </c>
      <c r="M409">
        <v>514700115633</v>
      </c>
      <c r="N409" t="s">
        <v>1309</v>
      </c>
      <c r="O409" t="s">
        <v>449</v>
      </c>
      <c r="P409" t="s">
        <v>841</v>
      </c>
      <c r="Q409" t="s">
        <v>451</v>
      </c>
      <c r="R409">
        <v>2026</v>
      </c>
      <c r="S409">
        <v>32</v>
      </c>
      <c r="T409" t="s">
        <v>81</v>
      </c>
      <c r="U409" t="s">
        <v>377</v>
      </c>
      <c r="V409" t="s">
        <v>452</v>
      </c>
      <c r="W409" t="s">
        <v>118</v>
      </c>
      <c r="X409" t="s">
        <v>120</v>
      </c>
      <c r="Y409" t="s">
        <v>453</v>
      </c>
      <c r="AA409">
        <v>32</v>
      </c>
      <c r="AB409" t="s">
        <v>453</v>
      </c>
      <c r="AE409" t="s">
        <v>456</v>
      </c>
      <c r="AF409" t="s">
        <v>464</v>
      </c>
      <c r="AG409">
        <v>0</v>
      </c>
      <c r="AH409">
        <v>0</v>
      </c>
      <c r="AJ409" t="s">
        <v>695</v>
      </c>
      <c r="AK409" t="s">
        <v>81</v>
      </c>
      <c r="AL409" t="s">
        <v>453</v>
      </c>
      <c r="AO409" t="s">
        <v>377</v>
      </c>
      <c r="AP409" t="s">
        <v>464</v>
      </c>
      <c r="AQ409" t="s">
        <v>696</v>
      </c>
      <c r="AR409" t="s">
        <v>183</v>
      </c>
      <c r="AS409" t="s">
        <v>460</v>
      </c>
      <c r="AT409" t="s">
        <v>697</v>
      </c>
    </row>
    <row r="410" spans="1:46">
      <c r="A410">
        <v>41</v>
      </c>
      <c r="B410">
        <v>5010732026</v>
      </c>
      <c r="C410">
        <v>901760362</v>
      </c>
      <c r="D410" t="s">
        <v>184</v>
      </c>
      <c r="E410" t="s">
        <v>120</v>
      </c>
      <c r="F410" t="s">
        <v>118</v>
      </c>
      <c r="G410" t="s">
        <v>77</v>
      </c>
      <c r="H410" t="s">
        <v>447</v>
      </c>
      <c r="I410" t="s">
        <v>182</v>
      </c>
      <c r="J410">
        <v>5147</v>
      </c>
      <c r="K410" t="s">
        <v>176</v>
      </c>
      <c r="L410">
        <v>516</v>
      </c>
      <c r="M410">
        <v>51471112689</v>
      </c>
      <c r="N410" t="s">
        <v>1310</v>
      </c>
      <c r="O410" t="s">
        <v>449</v>
      </c>
      <c r="P410" t="s">
        <v>1311</v>
      </c>
      <c r="Q410" t="s">
        <v>451</v>
      </c>
      <c r="R410">
        <v>2026</v>
      </c>
      <c r="S410">
        <v>16</v>
      </c>
      <c r="T410" t="s">
        <v>81</v>
      </c>
      <c r="U410" t="s">
        <v>377</v>
      </c>
      <c r="V410" t="s">
        <v>452</v>
      </c>
      <c r="W410" t="s">
        <v>118</v>
      </c>
      <c r="X410" t="s">
        <v>120</v>
      </c>
      <c r="Y410" t="s">
        <v>453</v>
      </c>
      <c r="AA410">
        <v>16</v>
      </c>
      <c r="AB410" t="s">
        <v>453</v>
      </c>
      <c r="AE410" t="s">
        <v>456</v>
      </c>
      <c r="AF410" t="s">
        <v>464</v>
      </c>
      <c r="AG410">
        <v>0</v>
      </c>
      <c r="AH410">
        <v>0</v>
      </c>
      <c r="AJ410" t="s">
        <v>695</v>
      </c>
      <c r="AK410" t="s">
        <v>81</v>
      </c>
      <c r="AL410" t="s">
        <v>453</v>
      </c>
      <c r="AO410" t="s">
        <v>377</v>
      </c>
      <c r="AP410" t="s">
        <v>464</v>
      </c>
      <c r="AQ410" t="s">
        <v>696</v>
      </c>
      <c r="AR410" t="s">
        <v>183</v>
      </c>
      <c r="AS410" t="s">
        <v>460</v>
      </c>
      <c r="AT410" t="s">
        <v>697</v>
      </c>
    </row>
    <row r="411" spans="1:46">
      <c r="A411">
        <v>41</v>
      </c>
      <c r="B411">
        <v>5010732026</v>
      </c>
      <c r="C411">
        <v>901760362</v>
      </c>
      <c r="D411" t="s">
        <v>184</v>
      </c>
      <c r="E411" t="s">
        <v>120</v>
      </c>
      <c r="F411" t="s">
        <v>118</v>
      </c>
      <c r="G411" t="s">
        <v>77</v>
      </c>
      <c r="H411" t="s">
        <v>447</v>
      </c>
      <c r="I411" t="s">
        <v>182</v>
      </c>
      <c r="J411">
        <v>5147</v>
      </c>
      <c r="K411" t="s">
        <v>176</v>
      </c>
      <c r="L411">
        <v>516</v>
      </c>
      <c r="M411">
        <v>51471112710</v>
      </c>
      <c r="N411" t="s">
        <v>1312</v>
      </c>
      <c r="O411" t="s">
        <v>449</v>
      </c>
      <c r="P411" t="s">
        <v>833</v>
      </c>
      <c r="Q411" t="s">
        <v>451</v>
      </c>
      <c r="R411">
        <v>2026</v>
      </c>
      <c r="S411">
        <v>32</v>
      </c>
      <c r="T411" t="s">
        <v>81</v>
      </c>
      <c r="U411" t="s">
        <v>377</v>
      </c>
      <c r="V411" t="s">
        <v>452</v>
      </c>
      <c r="W411" t="s">
        <v>118</v>
      </c>
      <c r="X411" t="s">
        <v>120</v>
      </c>
      <c r="Y411" t="s">
        <v>453</v>
      </c>
      <c r="AA411">
        <v>32</v>
      </c>
      <c r="AB411" t="s">
        <v>453</v>
      </c>
      <c r="AE411" t="s">
        <v>456</v>
      </c>
      <c r="AF411" t="s">
        <v>464</v>
      </c>
      <c r="AG411">
        <v>0</v>
      </c>
      <c r="AH411">
        <v>0</v>
      </c>
      <c r="AJ411" t="s">
        <v>695</v>
      </c>
      <c r="AK411" t="s">
        <v>81</v>
      </c>
      <c r="AL411" t="s">
        <v>453</v>
      </c>
      <c r="AO411" t="s">
        <v>377</v>
      </c>
      <c r="AP411" t="s">
        <v>464</v>
      </c>
      <c r="AQ411" t="s">
        <v>696</v>
      </c>
      <c r="AR411" t="s">
        <v>183</v>
      </c>
      <c r="AS411" t="s">
        <v>460</v>
      </c>
      <c r="AT411" t="s">
        <v>697</v>
      </c>
    </row>
    <row r="412" spans="1:46">
      <c r="A412">
        <v>41</v>
      </c>
      <c r="B412">
        <v>5010732026</v>
      </c>
      <c r="C412">
        <v>901760362</v>
      </c>
      <c r="D412" t="s">
        <v>184</v>
      </c>
      <c r="E412" t="s">
        <v>120</v>
      </c>
      <c r="F412" t="s">
        <v>118</v>
      </c>
      <c r="G412" t="s">
        <v>77</v>
      </c>
      <c r="H412" t="s">
        <v>447</v>
      </c>
      <c r="I412" t="s">
        <v>182</v>
      </c>
      <c r="J412">
        <v>5147</v>
      </c>
      <c r="K412" t="s">
        <v>176</v>
      </c>
      <c r="L412">
        <v>516</v>
      </c>
      <c r="M412">
        <v>51471112720</v>
      </c>
      <c r="N412" t="s">
        <v>1313</v>
      </c>
      <c r="O412" t="s">
        <v>449</v>
      </c>
      <c r="P412" t="s">
        <v>705</v>
      </c>
      <c r="Q412" t="s">
        <v>451</v>
      </c>
      <c r="R412">
        <v>2026</v>
      </c>
      <c r="S412">
        <v>42</v>
      </c>
      <c r="T412" t="s">
        <v>81</v>
      </c>
      <c r="U412" t="s">
        <v>377</v>
      </c>
      <c r="V412" t="s">
        <v>452</v>
      </c>
      <c r="W412" t="s">
        <v>118</v>
      </c>
      <c r="X412" t="s">
        <v>120</v>
      </c>
      <c r="Y412" t="s">
        <v>453</v>
      </c>
      <c r="AA412">
        <v>42</v>
      </c>
      <c r="AB412" t="s">
        <v>453</v>
      </c>
      <c r="AE412" t="s">
        <v>456</v>
      </c>
      <c r="AF412" t="s">
        <v>464</v>
      </c>
      <c r="AG412">
        <v>0</v>
      </c>
      <c r="AH412">
        <v>0</v>
      </c>
      <c r="AJ412" t="s">
        <v>695</v>
      </c>
      <c r="AK412" t="s">
        <v>81</v>
      </c>
      <c r="AL412" t="s">
        <v>453</v>
      </c>
      <c r="AO412" t="s">
        <v>377</v>
      </c>
      <c r="AP412" t="s">
        <v>464</v>
      </c>
      <c r="AQ412" t="s">
        <v>696</v>
      </c>
      <c r="AR412" t="s">
        <v>183</v>
      </c>
      <c r="AS412" t="s">
        <v>460</v>
      </c>
      <c r="AT412" t="s">
        <v>697</v>
      </c>
    </row>
    <row r="413" spans="1:46">
      <c r="A413">
        <v>41</v>
      </c>
      <c r="B413">
        <v>5010732026</v>
      </c>
      <c r="C413">
        <v>901760362</v>
      </c>
      <c r="D413" t="s">
        <v>184</v>
      </c>
      <c r="E413" t="s">
        <v>87</v>
      </c>
      <c r="F413" t="s">
        <v>86</v>
      </c>
      <c r="G413" t="s">
        <v>77</v>
      </c>
      <c r="H413" t="s">
        <v>447</v>
      </c>
      <c r="I413" t="s">
        <v>182</v>
      </c>
      <c r="J413">
        <v>5147</v>
      </c>
      <c r="K413" t="s">
        <v>176</v>
      </c>
      <c r="L413">
        <v>516</v>
      </c>
      <c r="M413">
        <v>51471112747</v>
      </c>
      <c r="N413" t="s">
        <v>909</v>
      </c>
      <c r="O413" t="s">
        <v>449</v>
      </c>
      <c r="P413" t="s">
        <v>1311</v>
      </c>
      <c r="Q413" t="s">
        <v>451</v>
      </c>
      <c r="R413">
        <v>2026</v>
      </c>
      <c r="S413">
        <v>16</v>
      </c>
      <c r="T413" t="s">
        <v>81</v>
      </c>
      <c r="U413" t="s">
        <v>377</v>
      </c>
      <c r="V413" t="s">
        <v>452</v>
      </c>
      <c r="W413" t="s">
        <v>86</v>
      </c>
      <c r="X413" t="s">
        <v>87</v>
      </c>
      <c r="Y413" t="s">
        <v>453</v>
      </c>
      <c r="AA413">
        <v>16</v>
      </c>
      <c r="AB413" t="s">
        <v>453</v>
      </c>
      <c r="AE413" t="s">
        <v>456</v>
      </c>
      <c r="AF413" t="s">
        <v>464</v>
      </c>
      <c r="AG413">
        <v>0</v>
      </c>
      <c r="AH413">
        <v>0</v>
      </c>
      <c r="AJ413" t="s">
        <v>695</v>
      </c>
      <c r="AK413" t="s">
        <v>81</v>
      </c>
      <c r="AL413" t="s">
        <v>453</v>
      </c>
      <c r="AO413" t="s">
        <v>377</v>
      </c>
      <c r="AP413" t="s">
        <v>464</v>
      </c>
      <c r="AQ413" t="s">
        <v>696</v>
      </c>
      <c r="AR413" t="s">
        <v>183</v>
      </c>
      <c r="AS413" t="s">
        <v>460</v>
      </c>
      <c r="AT413" t="s">
        <v>697</v>
      </c>
    </row>
    <row r="414" spans="1:46">
      <c r="A414">
        <v>41</v>
      </c>
      <c r="B414">
        <v>5010732026</v>
      </c>
      <c r="C414">
        <v>901760362</v>
      </c>
      <c r="D414" t="s">
        <v>184</v>
      </c>
      <c r="E414" t="s">
        <v>120</v>
      </c>
      <c r="F414" t="s">
        <v>118</v>
      </c>
      <c r="G414" t="s">
        <v>77</v>
      </c>
      <c r="H414" t="s">
        <v>447</v>
      </c>
      <c r="I414" t="s">
        <v>182</v>
      </c>
      <c r="J414">
        <v>5147</v>
      </c>
      <c r="K414" t="s">
        <v>176</v>
      </c>
      <c r="L414">
        <v>516</v>
      </c>
      <c r="M414">
        <v>51471112750</v>
      </c>
      <c r="N414" t="s">
        <v>1314</v>
      </c>
      <c r="O414" t="s">
        <v>449</v>
      </c>
      <c r="P414" t="s">
        <v>1315</v>
      </c>
      <c r="Q414" t="s">
        <v>451</v>
      </c>
      <c r="R414">
        <v>2026</v>
      </c>
      <c r="S414">
        <v>32</v>
      </c>
      <c r="T414" t="s">
        <v>81</v>
      </c>
      <c r="U414" t="s">
        <v>377</v>
      </c>
      <c r="V414" t="s">
        <v>452</v>
      </c>
      <c r="W414" t="s">
        <v>118</v>
      </c>
      <c r="X414" t="s">
        <v>120</v>
      </c>
      <c r="Y414" t="s">
        <v>453</v>
      </c>
      <c r="AA414">
        <v>32</v>
      </c>
      <c r="AB414" t="s">
        <v>453</v>
      </c>
      <c r="AE414" t="s">
        <v>456</v>
      </c>
      <c r="AF414" t="s">
        <v>464</v>
      </c>
      <c r="AG414">
        <v>0</v>
      </c>
      <c r="AH414">
        <v>0</v>
      </c>
      <c r="AJ414" t="s">
        <v>695</v>
      </c>
      <c r="AK414" t="s">
        <v>81</v>
      </c>
      <c r="AL414" t="s">
        <v>453</v>
      </c>
      <c r="AO414" t="s">
        <v>377</v>
      </c>
      <c r="AP414" t="s">
        <v>464</v>
      </c>
      <c r="AQ414" t="s">
        <v>696</v>
      </c>
      <c r="AR414" t="s">
        <v>183</v>
      </c>
      <c r="AS414" t="s">
        <v>460</v>
      </c>
      <c r="AT414" t="s">
        <v>697</v>
      </c>
    </row>
    <row r="415" spans="1:46">
      <c r="A415">
        <v>41</v>
      </c>
      <c r="B415">
        <v>5010732026</v>
      </c>
      <c r="C415">
        <v>901760362</v>
      </c>
      <c r="D415" t="s">
        <v>184</v>
      </c>
      <c r="E415" t="s">
        <v>120</v>
      </c>
      <c r="F415" t="s">
        <v>118</v>
      </c>
      <c r="G415" t="s">
        <v>77</v>
      </c>
      <c r="H415" t="s">
        <v>447</v>
      </c>
      <c r="I415" t="s">
        <v>182</v>
      </c>
      <c r="J415">
        <v>5147</v>
      </c>
      <c r="K415" t="s">
        <v>176</v>
      </c>
      <c r="L415">
        <v>516</v>
      </c>
      <c r="M415">
        <v>51471112752</v>
      </c>
      <c r="N415" t="s">
        <v>1316</v>
      </c>
      <c r="O415" t="s">
        <v>449</v>
      </c>
      <c r="P415" t="s">
        <v>614</v>
      </c>
      <c r="Q415" t="s">
        <v>451</v>
      </c>
      <c r="R415">
        <v>2026</v>
      </c>
      <c r="S415">
        <v>32</v>
      </c>
      <c r="T415" t="s">
        <v>81</v>
      </c>
      <c r="U415" t="s">
        <v>377</v>
      </c>
      <c r="V415" t="s">
        <v>452</v>
      </c>
      <c r="W415" t="s">
        <v>118</v>
      </c>
      <c r="X415" t="s">
        <v>120</v>
      </c>
      <c r="Y415" t="s">
        <v>453</v>
      </c>
      <c r="AA415">
        <v>32</v>
      </c>
      <c r="AB415" t="s">
        <v>453</v>
      </c>
      <c r="AE415" t="s">
        <v>456</v>
      </c>
      <c r="AF415" t="s">
        <v>464</v>
      </c>
      <c r="AG415">
        <v>0</v>
      </c>
      <c r="AH415">
        <v>0</v>
      </c>
      <c r="AJ415" t="s">
        <v>695</v>
      </c>
      <c r="AK415" t="s">
        <v>81</v>
      </c>
      <c r="AL415" t="s">
        <v>453</v>
      </c>
      <c r="AO415" t="s">
        <v>377</v>
      </c>
      <c r="AP415" t="s">
        <v>464</v>
      </c>
      <c r="AQ415" t="s">
        <v>696</v>
      </c>
      <c r="AR415" t="s">
        <v>183</v>
      </c>
      <c r="AS415" t="s">
        <v>460</v>
      </c>
      <c r="AT415" t="s">
        <v>697</v>
      </c>
    </row>
    <row r="416" spans="1:46">
      <c r="A416">
        <v>150</v>
      </c>
      <c r="B416">
        <v>5020852025</v>
      </c>
      <c r="C416">
        <v>890985417</v>
      </c>
      <c r="D416" t="s">
        <v>319</v>
      </c>
      <c r="E416" t="s">
        <v>84</v>
      </c>
      <c r="F416" t="s">
        <v>80</v>
      </c>
      <c r="G416" t="s">
        <v>77</v>
      </c>
      <c r="H416" t="s">
        <v>447</v>
      </c>
      <c r="I416" t="s">
        <v>117</v>
      </c>
      <c r="J416">
        <v>5038</v>
      </c>
      <c r="K416" t="s">
        <v>116</v>
      </c>
      <c r="L416">
        <v>508</v>
      </c>
      <c r="M416">
        <v>503800125350</v>
      </c>
      <c r="N416" t="s">
        <v>1317</v>
      </c>
      <c r="O416" t="s">
        <v>449</v>
      </c>
      <c r="P416" t="s">
        <v>1318</v>
      </c>
      <c r="Q416" t="s">
        <v>451</v>
      </c>
      <c r="R416">
        <v>2026</v>
      </c>
      <c r="S416">
        <v>31</v>
      </c>
      <c r="T416" t="s">
        <v>81</v>
      </c>
      <c r="U416" t="s">
        <v>377</v>
      </c>
      <c r="W416" t="s">
        <v>80</v>
      </c>
      <c r="X416" t="s">
        <v>84</v>
      </c>
      <c r="Y416" t="s">
        <v>453</v>
      </c>
      <c r="AA416">
        <v>31</v>
      </c>
      <c r="AB416" t="s">
        <v>453</v>
      </c>
      <c r="AE416" t="s">
        <v>463</v>
      </c>
      <c r="AF416" t="s">
        <v>464</v>
      </c>
      <c r="AG416">
        <v>2</v>
      </c>
      <c r="AH416">
        <v>2</v>
      </c>
      <c r="AI416" t="s">
        <v>1319</v>
      </c>
      <c r="AJ416" t="s">
        <v>1320</v>
      </c>
      <c r="AK416" t="s">
        <v>81</v>
      </c>
      <c r="AL416" t="s">
        <v>453</v>
      </c>
      <c r="AO416" t="s">
        <v>377</v>
      </c>
      <c r="AP416" t="s">
        <v>377</v>
      </c>
      <c r="AQ416" t="s">
        <v>459</v>
      </c>
      <c r="AR416" t="s">
        <v>82</v>
      </c>
      <c r="AS416" t="s">
        <v>460</v>
      </c>
    </row>
    <row r="417" spans="1:45">
      <c r="A417">
        <v>150</v>
      </c>
      <c r="B417">
        <v>5020852025</v>
      </c>
      <c r="C417">
        <v>890985417</v>
      </c>
      <c r="D417" t="s">
        <v>319</v>
      </c>
      <c r="E417" t="s">
        <v>87</v>
      </c>
      <c r="F417" t="s">
        <v>86</v>
      </c>
      <c r="G417" t="s">
        <v>77</v>
      </c>
      <c r="H417" t="s">
        <v>447</v>
      </c>
      <c r="I417" t="s">
        <v>117</v>
      </c>
      <c r="J417">
        <v>5038</v>
      </c>
      <c r="K417" t="s">
        <v>116</v>
      </c>
      <c r="L417">
        <v>508</v>
      </c>
      <c r="M417">
        <v>50381152041</v>
      </c>
      <c r="N417" t="s">
        <v>1321</v>
      </c>
      <c r="O417" t="s">
        <v>449</v>
      </c>
      <c r="P417" t="s">
        <v>1322</v>
      </c>
      <c r="Q417" t="s">
        <v>451</v>
      </c>
      <c r="R417">
        <v>2026</v>
      </c>
      <c r="S417">
        <v>10</v>
      </c>
      <c r="T417" t="s">
        <v>81</v>
      </c>
      <c r="U417" t="s">
        <v>377</v>
      </c>
      <c r="W417" t="s">
        <v>86</v>
      </c>
      <c r="X417" t="s">
        <v>87</v>
      </c>
      <c r="Y417" t="s">
        <v>453</v>
      </c>
      <c r="AA417">
        <v>10</v>
      </c>
      <c r="AB417" t="s">
        <v>453</v>
      </c>
      <c r="AE417" t="s">
        <v>456</v>
      </c>
      <c r="AF417" t="s">
        <v>464</v>
      </c>
      <c r="AI417" t="s">
        <v>1323</v>
      </c>
      <c r="AJ417" t="s">
        <v>1324</v>
      </c>
      <c r="AK417" t="s">
        <v>81</v>
      </c>
      <c r="AL417" t="s">
        <v>453</v>
      </c>
      <c r="AO417" t="s">
        <v>377</v>
      </c>
      <c r="AP417" t="s">
        <v>377</v>
      </c>
      <c r="AQ417" t="s">
        <v>459</v>
      </c>
      <c r="AR417" t="s">
        <v>82</v>
      </c>
      <c r="AS417" t="s">
        <v>460</v>
      </c>
    </row>
    <row r="418" spans="1:45">
      <c r="A418">
        <v>150</v>
      </c>
      <c r="B418">
        <v>5020852025</v>
      </c>
      <c r="C418">
        <v>890985417</v>
      </c>
      <c r="D418" t="s">
        <v>319</v>
      </c>
      <c r="E418" t="s">
        <v>84</v>
      </c>
      <c r="F418" t="s">
        <v>80</v>
      </c>
      <c r="G418" t="s">
        <v>77</v>
      </c>
      <c r="H418" t="s">
        <v>447</v>
      </c>
      <c r="I418" t="s">
        <v>122</v>
      </c>
      <c r="J418">
        <v>5134</v>
      </c>
      <c r="K418" t="s">
        <v>116</v>
      </c>
      <c r="L418">
        <v>508</v>
      </c>
      <c r="M418">
        <v>513400102602</v>
      </c>
      <c r="N418" t="s">
        <v>1325</v>
      </c>
      <c r="O418" t="s">
        <v>449</v>
      </c>
      <c r="P418" t="s">
        <v>1326</v>
      </c>
      <c r="Q418" t="s">
        <v>451</v>
      </c>
      <c r="R418">
        <v>2026</v>
      </c>
      <c r="S418">
        <v>32</v>
      </c>
      <c r="T418" t="s">
        <v>81</v>
      </c>
      <c r="U418" t="s">
        <v>377</v>
      </c>
      <c r="W418" t="s">
        <v>80</v>
      </c>
      <c r="X418" t="s">
        <v>84</v>
      </c>
      <c r="Y418" t="s">
        <v>453</v>
      </c>
      <c r="AA418">
        <v>32</v>
      </c>
      <c r="AB418" t="s">
        <v>453</v>
      </c>
      <c r="AE418" t="s">
        <v>463</v>
      </c>
      <c r="AF418" t="s">
        <v>464</v>
      </c>
      <c r="AI418" t="s">
        <v>1327</v>
      </c>
      <c r="AJ418" t="s">
        <v>1328</v>
      </c>
      <c r="AK418" t="s">
        <v>81</v>
      </c>
      <c r="AL418" t="s">
        <v>453</v>
      </c>
      <c r="AO418" t="s">
        <v>377</v>
      </c>
      <c r="AP418" t="s">
        <v>377</v>
      </c>
      <c r="AQ418" t="s">
        <v>459</v>
      </c>
      <c r="AR418" t="s">
        <v>82</v>
      </c>
      <c r="AS418" t="s">
        <v>460</v>
      </c>
    </row>
    <row r="419" spans="1:45">
      <c r="A419">
        <v>150</v>
      </c>
      <c r="B419">
        <v>5020852025</v>
      </c>
      <c r="C419">
        <v>890985417</v>
      </c>
      <c r="D419" t="s">
        <v>319</v>
      </c>
      <c r="E419" t="s">
        <v>87</v>
      </c>
      <c r="F419" t="s">
        <v>86</v>
      </c>
      <c r="G419" t="s">
        <v>77</v>
      </c>
      <c r="H419" t="s">
        <v>447</v>
      </c>
      <c r="I419" t="s">
        <v>132</v>
      </c>
      <c r="J419">
        <v>5887</v>
      </c>
      <c r="K419" t="s">
        <v>116</v>
      </c>
      <c r="L419">
        <v>508</v>
      </c>
      <c r="M419">
        <v>58541152807</v>
      </c>
      <c r="N419" t="s">
        <v>1329</v>
      </c>
      <c r="O419" t="s">
        <v>449</v>
      </c>
      <c r="P419" t="s">
        <v>1330</v>
      </c>
      <c r="Q419" t="s">
        <v>451</v>
      </c>
      <c r="R419">
        <v>2026</v>
      </c>
      <c r="S419">
        <v>9</v>
      </c>
      <c r="T419" t="s">
        <v>81</v>
      </c>
      <c r="U419" t="s">
        <v>377</v>
      </c>
      <c r="W419" t="s">
        <v>86</v>
      </c>
      <c r="X419" t="s">
        <v>87</v>
      </c>
      <c r="Y419" t="s">
        <v>453</v>
      </c>
      <c r="AA419">
        <v>10</v>
      </c>
      <c r="AB419" t="s">
        <v>503</v>
      </c>
      <c r="AC419" t="s">
        <v>504</v>
      </c>
      <c r="AD419" t="s">
        <v>433</v>
      </c>
      <c r="AE419" t="s">
        <v>456</v>
      </c>
      <c r="AF419" t="s">
        <v>464</v>
      </c>
      <c r="AI419" t="s">
        <v>1331</v>
      </c>
      <c r="AJ419" t="s">
        <v>1324</v>
      </c>
      <c r="AK419" t="s">
        <v>81</v>
      </c>
      <c r="AL419" t="s">
        <v>453</v>
      </c>
      <c r="AO419" t="s">
        <v>377</v>
      </c>
      <c r="AP419" t="s">
        <v>377</v>
      </c>
      <c r="AQ419" t="s">
        <v>459</v>
      </c>
      <c r="AR419" t="s">
        <v>82</v>
      </c>
      <c r="AS419" t="s">
        <v>460</v>
      </c>
    </row>
    <row r="420" spans="1:45">
      <c r="A420">
        <v>150</v>
      </c>
      <c r="B420">
        <v>5020852025</v>
      </c>
      <c r="C420">
        <v>890985417</v>
      </c>
      <c r="D420" t="s">
        <v>319</v>
      </c>
      <c r="E420" t="s">
        <v>84</v>
      </c>
      <c r="F420" t="s">
        <v>80</v>
      </c>
      <c r="G420" t="s">
        <v>77</v>
      </c>
      <c r="H420" t="s">
        <v>447</v>
      </c>
      <c r="I420" t="s">
        <v>132</v>
      </c>
      <c r="J420">
        <v>5887</v>
      </c>
      <c r="K420" t="s">
        <v>116</v>
      </c>
      <c r="L420">
        <v>508</v>
      </c>
      <c r="M420">
        <v>588700023160</v>
      </c>
      <c r="N420" t="s">
        <v>1332</v>
      </c>
      <c r="O420" t="s">
        <v>449</v>
      </c>
      <c r="P420" t="s">
        <v>1333</v>
      </c>
      <c r="Q420" t="s">
        <v>451</v>
      </c>
      <c r="R420">
        <v>2026</v>
      </c>
      <c r="S420">
        <v>66</v>
      </c>
      <c r="T420" t="s">
        <v>81</v>
      </c>
      <c r="U420" t="s">
        <v>377</v>
      </c>
      <c r="W420" t="s">
        <v>80</v>
      </c>
      <c r="X420" t="s">
        <v>84</v>
      </c>
      <c r="Y420" t="s">
        <v>453</v>
      </c>
      <c r="AA420">
        <v>66</v>
      </c>
      <c r="AB420" t="s">
        <v>453</v>
      </c>
      <c r="AE420" t="s">
        <v>463</v>
      </c>
      <c r="AF420" t="s">
        <v>464</v>
      </c>
      <c r="AG420">
        <v>3</v>
      </c>
      <c r="AH420">
        <v>3</v>
      </c>
      <c r="AI420" t="s">
        <v>1323</v>
      </c>
      <c r="AJ420" t="s">
        <v>1334</v>
      </c>
      <c r="AK420" t="s">
        <v>81</v>
      </c>
      <c r="AL420" t="s">
        <v>453</v>
      </c>
      <c r="AO420" t="s">
        <v>377</v>
      </c>
      <c r="AP420" t="s">
        <v>377</v>
      </c>
      <c r="AQ420" t="s">
        <v>459</v>
      </c>
      <c r="AR420" t="s">
        <v>82</v>
      </c>
      <c r="AS420" t="s">
        <v>460</v>
      </c>
    </row>
    <row r="421" spans="1:45">
      <c r="A421">
        <v>150</v>
      </c>
      <c r="B421">
        <v>5020852025</v>
      </c>
      <c r="C421">
        <v>890985417</v>
      </c>
      <c r="D421" t="s">
        <v>319</v>
      </c>
      <c r="E421" t="s">
        <v>84</v>
      </c>
      <c r="F421" t="s">
        <v>89</v>
      </c>
      <c r="G421" t="s">
        <v>77</v>
      </c>
      <c r="H421" t="s">
        <v>447</v>
      </c>
      <c r="I421" t="s">
        <v>132</v>
      </c>
      <c r="J421">
        <v>5887</v>
      </c>
      <c r="K421" t="s">
        <v>116</v>
      </c>
      <c r="L421">
        <v>508</v>
      </c>
      <c r="M421">
        <v>588700023287</v>
      </c>
      <c r="N421" t="s">
        <v>1335</v>
      </c>
      <c r="O421" t="s">
        <v>449</v>
      </c>
      <c r="P421" t="s">
        <v>1336</v>
      </c>
      <c r="Q421" t="s">
        <v>451</v>
      </c>
      <c r="R421">
        <v>2026</v>
      </c>
      <c r="S421">
        <v>48</v>
      </c>
      <c r="T421" t="s">
        <v>81</v>
      </c>
      <c r="U421" t="s">
        <v>377</v>
      </c>
      <c r="W421" t="s">
        <v>89</v>
      </c>
      <c r="X421" t="s">
        <v>84</v>
      </c>
      <c r="Y421" t="s">
        <v>453</v>
      </c>
      <c r="AA421">
        <v>48</v>
      </c>
      <c r="AB421" t="s">
        <v>453</v>
      </c>
      <c r="AE421" t="s">
        <v>1337</v>
      </c>
      <c r="AF421" t="s">
        <v>464</v>
      </c>
      <c r="AI421" t="s">
        <v>1338</v>
      </c>
      <c r="AJ421" t="s">
        <v>1334</v>
      </c>
      <c r="AK421" t="s">
        <v>81</v>
      </c>
      <c r="AL421" t="s">
        <v>453</v>
      </c>
      <c r="AO421" t="s">
        <v>377</v>
      </c>
      <c r="AP421" t="s">
        <v>377</v>
      </c>
      <c r="AQ421" t="s">
        <v>459</v>
      </c>
      <c r="AR421" t="s">
        <v>82</v>
      </c>
      <c r="AS421" t="s">
        <v>460</v>
      </c>
    </row>
    <row r="422" spans="1:45">
      <c r="A422">
        <v>150</v>
      </c>
      <c r="B422">
        <v>5020852025</v>
      </c>
      <c r="C422">
        <v>890985417</v>
      </c>
      <c r="D422" t="s">
        <v>319</v>
      </c>
      <c r="E422" t="s">
        <v>87</v>
      </c>
      <c r="F422" t="s">
        <v>86</v>
      </c>
      <c r="G422" t="s">
        <v>77</v>
      </c>
      <c r="H422" t="s">
        <v>447</v>
      </c>
      <c r="I422" t="s">
        <v>132</v>
      </c>
      <c r="J422">
        <v>5887</v>
      </c>
      <c r="K422" t="s">
        <v>116</v>
      </c>
      <c r="L422">
        <v>508</v>
      </c>
      <c r="M422">
        <v>588700039428</v>
      </c>
      <c r="N422" t="s">
        <v>1339</v>
      </c>
      <c r="O422" t="s">
        <v>449</v>
      </c>
      <c r="P422" t="s">
        <v>1340</v>
      </c>
      <c r="Q422" t="s">
        <v>451</v>
      </c>
      <c r="R422">
        <v>2026</v>
      </c>
      <c r="S422">
        <v>12</v>
      </c>
      <c r="T422" t="s">
        <v>81</v>
      </c>
      <c r="U422" t="s">
        <v>377</v>
      </c>
      <c r="W422" t="s">
        <v>86</v>
      </c>
      <c r="X422" t="s">
        <v>87</v>
      </c>
      <c r="Y422" t="s">
        <v>453</v>
      </c>
      <c r="AA422">
        <v>12</v>
      </c>
      <c r="AB422" t="s">
        <v>453</v>
      </c>
      <c r="AE422" t="s">
        <v>456</v>
      </c>
      <c r="AF422" t="s">
        <v>464</v>
      </c>
      <c r="AI422" t="s">
        <v>1323</v>
      </c>
      <c r="AJ422" t="s">
        <v>1324</v>
      </c>
      <c r="AK422" t="s">
        <v>81</v>
      </c>
      <c r="AL422" t="s">
        <v>453</v>
      </c>
      <c r="AO422" t="s">
        <v>377</v>
      </c>
      <c r="AP422" t="s">
        <v>377</v>
      </c>
      <c r="AQ422" t="s">
        <v>459</v>
      </c>
      <c r="AR422" t="s">
        <v>82</v>
      </c>
      <c r="AS422" t="s">
        <v>460</v>
      </c>
    </row>
    <row r="423" spans="1:45">
      <c r="A423">
        <v>150</v>
      </c>
      <c r="B423">
        <v>5020852025</v>
      </c>
      <c r="C423">
        <v>890985417</v>
      </c>
      <c r="D423" t="s">
        <v>319</v>
      </c>
      <c r="E423" t="s">
        <v>87</v>
      </c>
      <c r="F423" t="s">
        <v>86</v>
      </c>
      <c r="G423" t="s">
        <v>77</v>
      </c>
      <c r="H423" t="s">
        <v>447</v>
      </c>
      <c r="I423" t="s">
        <v>132</v>
      </c>
      <c r="J423">
        <v>5887</v>
      </c>
      <c r="K423" t="s">
        <v>116</v>
      </c>
      <c r="L423">
        <v>508</v>
      </c>
      <c r="M423">
        <v>58871117913</v>
      </c>
      <c r="N423" t="s">
        <v>1341</v>
      </c>
      <c r="O423" t="s">
        <v>449</v>
      </c>
      <c r="P423" t="s">
        <v>1342</v>
      </c>
      <c r="Q423" t="s">
        <v>451</v>
      </c>
      <c r="R423">
        <v>2026</v>
      </c>
      <c r="S423">
        <v>24</v>
      </c>
      <c r="T423" t="s">
        <v>81</v>
      </c>
      <c r="U423" t="s">
        <v>377</v>
      </c>
      <c r="W423" t="s">
        <v>86</v>
      </c>
      <c r="X423" t="s">
        <v>87</v>
      </c>
      <c r="Y423" t="s">
        <v>453</v>
      </c>
      <c r="AA423">
        <v>27</v>
      </c>
      <c r="AB423" t="s">
        <v>503</v>
      </c>
      <c r="AC423" t="s">
        <v>504</v>
      </c>
      <c r="AD423" t="s">
        <v>433</v>
      </c>
      <c r="AE423" t="s">
        <v>456</v>
      </c>
      <c r="AF423" t="s">
        <v>464</v>
      </c>
      <c r="AI423" t="s">
        <v>1331</v>
      </c>
      <c r="AJ423" t="s">
        <v>1324</v>
      </c>
      <c r="AK423" t="s">
        <v>81</v>
      </c>
      <c r="AL423" t="s">
        <v>453</v>
      </c>
      <c r="AO423" t="s">
        <v>377</v>
      </c>
      <c r="AP423" t="s">
        <v>377</v>
      </c>
      <c r="AQ423" t="s">
        <v>459</v>
      </c>
      <c r="AR423" t="s">
        <v>82</v>
      </c>
      <c r="AS423" t="s">
        <v>460</v>
      </c>
    </row>
    <row r="424" spans="1:45">
      <c r="A424">
        <v>150</v>
      </c>
      <c r="B424">
        <v>5020852025</v>
      </c>
      <c r="C424">
        <v>890985417</v>
      </c>
      <c r="D424" t="s">
        <v>319</v>
      </c>
      <c r="E424" t="s">
        <v>87</v>
      </c>
      <c r="F424" t="s">
        <v>86</v>
      </c>
      <c r="G424" t="s">
        <v>77</v>
      </c>
      <c r="H424" t="s">
        <v>447</v>
      </c>
      <c r="I424" t="s">
        <v>132</v>
      </c>
      <c r="J424">
        <v>5887</v>
      </c>
      <c r="K424" t="s">
        <v>116</v>
      </c>
      <c r="L424">
        <v>508</v>
      </c>
      <c r="M424">
        <v>58871135150</v>
      </c>
      <c r="N424" t="s">
        <v>1343</v>
      </c>
      <c r="O424" t="s">
        <v>449</v>
      </c>
      <c r="P424" t="s">
        <v>1344</v>
      </c>
      <c r="Q424" t="s">
        <v>451</v>
      </c>
      <c r="R424">
        <v>2026</v>
      </c>
      <c r="S424">
        <v>9</v>
      </c>
      <c r="T424" t="s">
        <v>81</v>
      </c>
      <c r="U424" t="s">
        <v>377</v>
      </c>
      <c r="W424" t="s">
        <v>86</v>
      </c>
      <c r="X424" t="s">
        <v>87</v>
      </c>
      <c r="Y424" t="s">
        <v>453</v>
      </c>
      <c r="AA424">
        <v>13</v>
      </c>
      <c r="AB424" t="s">
        <v>503</v>
      </c>
      <c r="AC424" t="s">
        <v>504</v>
      </c>
      <c r="AD424" t="s">
        <v>433</v>
      </c>
      <c r="AE424" t="s">
        <v>523</v>
      </c>
      <c r="AF424" t="s">
        <v>464</v>
      </c>
      <c r="AG424">
        <v>1</v>
      </c>
      <c r="AH424">
        <v>1</v>
      </c>
      <c r="AI424" t="s">
        <v>1331</v>
      </c>
      <c r="AJ424" t="s">
        <v>1324</v>
      </c>
      <c r="AK424" t="s">
        <v>81</v>
      </c>
      <c r="AL424" t="s">
        <v>453</v>
      </c>
      <c r="AO424" t="s">
        <v>377</v>
      </c>
      <c r="AP424" t="s">
        <v>377</v>
      </c>
      <c r="AQ424" t="s">
        <v>459</v>
      </c>
      <c r="AR424" t="s">
        <v>82</v>
      </c>
      <c r="AS424" t="s">
        <v>460</v>
      </c>
    </row>
    <row r="425" spans="1:45">
      <c r="A425">
        <v>150</v>
      </c>
      <c r="B425">
        <v>5020852025</v>
      </c>
      <c r="C425">
        <v>890985417</v>
      </c>
      <c r="D425" t="s">
        <v>319</v>
      </c>
      <c r="E425" t="s">
        <v>87</v>
      </c>
      <c r="F425" t="s">
        <v>86</v>
      </c>
      <c r="G425" t="s">
        <v>77</v>
      </c>
      <c r="H425" t="s">
        <v>447</v>
      </c>
      <c r="I425" t="s">
        <v>132</v>
      </c>
      <c r="J425">
        <v>5887</v>
      </c>
      <c r="K425" t="s">
        <v>116</v>
      </c>
      <c r="L425">
        <v>508</v>
      </c>
      <c r="M425">
        <v>58871135201</v>
      </c>
      <c r="N425" t="s">
        <v>1345</v>
      </c>
      <c r="O425" t="s">
        <v>449</v>
      </c>
      <c r="P425" t="s">
        <v>1346</v>
      </c>
      <c r="Q425" t="s">
        <v>451</v>
      </c>
      <c r="R425">
        <v>2026</v>
      </c>
      <c r="S425">
        <v>45</v>
      </c>
      <c r="T425" t="s">
        <v>81</v>
      </c>
      <c r="U425" t="s">
        <v>377</v>
      </c>
      <c r="W425" t="s">
        <v>86</v>
      </c>
      <c r="X425" t="s">
        <v>87</v>
      </c>
      <c r="Y425" t="s">
        <v>453</v>
      </c>
      <c r="AA425">
        <v>45</v>
      </c>
      <c r="AB425" t="s">
        <v>453</v>
      </c>
      <c r="AE425" t="s">
        <v>456</v>
      </c>
      <c r="AF425" t="s">
        <v>464</v>
      </c>
      <c r="AG425">
        <v>1</v>
      </c>
      <c r="AH425">
        <v>1</v>
      </c>
      <c r="AI425" t="s">
        <v>1323</v>
      </c>
      <c r="AJ425" t="s">
        <v>1324</v>
      </c>
      <c r="AK425" t="s">
        <v>81</v>
      </c>
      <c r="AL425" t="s">
        <v>453</v>
      </c>
      <c r="AO425" t="s">
        <v>377</v>
      </c>
      <c r="AP425" t="s">
        <v>377</v>
      </c>
      <c r="AQ425" t="s">
        <v>459</v>
      </c>
      <c r="AR425" t="s">
        <v>82</v>
      </c>
      <c r="AS425" t="s">
        <v>460</v>
      </c>
    </row>
    <row r="426" spans="1:45">
      <c r="A426">
        <v>150</v>
      </c>
      <c r="B426">
        <v>5020852025</v>
      </c>
      <c r="C426">
        <v>890985417</v>
      </c>
      <c r="D426" t="s">
        <v>319</v>
      </c>
      <c r="E426" t="s">
        <v>87</v>
      </c>
      <c r="F426" t="s">
        <v>86</v>
      </c>
      <c r="G426" t="s">
        <v>77</v>
      </c>
      <c r="H426" t="s">
        <v>447</v>
      </c>
      <c r="I426" t="s">
        <v>132</v>
      </c>
      <c r="J426">
        <v>5887</v>
      </c>
      <c r="K426" t="s">
        <v>116</v>
      </c>
      <c r="L426">
        <v>508</v>
      </c>
      <c r="M426">
        <v>58871135406</v>
      </c>
      <c r="N426" t="s">
        <v>1347</v>
      </c>
      <c r="O426" t="s">
        <v>449</v>
      </c>
      <c r="P426" t="s">
        <v>1348</v>
      </c>
      <c r="Q426" t="s">
        <v>451</v>
      </c>
      <c r="R426">
        <v>2026</v>
      </c>
      <c r="S426">
        <v>8</v>
      </c>
      <c r="T426" t="s">
        <v>81</v>
      </c>
      <c r="U426" t="s">
        <v>464</v>
      </c>
      <c r="V426" t="s">
        <v>517</v>
      </c>
      <c r="X426" t="s">
        <v>453</v>
      </c>
      <c r="Y426" t="s">
        <v>453</v>
      </c>
      <c r="AB426" t="s">
        <v>453</v>
      </c>
      <c r="AI426" t="s">
        <v>1349</v>
      </c>
      <c r="AJ426" t="s">
        <v>1324</v>
      </c>
      <c r="AK426" t="s">
        <v>81</v>
      </c>
      <c r="AL426" t="s">
        <v>453</v>
      </c>
      <c r="AO426" t="s">
        <v>377</v>
      </c>
      <c r="AP426" t="s">
        <v>377</v>
      </c>
      <c r="AQ426" t="s">
        <v>459</v>
      </c>
      <c r="AR426" t="s">
        <v>82</v>
      </c>
      <c r="AS426" t="s">
        <v>460</v>
      </c>
    </row>
    <row r="427" spans="1:45">
      <c r="A427">
        <v>150</v>
      </c>
      <c r="B427">
        <v>5020852025</v>
      </c>
      <c r="C427">
        <v>890985417</v>
      </c>
      <c r="D427" t="s">
        <v>319</v>
      </c>
      <c r="E427" t="s">
        <v>84</v>
      </c>
      <c r="F427" t="s">
        <v>80</v>
      </c>
      <c r="G427" t="s">
        <v>77</v>
      </c>
      <c r="H427" t="s">
        <v>447</v>
      </c>
      <c r="I427" t="s">
        <v>132</v>
      </c>
      <c r="J427">
        <v>5887</v>
      </c>
      <c r="K427" t="s">
        <v>116</v>
      </c>
      <c r="L427">
        <v>508</v>
      </c>
      <c r="M427">
        <v>58871148018</v>
      </c>
      <c r="N427" t="s">
        <v>1350</v>
      </c>
      <c r="O427" t="s">
        <v>449</v>
      </c>
      <c r="P427" t="s">
        <v>1351</v>
      </c>
      <c r="Q427" t="s">
        <v>451</v>
      </c>
      <c r="R427">
        <v>2026</v>
      </c>
      <c r="S427">
        <v>32</v>
      </c>
      <c r="T427" t="s">
        <v>81</v>
      </c>
      <c r="U427" t="s">
        <v>377</v>
      </c>
      <c r="W427" t="s">
        <v>80</v>
      </c>
      <c r="X427" t="s">
        <v>84</v>
      </c>
      <c r="Y427" t="s">
        <v>453</v>
      </c>
      <c r="AA427">
        <v>32</v>
      </c>
      <c r="AB427" t="s">
        <v>453</v>
      </c>
      <c r="AE427" t="s">
        <v>463</v>
      </c>
      <c r="AF427" t="s">
        <v>464</v>
      </c>
      <c r="AI427" t="s">
        <v>1352</v>
      </c>
      <c r="AJ427" t="s">
        <v>1334</v>
      </c>
      <c r="AK427" t="s">
        <v>81</v>
      </c>
      <c r="AL427" t="s">
        <v>453</v>
      </c>
      <c r="AO427" t="s">
        <v>377</v>
      </c>
      <c r="AP427" t="s">
        <v>377</v>
      </c>
      <c r="AQ427" t="s">
        <v>459</v>
      </c>
      <c r="AR427" t="s">
        <v>82</v>
      </c>
      <c r="AS427" t="s">
        <v>460</v>
      </c>
    </row>
    <row r="428" spans="1:45">
      <c r="A428">
        <v>150</v>
      </c>
      <c r="B428">
        <v>5020852025</v>
      </c>
      <c r="C428">
        <v>890985417</v>
      </c>
      <c r="D428" t="s">
        <v>319</v>
      </c>
      <c r="E428" t="s">
        <v>87</v>
      </c>
      <c r="F428" t="s">
        <v>86</v>
      </c>
      <c r="G428" t="s">
        <v>77</v>
      </c>
      <c r="H428" t="s">
        <v>447</v>
      </c>
      <c r="I428" t="s">
        <v>132</v>
      </c>
      <c r="J428">
        <v>5887</v>
      </c>
      <c r="K428" t="s">
        <v>116</v>
      </c>
      <c r="L428">
        <v>508</v>
      </c>
      <c r="M428">
        <v>58871150435</v>
      </c>
      <c r="N428" t="s">
        <v>1353</v>
      </c>
      <c r="O428" t="s">
        <v>449</v>
      </c>
      <c r="P428" t="s">
        <v>1354</v>
      </c>
      <c r="Q428" t="s">
        <v>451</v>
      </c>
      <c r="R428">
        <v>2026</v>
      </c>
      <c r="S428">
        <v>11</v>
      </c>
      <c r="T428" t="s">
        <v>81</v>
      </c>
      <c r="U428" t="s">
        <v>377</v>
      </c>
      <c r="W428" t="s">
        <v>86</v>
      </c>
      <c r="X428" t="s">
        <v>87</v>
      </c>
      <c r="Y428" t="s">
        <v>453</v>
      </c>
      <c r="AA428">
        <v>11</v>
      </c>
      <c r="AB428" t="s">
        <v>453</v>
      </c>
      <c r="AE428" t="s">
        <v>523</v>
      </c>
      <c r="AF428" t="s">
        <v>464</v>
      </c>
      <c r="AI428" t="s">
        <v>1323</v>
      </c>
      <c r="AJ428" t="s">
        <v>1324</v>
      </c>
      <c r="AK428" t="s">
        <v>81</v>
      </c>
      <c r="AL428" t="s">
        <v>453</v>
      </c>
      <c r="AO428" t="s">
        <v>377</v>
      </c>
      <c r="AP428" t="s">
        <v>377</v>
      </c>
      <c r="AQ428" t="s">
        <v>459</v>
      </c>
      <c r="AR428" t="s">
        <v>82</v>
      </c>
      <c r="AS428" t="s">
        <v>460</v>
      </c>
    </row>
    <row r="429" spans="1:45">
      <c r="A429">
        <v>150</v>
      </c>
      <c r="B429">
        <v>5020852025</v>
      </c>
      <c r="C429">
        <v>890985417</v>
      </c>
      <c r="D429" t="s">
        <v>319</v>
      </c>
      <c r="E429" t="s">
        <v>87</v>
      </c>
      <c r="F429" t="s">
        <v>86</v>
      </c>
      <c r="G429" t="s">
        <v>77</v>
      </c>
      <c r="H429" t="s">
        <v>447</v>
      </c>
      <c r="I429" t="s">
        <v>132</v>
      </c>
      <c r="J429">
        <v>5887</v>
      </c>
      <c r="K429" t="s">
        <v>116</v>
      </c>
      <c r="L429">
        <v>508</v>
      </c>
      <c r="M429">
        <v>58871150438</v>
      </c>
      <c r="N429" t="s">
        <v>1355</v>
      </c>
      <c r="O429" t="s">
        <v>449</v>
      </c>
      <c r="P429" t="s">
        <v>1346</v>
      </c>
      <c r="Q429" t="s">
        <v>451</v>
      </c>
      <c r="R429">
        <v>2026</v>
      </c>
      <c r="S429">
        <v>70</v>
      </c>
      <c r="T429" t="s">
        <v>81</v>
      </c>
      <c r="U429" t="s">
        <v>377</v>
      </c>
      <c r="W429" t="s">
        <v>86</v>
      </c>
      <c r="X429" t="s">
        <v>87</v>
      </c>
      <c r="Y429" t="s">
        <v>453</v>
      </c>
      <c r="AA429">
        <v>70</v>
      </c>
      <c r="AB429" t="s">
        <v>453</v>
      </c>
      <c r="AE429" t="s">
        <v>523</v>
      </c>
      <c r="AF429" t="s">
        <v>464</v>
      </c>
      <c r="AI429" t="s">
        <v>1323</v>
      </c>
      <c r="AJ429" t="s">
        <v>1324</v>
      </c>
      <c r="AK429" t="s">
        <v>81</v>
      </c>
      <c r="AL429" t="s">
        <v>453</v>
      </c>
      <c r="AO429" t="s">
        <v>377</v>
      </c>
      <c r="AP429" t="s">
        <v>377</v>
      </c>
      <c r="AQ429" t="s">
        <v>459</v>
      </c>
      <c r="AR429" t="s">
        <v>82</v>
      </c>
      <c r="AS429" t="s">
        <v>460</v>
      </c>
    </row>
    <row r="430" spans="1:45">
      <c r="A430">
        <v>150</v>
      </c>
      <c r="B430">
        <v>5020852025</v>
      </c>
      <c r="C430">
        <v>890985417</v>
      </c>
      <c r="D430" t="s">
        <v>319</v>
      </c>
      <c r="E430" t="s">
        <v>87</v>
      </c>
      <c r="F430" t="s">
        <v>86</v>
      </c>
      <c r="G430" t="s">
        <v>77</v>
      </c>
      <c r="H430" t="s">
        <v>447</v>
      </c>
      <c r="I430" t="s">
        <v>132</v>
      </c>
      <c r="J430">
        <v>5887</v>
      </c>
      <c r="K430" t="s">
        <v>116</v>
      </c>
      <c r="L430">
        <v>508</v>
      </c>
      <c r="M430">
        <v>58871150439</v>
      </c>
      <c r="N430" t="s">
        <v>1356</v>
      </c>
      <c r="O430" t="s">
        <v>555</v>
      </c>
      <c r="P430" t="s">
        <v>1357</v>
      </c>
      <c r="Q430" t="s">
        <v>451</v>
      </c>
      <c r="R430">
        <v>2026</v>
      </c>
      <c r="S430">
        <v>14</v>
      </c>
      <c r="T430" t="s">
        <v>81</v>
      </c>
      <c r="U430" t="s">
        <v>377</v>
      </c>
      <c r="W430" t="s">
        <v>86</v>
      </c>
      <c r="X430" t="s">
        <v>87</v>
      </c>
      <c r="Y430" t="s">
        <v>453</v>
      </c>
      <c r="AA430">
        <v>13</v>
      </c>
      <c r="AB430" t="s">
        <v>503</v>
      </c>
      <c r="AC430" t="s">
        <v>504</v>
      </c>
      <c r="AD430" t="s">
        <v>433</v>
      </c>
      <c r="AE430" t="s">
        <v>456</v>
      </c>
      <c r="AF430" t="s">
        <v>464</v>
      </c>
      <c r="AI430" t="s">
        <v>1331</v>
      </c>
      <c r="AJ430" t="s">
        <v>1324</v>
      </c>
      <c r="AK430" t="s">
        <v>81</v>
      </c>
      <c r="AL430" t="s">
        <v>453</v>
      </c>
      <c r="AO430" t="s">
        <v>377</v>
      </c>
      <c r="AP430" t="s">
        <v>377</v>
      </c>
      <c r="AQ430" t="s">
        <v>459</v>
      </c>
      <c r="AR430" t="s">
        <v>82</v>
      </c>
      <c r="AS430" t="s">
        <v>460</v>
      </c>
    </row>
    <row r="431" spans="1:45">
      <c r="A431">
        <v>150</v>
      </c>
      <c r="B431">
        <v>5020852025</v>
      </c>
      <c r="C431">
        <v>890985417</v>
      </c>
      <c r="D431" t="s">
        <v>319</v>
      </c>
      <c r="E431" t="s">
        <v>87</v>
      </c>
      <c r="F431" t="s">
        <v>86</v>
      </c>
      <c r="G431" t="s">
        <v>77</v>
      </c>
      <c r="H431" t="s">
        <v>447</v>
      </c>
      <c r="I431" t="s">
        <v>132</v>
      </c>
      <c r="J431">
        <v>5887</v>
      </c>
      <c r="K431" t="s">
        <v>116</v>
      </c>
      <c r="L431">
        <v>508</v>
      </c>
      <c r="M431">
        <v>58871150440</v>
      </c>
      <c r="N431" t="s">
        <v>1358</v>
      </c>
      <c r="O431" t="s">
        <v>449</v>
      </c>
      <c r="P431" t="s">
        <v>1359</v>
      </c>
      <c r="Q431" t="s">
        <v>451</v>
      </c>
      <c r="R431">
        <v>2026</v>
      </c>
      <c r="S431">
        <v>11</v>
      </c>
      <c r="T431" t="s">
        <v>81</v>
      </c>
      <c r="U431" t="s">
        <v>377</v>
      </c>
      <c r="W431" t="s">
        <v>86</v>
      </c>
      <c r="X431" t="s">
        <v>87</v>
      </c>
      <c r="Y431" t="s">
        <v>453</v>
      </c>
      <c r="AA431">
        <v>11</v>
      </c>
      <c r="AB431" t="s">
        <v>453</v>
      </c>
      <c r="AE431" t="s">
        <v>456</v>
      </c>
      <c r="AF431" t="s">
        <v>464</v>
      </c>
      <c r="AI431" t="s">
        <v>1323</v>
      </c>
      <c r="AJ431" t="s">
        <v>1324</v>
      </c>
      <c r="AK431" t="s">
        <v>81</v>
      </c>
      <c r="AL431" t="s">
        <v>453</v>
      </c>
      <c r="AO431" t="s">
        <v>377</v>
      </c>
      <c r="AP431" t="s">
        <v>377</v>
      </c>
      <c r="AQ431" t="s">
        <v>459</v>
      </c>
      <c r="AR431" t="s">
        <v>82</v>
      </c>
      <c r="AS431" t="s">
        <v>460</v>
      </c>
    </row>
    <row r="432" spans="1:45">
      <c r="A432">
        <v>150</v>
      </c>
      <c r="B432">
        <v>5020852025</v>
      </c>
      <c r="C432">
        <v>890985417</v>
      </c>
      <c r="D432" t="s">
        <v>319</v>
      </c>
      <c r="E432" t="s">
        <v>87</v>
      </c>
      <c r="F432" t="s">
        <v>86</v>
      </c>
      <c r="G432" t="s">
        <v>77</v>
      </c>
      <c r="H432" t="s">
        <v>447</v>
      </c>
      <c r="I432" t="s">
        <v>132</v>
      </c>
      <c r="J432">
        <v>5887</v>
      </c>
      <c r="K432" t="s">
        <v>116</v>
      </c>
      <c r="L432">
        <v>508</v>
      </c>
      <c r="M432">
        <v>58871150441</v>
      </c>
      <c r="N432" t="s">
        <v>1360</v>
      </c>
      <c r="O432" t="s">
        <v>555</v>
      </c>
      <c r="P432" t="s">
        <v>1361</v>
      </c>
      <c r="Q432" t="s">
        <v>451</v>
      </c>
      <c r="R432">
        <v>2026</v>
      </c>
      <c r="S432">
        <v>27</v>
      </c>
      <c r="T432" t="s">
        <v>81</v>
      </c>
      <c r="U432" t="s">
        <v>377</v>
      </c>
      <c r="W432" t="s">
        <v>86</v>
      </c>
      <c r="X432" t="s">
        <v>87</v>
      </c>
      <c r="Y432" t="s">
        <v>453</v>
      </c>
      <c r="AA432">
        <v>27</v>
      </c>
      <c r="AB432" t="s">
        <v>453</v>
      </c>
      <c r="AE432" t="s">
        <v>523</v>
      </c>
      <c r="AF432" t="s">
        <v>464</v>
      </c>
      <c r="AI432" t="s">
        <v>1323</v>
      </c>
      <c r="AJ432" t="s">
        <v>1324</v>
      </c>
      <c r="AK432" t="s">
        <v>81</v>
      </c>
      <c r="AL432" t="s">
        <v>453</v>
      </c>
      <c r="AO432" t="s">
        <v>377</v>
      </c>
      <c r="AP432" t="s">
        <v>377</v>
      </c>
      <c r="AQ432" t="s">
        <v>459</v>
      </c>
      <c r="AR432" t="s">
        <v>82</v>
      </c>
      <c r="AS432" t="s">
        <v>460</v>
      </c>
    </row>
    <row r="433" spans="1:46">
      <c r="A433">
        <v>150</v>
      </c>
      <c r="B433">
        <v>5020852025</v>
      </c>
      <c r="C433">
        <v>890985417</v>
      </c>
      <c r="D433" t="s">
        <v>319</v>
      </c>
      <c r="E433" t="s">
        <v>87</v>
      </c>
      <c r="F433" t="s">
        <v>86</v>
      </c>
      <c r="G433" t="s">
        <v>77</v>
      </c>
      <c r="H433" t="s">
        <v>447</v>
      </c>
      <c r="I433" t="s">
        <v>132</v>
      </c>
      <c r="J433">
        <v>5887</v>
      </c>
      <c r="K433" t="s">
        <v>116</v>
      </c>
      <c r="L433">
        <v>508</v>
      </c>
      <c r="M433">
        <v>58871150443</v>
      </c>
      <c r="N433" t="s">
        <v>1362</v>
      </c>
      <c r="O433" t="s">
        <v>555</v>
      </c>
      <c r="P433" t="s">
        <v>1363</v>
      </c>
      <c r="Q433" t="s">
        <v>451</v>
      </c>
      <c r="R433">
        <v>2026</v>
      </c>
      <c r="S433">
        <v>15</v>
      </c>
      <c r="T433" t="s">
        <v>81</v>
      </c>
      <c r="U433" t="s">
        <v>377</v>
      </c>
      <c r="W433" t="s">
        <v>86</v>
      </c>
      <c r="X433" t="s">
        <v>87</v>
      </c>
      <c r="Y433" t="s">
        <v>453</v>
      </c>
      <c r="AA433">
        <v>18</v>
      </c>
      <c r="AB433" t="s">
        <v>503</v>
      </c>
      <c r="AC433" t="s">
        <v>504</v>
      </c>
      <c r="AD433" t="s">
        <v>433</v>
      </c>
      <c r="AE433" t="s">
        <v>523</v>
      </c>
      <c r="AF433" t="s">
        <v>464</v>
      </c>
      <c r="AI433" t="s">
        <v>1331</v>
      </c>
      <c r="AJ433" t="s">
        <v>1324</v>
      </c>
      <c r="AK433" t="s">
        <v>81</v>
      </c>
      <c r="AL433" t="s">
        <v>453</v>
      </c>
      <c r="AO433" t="s">
        <v>377</v>
      </c>
      <c r="AP433" t="s">
        <v>377</v>
      </c>
      <c r="AQ433" t="s">
        <v>459</v>
      </c>
      <c r="AR433" t="s">
        <v>82</v>
      </c>
      <c r="AS433" t="s">
        <v>460</v>
      </c>
    </row>
    <row r="434" spans="1:46">
      <c r="A434">
        <v>150</v>
      </c>
      <c r="B434">
        <v>5020852025</v>
      </c>
      <c r="C434">
        <v>890985417</v>
      </c>
      <c r="D434" t="s">
        <v>319</v>
      </c>
      <c r="E434" t="s">
        <v>87</v>
      </c>
      <c r="F434" t="s">
        <v>86</v>
      </c>
      <c r="G434" t="s">
        <v>77</v>
      </c>
      <c r="H434" t="s">
        <v>447</v>
      </c>
      <c r="I434" t="s">
        <v>132</v>
      </c>
      <c r="J434">
        <v>5887</v>
      </c>
      <c r="K434" t="s">
        <v>116</v>
      </c>
      <c r="L434">
        <v>508</v>
      </c>
      <c r="M434">
        <v>58871151147</v>
      </c>
      <c r="N434" t="s">
        <v>1364</v>
      </c>
      <c r="O434" t="s">
        <v>449</v>
      </c>
      <c r="P434" t="s">
        <v>1365</v>
      </c>
      <c r="Q434" t="s">
        <v>451</v>
      </c>
      <c r="R434">
        <v>2026</v>
      </c>
      <c r="S434">
        <v>21</v>
      </c>
      <c r="T434" t="s">
        <v>81</v>
      </c>
      <c r="U434" t="s">
        <v>377</v>
      </c>
      <c r="W434" t="s">
        <v>86</v>
      </c>
      <c r="X434" t="s">
        <v>87</v>
      </c>
      <c r="Y434" t="s">
        <v>453</v>
      </c>
      <c r="AA434">
        <v>21</v>
      </c>
      <c r="AB434" t="s">
        <v>453</v>
      </c>
      <c r="AE434" t="s">
        <v>456</v>
      </c>
      <c r="AF434" t="s">
        <v>464</v>
      </c>
      <c r="AI434" t="s">
        <v>1366</v>
      </c>
      <c r="AJ434" t="s">
        <v>1324</v>
      </c>
      <c r="AK434" t="s">
        <v>81</v>
      </c>
      <c r="AL434" t="s">
        <v>453</v>
      </c>
      <c r="AO434" t="s">
        <v>377</v>
      </c>
      <c r="AP434" t="s">
        <v>377</v>
      </c>
      <c r="AQ434" t="s">
        <v>459</v>
      </c>
      <c r="AR434" t="s">
        <v>82</v>
      </c>
      <c r="AS434" t="s">
        <v>460</v>
      </c>
    </row>
    <row r="435" spans="1:46">
      <c r="A435">
        <v>150</v>
      </c>
      <c r="B435">
        <v>5020852025</v>
      </c>
      <c r="C435">
        <v>890985417</v>
      </c>
      <c r="D435" t="s">
        <v>319</v>
      </c>
      <c r="E435" t="s">
        <v>87</v>
      </c>
      <c r="F435" t="s">
        <v>86</v>
      </c>
      <c r="G435" t="s">
        <v>77</v>
      </c>
      <c r="H435" t="s">
        <v>447</v>
      </c>
      <c r="I435" t="s">
        <v>132</v>
      </c>
      <c r="J435">
        <v>5887</v>
      </c>
      <c r="K435" t="s">
        <v>116</v>
      </c>
      <c r="L435">
        <v>508</v>
      </c>
      <c r="M435">
        <v>58871151148</v>
      </c>
      <c r="N435" t="s">
        <v>1367</v>
      </c>
      <c r="O435" t="s">
        <v>449</v>
      </c>
      <c r="P435" t="s">
        <v>1368</v>
      </c>
      <c r="Q435" t="s">
        <v>451</v>
      </c>
      <c r="R435">
        <v>2026</v>
      </c>
      <c r="S435">
        <v>8</v>
      </c>
      <c r="T435" t="s">
        <v>81</v>
      </c>
      <c r="U435" t="s">
        <v>464</v>
      </c>
      <c r="V435" t="s">
        <v>517</v>
      </c>
      <c r="Y435" t="s">
        <v>453</v>
      </c>
      <c r="AB435" t="s">
        <v>453</v>
      </c>
      <c r="AI435" t="s">
        <v>1369</v>
      </c>
      <c r="AJ435" t="s">
        <v>1324</v>
      </c>
      <c r="AK435" t="s">
        <v>81</v>
      </c>
      <c r="AL435" t="s">
        <v>453</v>
      </c>
      <c r="AO435" t="s">
        <v>377</v>
      </c>
      <c r="AP435" t="s">
        <v>377</v>
      </c>
      <c r="AQ435" t="s">
        <v>459</v>
      </c>
      <c r="AR435" t="s">
        <v>82</v>
      </c>
      <c r="AS435" t="s">
        <v>460</v>
      </c>
      <c r="AT435" t="s">
        <v>1370</v>
      </c>
    </row>
    <row r="436" spans="1:46">
      <c r="A436">
        <v>150</v>
      </c>
      <c r="B436">
        <v>5020852025</v>
      </c>
      <c r="C436">
        <v>890985417</v>
      </c>
      <c r="D436" t="s">
        <v>319</v>
      </c>
      <c r="E436" t="s">
        <v>87</v>
      </c>
      <c r="F436" t="s">
        <v>86</v>
      </c>
      <c r="G436" t="s">
        <v>77</v>
      </c>
      <c r="H436" t="s">
        <v>447</v>
      </c>
      <c r="I436" t="s">
        <v>132</v>
      </c>
      <c r="J436">
        <v>5887</v>
      </c>
      <c r="K436" t="s">
        <v>116</v>
      </c>
      <c r="L436">
        <v>508</v>
      </c>
      <c r="M436">
        <v>58871151190</v>
      </c>
      <c r="N436" t="s">
        <v>1371</v>
      </c>
      <c r="O436" t="s">
        <v>449</v>
      </c>
      <c r="P436" t="s">
        <v>1372</v>
      </c>
      <c r="Q436" t="s">
        <v>451</v>
      </c>
      <c r="R436">
        <v>2026</v>
      </c>
      <c r="S436">
        <v>9</v>
      </c>
      <c r="T436" t="s">
        <v>81</v>
      </c>
      <c r="U436" t="s">
        <v>377</v>
      </c>
      <c r="W436" t="s">
        <v>86</v>
      </c>
      <c r="X436" t="s">
        <v>87</v>
      </c>
      <c r="Y436" t="s">
        <v>453</v>
      </c>
      <c r="AA436">
        <v>15</v>
      </c>
      <c r="AB436" t="s">
        <v>503</v>
      </c>
      <c r="AC436" t="s">
        <v>504</v>
      </c>
      <c r="AD436" t="s">
        <v>433</v>
      </c>
      <c r="AE436" t="s">
        <v>456</v>
      </c>
      <c r="AF436" t="s">
        <v>464</v>
      </c>
      <c r="AI436" t="s">
        <v>1373</v>
      </c>
      <c r="AJ436" t="s">
        <v>1324</v>
      </c>
      <c r="AK436" t="s">
        <v>81</v>
      </c>
      <c r="AL436" t="s">
        <v>453</v>
      </c>
      <c r="AO436" t="s">
        <v>377</v>
      </c>
      <c r="AP436" t="s">
        <v>377</v>
      </c>
      <c r="AQ436" t="s">
        <v>459</v>
      </c>
      <c r="AR436" t="s">
        <v>82</v>
      </c>
      <c r="AS436" t="s">
        <v>460</v>
      </c>
    </row>
    <row r="437" spans="1:46">
      <c r="A437">
        <v>38</v>
      </c>
      <c r="B437">
        <v>5020372025</v>
      </c>
      <c r="C437">
        <v>811014792</v>
      </c>
      <c r="D437" t="s">
        <v>171</v>
      </c>
      <c r="E437" t="s">
        <v>84</v>
      </c>
      <c r="F437" t="s">
        <v>80</v>
      </c>
      <c r="G437" t="s">
        <v>77</v>
      </c>
      <c r="H437" t="s">
        <v>447</v>
      </c>
      <c r="I437" t="s">
        <v>170</v>
      </c>
      <c r="J437">
        <v>5034</v>
      </c>
      <c r="K437" t="s">
        <v>169</v>
      </c>
      <c r="L437">
        <v>514</v>
      </c>
      <c r="M437">
        <v>503400020789</v>
      </c>
      <c r="N437" t="s">
        <v>1374</v>
      </c>
      <c r="O437" t="s">
        <v>449</v>
      </c>
      <c r="P437" t="s">
        <v>1375</v>
      </c>
      <c r="Q437" t="s">
        <v>451</v>
      </c>
      <c r="R437">
        <v>2026</v>
      </c>
      <c r="S437">
        <v>20</v>
      </c>
      <c r="T437" t="s">
        <v>81</v>
      </c>
      <c r="U437" t="s">
        <v>377</v>
      </c>
      <c r="V437" t="s">
        <v>452</v>
      </c>
      <c r="W437" t="s">
        <v>80</v>
      </c>
      <c r="X437" t="s">
        <v>84</v>
      </c>
      <c r="Y437" t="s">
        <v>453</v>
      </c>
      <c r="AA437">
        <v>20</v>
      </c>
      <c r="AB437" t="s">
        <v>453</v>
      </c>
      <c r="AE437" t="s">
        <v>463</v>
      </c>
      <c r="AF437" t="s">
        <v>464</v>
      </c>
      <c r="AG437">
        <v>0</v>
      </c>
      <c r="AH437">
        <v>1</v>
      </c>
      <c r="AI437" t="s">
        <v>1376</v>
      </c>
      <c r="AK437" t="s">
        <v>81</v>
      </c>
      <c r="AL437" t="s">
        <v>453</v>
      </c>
      <c r="AO437" t="s">
        <v>377</v>
      </c>
      <c r="AP437" t="s">
        <v>377</v>
      </c>
      <c r="AQ437" t="s">
        <v>459</v>
      </c>
      <c r="AR437" t="s">
        <v>82</v>
      </c>
      <c r="AS437" t="s">
        <v>460</v>
      </c>
    </row>
    <row r="438" spans="1:46">
      <c r="A438">
        <v>38</v>
      </c>
      <c r="B438">
        <v>5020372025</v>
      </c>
      <c r="C438">
        <v>811014792</v>
      </c>
      <c r="D438" t="s">
        <v>171</v>
      </c>
      <c r="E438" t="s">
        <v>84</v>
      </c>
      <c r="F438" t="s">
        <v>96</v>
      </c>
      <c r="G438" t="s">
        <v>77</v>
      </c>
      <c r="H438" t="s">
        <v>447</v>
      </c>
      <c r="I438" t="s">
        <v>170</v>
      </c>
      <c r="J438">
        <v>5034</v>
      </c>
      <c r="K438" t="s">
        <v>169</v>
      </c>
      <c r="L438">
        <v>514</v>
      </c>
      <c r="M438">
        <v>503400063478</v>
      </c>
      <c r="N438" t="s">
        <v>1377</v>
      </c>
      <c r="O438" t="s">
        <v>449</v>
      </c>
      <c r="P438" t="s">
        <v>1378</v>
      </c>
      <c r="Q438" t="s">
        <v>451</v>
      </c>
      <c r="R438">
        <v>2026</v>
      </c>
      <c r="S438">
        <v>108</v>
      </c>
      <c r="T438" t="s">
        <v>81</v>
      </c>
      <c r="U438" t="s">
        <v>377</v>
      </c>
      <c r="V438" t="s">
        <v>452</v>
      </c>
      <c r="W438" t="s">
        <v>96</v>
      </c>
      <c r="X438" t="s">
        <v>84</v>
      </c>
      <c r="Y438" t="s">
        <v>453</v>
      </c>
      <c r="AA438">
        <v>108</v>
      </c>
      <c r="AB438" t="s">
        <v>453</v>
      </c>
      <c r="AE438" t="s">
        <v>463</v>
      </c>
      <c r="AF438" t="s">
        <v>464</v>
      </c>
      <c r="AG438">
        <v>1</v>
      </c>
      <c r="AH438">
        <v>3</v>
      </c>
      <c r="AI438" t="s">
        <v>1379</v>
      </c>
      <c r="AK438" t="s">
        <v>81</v>
      </c>
      <c r="AL438" t="s">
        <v>453</v>
      </c>
      <c r="AO438" t="s">
        <v>377</v>
      </c>
      <c r="AP438" t="s">
        <v>377</v>
      </c>
      <c r="AQ438" t="s">
        <v>459</v>
      </c>
      <c r="AR438" t="s">
        <v>82</v>
      </c>
      <c r="AS438" t="s">
        <v>460</v>
      </c>
    </row>
    <row r="439" spans="1:46">
      <c r="A439">
        <v>38</v>
      </c>
      <c r="B439">
        <v>5020372025</v>
      </c>
      <c r="C439">
        <v>811014792</v>
      </c>
      <c r="D439" t="s">
        <v>171</v>
      </c>
      <c r="E439" t="s">
        <v>84</v>
      </c>
      <c r="F439" t="s">
        <v>89</v>
      </c>
      <c r="G439" t="s">
        <v>77</v>
      </c>
      <c r="H439" t="s">
        <v>447</v>
      </c>
      <c r="I439" t="s">
        <v>170</v>
      </c>
      <c r="J439">
        <v>5034</v>
      </c>
      <c r="K439" t="s">
        <v>169</v>
      </c>
      <c r="L439">
        <v>514</v>
      </c>
      <c r="M439">
        <v>503400100275</v>
      </c>
      <c r="N439" t="s">
        <v>1380</v>
      </c>
      <c r="O439" t="s">
        <v>449</v>
      </c>
      <c r="P439" t="s">
        <v>1381</v>
      </c>
      <c r="Q439" t="s">
        <v>451</v>
      </c>
      <c r="R439">
        <v>2026</v>
      </c>
      <c r="S439">
        <v>28</v>
      </c>
      <c r="T439" t="s">
        <v>81</v>
      </c>
      <c r="U439" t="s">
        <v>377</v>
      </c>
      <c r="V439" t="s">
        <v>452</v>
      </c>
      <c r="W439" t="s">
        <v>89</v>
      </c>
      <c r="X439" t="s">
        <v>84</v>
      </c>
      <c r="Y439" t="s">
        <v>453</v>
      </c>
      <c r="AA439">
        <v>28</v>
      </c>
      <c r="AB439" t="s">
        <v>453</v>
      </c>
      <c r="AE439" t="s">
        <v>1337</v>
      </c>
      <c r="AF439" t="s">
        <v>464</v>
      </c>
      <c r="AG439">
        <v>0</v>
      </c>
      <c r="AH439">
        <v>1</v>
      </c>
      <c r="AK439" t="s">
        <v>81</v>
      </c>
      <c r="AL439" t="s">
        <v>453</v>
      </c>
      <c r="AO439" t="s">
        <v>377</v>
      </c>
      <c r="AP439" t="s">
        <v>377</v>
      </c>
      <c r="AQ439" t="s">
        <v>459</v>
      </c>
      <c r="AR439" t="s">
        <v>82</v>
      </c>
      <c r="AS439" t="s">
        <v>460</v>
      </c>
    </row>
    <row r="440" spans="1:46">
      <c r="A440">
        <v>38</v>
      </c>
      <c r="B440">
        <v>5020372025</v>
      </c>
      <c r="C440">
        <v>811014792</v>
      </c>
      <c r="D440" t="s">
        <v>171</v>
      </c>
      <c r="E440" t="s">
        <v>87</v>
      </c>
      <c r="F440" t="s">
        <v>86</v>
      </c>
      <c r="G440" t="s">
        <v>77</v>
      </c>
      <c r="H440" t="s">
        <v>447</v>
      </c>
      <c r="I440" t="s">
        <v>172</v>
      </c>
      <c r="J440">
        <v>5576</v>
      </c>
      <c r="K440" t="s">
        <v>169</v>
      </c>
      <c r="L440">
        <v>514</v>
      </c>
      <c r="M440">
        <v>557600021903</v>
      </c>
      <c r="N440" t="s">
        <v>1382</v>
      </c>
      <c r="O440" t="s">
        <v>449</v>
      </c>
      <c r="P440" t="s">
        <v>1383</v>
      </c>
      <c r="Q440" t="s">
        <v>451</v>
      </c>
      <c r="R440">
        <v>2026</v>
      </c>
      <c r="S440">
        <v>11</v>
      </c>
      <c r="T440" t="s">
        <v>81</v>
      </c>
      <c r="U440" t="s">
        <v>377</v>
      </c>
      <c r="V440" t="s">
        <v>452</v>
      </c>
      <c r="W440" t="s">
        <v>86</v>
      </c>
      <c r="X440" t="s">
        <v>87</v>
      </c>
      <c r="Y440" t="s">
        <v>453</v>
      </c>
      <c r="AA440">
        <v>11</v>
      </c>
      <c r="AB440" t="s">
        <v>453</v>
      </c>
      <c r="AE440" t="s">
        <v>463</v>
      </c>
      <c r="AF440" t="s">
        <v>464</v>
      </c>
      <c r="AG440">
        <v>0</v>
      </c>
      <c r="AH440">
        <v>1</v>
      </c>
      <c r="AK440" t="s">
        <v>81</v>
      </c>
      <c r="AL440" t="s">
        <v>453</v>
      </c>
      <c r="AO440" t="s">
        <v>377</v>
      </c>
      <c r="AP440" t="s">
        <v>377</v>
      </c>
      <c r="AQ440" t="s">
        <v>459</v>
      </c>
      <c r="AR440" t="s">
        <v>82</v>
      </c>
      <c r="AS440" t="s">
        <v>460</v>
      </c>
    </row>
    <row r="441" spans="1:46">
      <c r="A441">
        <v>38</v>
      </c>
      <c r="B441">
        <v>5020372025</v>
      </c>
      <c r="C441">
        <v>811014792</v>
      </c>
      <c r="D441" t="s">
        <v>171</v>
      </c>
      <c r="E441" t="s">
        <v>84</v>
      </c>
      <c r="F441" t="s">
        <v>80</v>
      </c>
      <c r="G441" t="s">
        <v>77</v>
      </c>
      <c r="H441" t="s">
        <v>447</v>
      </c>
      <c r="I441" t="s">
        <v>172</v>
      </c>
      <c r="J441">
        <v>5576</v>
      </c>
      <c r="K441" t="s">
        <v>169</v>
      </c>
      <c r="L441">
        <v>514</v>
      </c>
      <c r="M441">
        <v>557600130582</v>
      </c>
      <c r="N441" t="s">
        <v>1384</v>
      </c>
      <c r="O441" t="s">
        <v>449</v>
      </c>
      <c r="P441" t="s">
        <v>1385</v>
      </c>
      <c r="Q441" t="s">
        <v>451</v>
      </c>
      <c r="R441">
        <v>2026</v>
      </c>
      <c r="S441">
        <v>60</v>
      </c>
      <c r="T441" t="s">
        <v>81</v>
      </c>
      <c r="U441" t="s">
        <v>377</v>
      </c>
      <c r="V441" t="s">
        <v>452</v>
      </c>
      <c r="W441" t="s">
        <v>80</v>
      </c>
      <c r="X441" t="s">
        <v>84</v>
      </c>
      <c r="Y441" t="s">
        <v>453</v>
      </c>
      <c r="AA441">
        <v>60</v>
      </c>
      <c r="AB441" t="s">
        <v>453</v>
      </c>
      <c r="AE441" t="s">
        <v>463</v>
      </c>
      <c r="AF441" t="s">
        <v>464</v>
      </c>
      <c r="AG441">
        <v>0</v>
      </c>
      <c r="AH441">
        <v>7</v>
      </c>
      <c r="AK441" t="s">
        <v>81</v>
      </c>
      <c r="AL441" t="s">
        <v>453</v>
      </c>
      <c r="AO441" t="s">
        <v>377</v>
      </c>
      <c r="AP441" t="s">
        <v>377</v>
      </c>
      <c r="AQ441" t="s">
        <v>459</v>
      </c>
      <c r="AR441" t="s">
        <v>82</v>
      </c>
      <c r="AS441" t="s">
        <v>460</v>
      </c>
    </row>
    <row r="442" spans="1:46">
      <c r="A442">
        <v>38</v>
      </c>
      <c r="B442">
        <v>5020372025</v>
      </c>
      <c r="C442">
        <v>811014792</v>
      </c>
      <c r="D442" t="s">
        <v>171</v>
      </c>
      <c r="E442" t="s">
        <v>87</v>
      </c>
      <c r="F442" t="s">
        <v>86</v>
      </c>
      <c r="G442" t="s">
        <v>77</v>
      </c>
      <c r="H442" t="s">
        <v>447</v>
      </c>
      <c r="I442" t="s">
        <v>172</v>
      </c>
      <c r="J442">
        <v>5576</v>
      </c>
      <c r="K442" t="s">
        <v>169</v>
      </c>
      <c r="L442">
        <v>514</v>
      </c>
      <c r="M442">
        <v>55761119923</v>
      </c>
      <c r="N442" t="s">
        <v>1386</v>
      </c>
      <c r="O442" t="s">
        <v>449</v>
      </c>
      <c r="P442" t="s">
        <v>1387</v>
      </c>
      <c r="Q442" t="s">
        <v>451</v>
      </c>
      <c r="R442">
        <v>2026</v>
      </c>
      <c r="S442">
        <v>13</v>
      </c>
      <c r="T442" t="s">
        <v>81</v>
      </c>
      <c r="U442" t="s">
        <v>377</v>
      </c>
      <c r="V442" t="s">
        <v>452</v>
      </c>
      <c r="W442" t="s">
        <v>86</v>
      </c>
      <c r="X442" t="s">
        <v>87</v>
      </c>
      <c r="Y442" t="s">
        <v>453</v>
      </c>
      <c r="AA442">
        <v>13</v>
      </c>
      <c r="AB442" t="s">
        <v>453</v>
      </c>
      <c r="AE442" t="s">
        <v>463</v>
      </c>
      <c r="AF442" t="s">
        <v>377</v>
      </c>
      <c r="AG442">
        <v>0</v>
      </c>
      <c r="AK442" t="s">
        <v>81</v>
      </c>
      <c r="AL442" t="s">
        <v>453</v>
      </c>
      <c r="AO442" t="s">
        <v>377</v>
      </c>
      <c r="AP442" t="s">
        <v>377</v>
      </c>
      <c r="AQ442" t="s">
        <v>459</v>
      </c>
      <c r="AR442" t="s">
        <v>82</v>
      </c>
      <c r="AS442" t="s">
        <v>460</v>
      </c>
    </row>
    <row r="443" spans="1:46">
      <c r="A443">
        <v>38</v>
      </c>
      <c r="B443">
        <v>5020372025</v>
      </c>
      <c r="C443">
        <v>811014792</v>
      </c>
      <c r="D443" t="s">
        <v>171</v>
      </c>
      <c r="E443" t="s">
        <v>87</v>
      </c>
      <c r="F443" t="s">
        <v>86</v>
      </c>
      <c r="G443" t="s">
        <v>77</v>
      </c>
      <c r="H443" t="s">
        <v>447</v>
      </c>
      <c r="I443" t="s">
        <v>172</v>
      </c>
      <c r="J443">
        <v>5576</v>
      </c>
      <c r="K443" t="s">
        <v>169</v>
      </c>
      <c r="L443">
        <v>514</v>
      </c>
      <c r="M443">
        <v>55761134734</v>
      </c>
      <c r="N443" t="s">
        <v>1388</v>
      </c>
      <c r="O443" t="s">
        <v>449</v>
      </c>
      <c r="P443" t="s">
        <v>1389</v>
      </c>
      <c r="Q443" t="s">
        <v>451</v>
      </c>
      <c r="R443">
        <v>2026</v>
      </c>
      <c r="S443">
        <v>11</v>
      </c>
      <c r="T443" t="s">
        <v>81</v>
      </c>
      <c r="U443" t="s">
        <v>377</v>
      </c>
      <c r="V443" t="s">
        <v>452</v>
      </c>
      <c r="W443" t="s">
        <v>86</v>
      </c>
      <c r="X443" t="s">
        <v>87</v>
      </c>
      <c r="Y443" t="s">
        <v>453</v>
      </c>
      <c r="AA443">
        <v>11</v>
      </c>
      <c r="AB443" t="s">
        <v>453</v>
      </c>
      <c r="AE443" t="s">
        <v>463</v>
      </c>
      <c r="AF443" t="s">
        <v>464</v>
      </c>
      <c r="AG443">
        <v>0</v>
      </c>
      <c r="AH443">
        <v>1</v>
      </c>
      <c r="AK443" t="s">
        <v>81</v>
      </c>
      <c r="AL443" t="s">
        <v>453</v>
      </c>
      <c r="AO443" t="s">
        <v>377</v>
      </c>
      <c r="AP443" t="s">
        <v>377</v>
      </c>
      <c r="AQ443" t="s">
        <v>459</v>
      </c>
      <c r="AR443" t="s">
        <v>82</v>
      </c>
      <c r="AS443" t="s">
        <v>460</v>
      </c>
    </row>
    <row r="444" spans="1:46">
      <c r="A444">
        <v>38</v>
      </c>
      <c r="B444">
        <v>5020372025</v>
      </c>
      <c r="C444">
        <v>811014792</v>
      </c>
      <c r="D444" t="s">
        <v>171</v>
      </c>
      <c r="E444" t="s">
        <v>87</v>
      </c>
      <c r="F444" t="s">
        <v>86</v>
      </c>
      <c r="G444" t="s">
        <v>77</v>
      </c>
      <c r="H444" t="s">
        <v>447</v>
      </c>
      <c r="I444" t="s">
        <v>172</v>
      </c>
      <c r="J444">
        <v>5576</v>
      </c>
      <c r="K444" t="s">
        <v>169</v>
      </c>
      <c r="L444">
        <v>514</v>
      </c>
      <c r="M444">
        <v>55761134758</v>
      </c>
      <c r="N444" t="s">
        <v>1390</v>
      </c>
      <c r="O444" t="s">
        <v>449</v>
      </c>
      <c r="P444" t="s">
        <v>1391</v>
      </c>
      <c r="Q444" t="s">
        <v>451</v>
      </c>
      <c r="R444">
        <v>2026</v>
      </c>
      <c r="S444">
        <v>15</v>
      </c>
      <c r="T444" t="s">
        <v>81</v>
      </c>
      <c r="U444" t="s">
        <v>377</v>
      </c>
      <c r="V444" t="s">
        <v>452</v>
      </c>
      <c r="W444" t="s">
        <v>86</v>
      </c>
      <c r="X444" t="s">
        <v>87</v>
      </c>
      <c r="Y444" t="s">
        <v>453</v>
      </c>
      <c r="AA444">
        <v>15</v>
      </c>
      <c r="AB444" t="s">
        <v>453</v>
      </c>
      <c r="AE444" t="s">
        <v>463</v>
      </c>
      <c r="AF444" t="s">
        <v>464</v>
      </c>
      <c r="AG444">
        <v>0</v>
      </c>
      <c r="AK444" t="s">
        <v>81</v>
      </c>
      <c r="AL444" t="s">
        <v>453</v>
      </c>
      <c r="AO444" t="s">
        <v>377</v>
      </c>
      <c r="AP444" t="s">
        <v>377</v>
      </c>
      <c r="AQ444" t="s">
        <v>459</v>
      </c>
      <c r="AR444" t="s">
        <v>82</v>
      </c>
      <c r="AS444" t="s">
        <v>460</v>
      </c>
    </row>
    <row r="445" spans="1:46">
      <c r="A445">
        <v>38</v>
      </c>
      <c r="B445">
        <v>5020372025</v>
      </c>
      <c r="C445">
        <v>811014792</v>
      </c>
      <c r="D445" t="s">
        <v>171</v>
      </c>
      <c r="E445" t="s">
        <v>87</v>
      </c>
      <c r="F445" t="s">
        <v>86</v>
      </c>
      <c r="G445" t="s">
        <v>77</v>
      </c>
      <c r="H445" t="s">
        <v>447</v>
      </c>
      <c r="I445" t="s">
        <v>172</v>
      </c>
      <c r="J445">
        <v>5576</v>
      </c>
      <c r="K445" t="s">
        <v>169</v>
      </c>
      <c r="L445">
        <v>514</v>
      </c>
      <c r="M445">
        <v>55761134789</v>
      </c>
      <c r="N445" t="s">
        <v>1392</v>
      </c>
      <c r="O445" t="s">
        <v>449</v>
      </c>
      <c r="P445" t="s">
        <v>1393</v>
      </c>
      <c r="Q445" t="s">
        <v>451</v>
      </c>
      <c r="R445">
        <v>2026</v>
      </c>
      <c r="S445">
        <v>23</v>
      </c>
      <c r="T445" t="s">
        <v>81</v>
      </c>
      <c r="U445" t="s">
        <v>377</v>
      </c>
      <c r="V445" t="s">
        <v>452</v>
      </c>
      <c r="W445" t="s">
        <v>86</v>
      </c>
      <c r="X445" t="s">
        <v>87</v>
      </c>
      <c r="Y445" t="s">
        <v>453</v>
      </c>
      <c r="AA445">
        <v>23</v>
      </c>
      <c r="AB445" t="s">
        <v>453</v>
      </c>
      <c r="AE445" t="s">
        <v>463</v>
      </c>
      <c r="AF445" t="s">
        <v>464</v>
      </c>
      <c r="AG445">
        <v>0</v>
      </c>
      <c r="AK445" t="s">
        <v>81</v>
      </c>
      <c r="AL445" t="s">
        <v>453</v>
      </c>
      <c r="AO445" t="s">
        <v>377</v>
      </c>
      <c r="AP445" t="s">
        <v>377</v>
      </c>
      <c r="AQ445" t="s">
        <v>459</v>
      </c>
      <c r="AR445" t="s">
        <v>82</v>
      </c>
      <c r="AS445" t="s">
        <v>460</v>
      </c>
    </row>
    <row r="446" spans="1:46">
      <c r="A446">
        <v>38</v>
      </c>
      <c r="B446">
        <v>5020372025</v>
      </c>
      <c r="C446">
        <v>811014792</v>
      </c>
      <c r="D446" t="s">
        <v>171</v>
      </c>
      <c r="E446" t="s">
        <v>87</v>
      </c>
      <c r="F446" t="s">
        <v>86</v>
      </c>
      <c r="G446" t="s">
        <v>77</v>
      </c>
      <c r="H446" t="s">
        <v>447</v>
      </c>
      <c r="I446" t="s">
        <v>172</v>
      </c>
      <c r="J446">
        <v>5576</v>
      </c>
      <c r="K446" t="s">
        <v>169</v>
      </c>
      <c r="L446">
        <v>514</v>
      </c>
      <c r="M446">
        <v>55761144990</v>
      </c>
      <c r="N446" t="s">
        <v>1394</v>
      </c>
      <c r="O446" t="s">
        <v>449</v>
      </c>
      <c r="P446" t="s">
        <v>1395</v>
      </c>
      <c r="Q446" t="s">
        <v>451</v>
      </c>
      <c r="R446">
        <v>2026</v>
      </c>
      <c r="S446">
        <v>10</v>
      </c>
      <c r="T446" t="s">
        <v>81</v>
      </c>
      <c r="U446" t="s">
        <v>377</v>
      </c>
      <c r="V446" t="s">
        <v>452</v>
      </c>
      <c r="W446" t="s">
        <v>86</v>
      </c>
      <c r="X446" t="s">
        <v>87</v>
      </c>
      <c r="Y446" t="s">
        <v>453</v>
      </c>
      <c r="AA446">
        <v>10</v>
      </c>
      <c r="AB446" t="s">
        <v>453</v>
      </c>
      <c r="AE446" t="s">
        <v>463</v>
      </c>
      <c r="AF446" t="s">
        <v>464</v>
      </c>
      <c r="AG446">
        <v>0</v>
      </c>
      <c r="AH446">
        <v>1</v>
      </c>
      <c r="AK446" t="s">
        <v>81</v>
      </c>
      <c r="AL446" t="s">
        <v>453</v>
      </c>
      <c r="AO446" t="s">
        <v>377</v>
      </c>
      <c r="AP446" t="s">
        <v>377</v>
      </c>
      <c r="AQ446" t="s">
        <v>459</v>
      </c>
      <c r="AR446" t="s">
        <v>82</v>
      </c>
      <c r="AS446" t="s">
        <v>460</v>
      </c>
    </row>
    <row r="447" spans="1:46">
      <c r="A447">
        <v>38</v>
      </c>
      <c r="B447">
        <v>5020372025</v>
      </c>
      <c r="C447">
        <v>811014792</v>
      </c>
      <c r="D447" t="s">
        <v>171</v>
      </c>
      <c r="E447" t="s">
        <v>87</v>
      </c>
      <c r="F447" t="s">
        <v>86</v>
      </c>
      <c r="G447" t="s">
        <v>77</v>
      </c>
      <c r="H447" t="s">
        <v>447</v>
      </c>
      <c r="I447" t="s">
        <v>172</v>
      </c>
      <c r="J447">
        <v>5576</v>
      </c>
      <c r="K447" t="s">
        <v>169</v>
      </c>
      <c r="L447">
        <v>514</v>
      </c>
      <c r="M447">
        <v>55761153111</v>
      </c>
      <c r="N447" t="s">
        <v>1396</v>
      </c>
      <c r="O447" t="s">
        <v>449</v>
      </c>
      <c r="P447" t="s">
        <v>1397</v>
      </c>
      <c r="Q447" t="s">
        <v>451</v>
      </c>
      <c r="R447">
        <v>2026</v>
      </c>
      <c r="S447">
        <v>18</v>
      </c>
      <c r="T447" t="s">
        <v>81</v>
      </c>
      <c r="U447" t="s">
        <v>377</v>
      </c>
      <c r="V447" t="s">
        <v>452</v>
      </c>
      <c r="W447" t="s">
        <v>86</v>
      </c>
      <c r="X447" t="s">
        <v>87</v>
      </c>
      <c r="Y447" t="s">
        <v>453</v>
      </c>
      <c r="AA447">
        <v>18</v>
      </c>
      <c r="AB447" t="s">
        <v>453</v>
      </c>
      <c r="AE447" t="s">
        <v>463</v>
      </c>
      <c r="AF447" t="s">
        <v>464</v>
      </c>
      <c r="AG447">
        <v>0</v>
      </c>
      <c r="AK447" t="s">
        <v>81</v>
      </c>
      <c r="AL447" t="s">
        <v>453</v>
      </c>
      <c r="AO447" t="s">
        <v>377</v>
      </c>
      <c r="AP447" t="s">
        <v>377</v>
      </c>
      <c r="AQ447" t="s">
        <v>459</v>
      </c>
      <c r="AR447" t="s">
        <v>82</v>
      </c>
      <c r="AS447" t="s">
        <v>460</v>
      </c>
    </row>
    <row r="448" spans="1:46">
      <c r="A448">
        <v>38</v>
      </c>
      <c r="B448">
        <v>5020372025</v>
      </c>
      <c r="C448">
        <v>811014792</v>
      </c>
      <c r="D448" t="s">
        <v>171</v>
      </c>
      <c r="E448" t="s">
        <v>87</v>
      </c>
      <c r="F448" t="s">
        <v>86</v>
      </c>
      <c r="G448" t="s">
        <v>77</v>
      </c>
      <c r="H448" t="s">
        <v>447</v>
      </c>
      <c r="I448" t="s">
        <v>172</v>
      </c>
      <c r="J448">
        <v>5576</v>
      </c>
      <c r="K448" t="s">
        <v>169</v>
      </c>
      <c r="L448">
        <v>514</v>
      </c>
      <c r="M448">
        <v>55761154372</v>
      </c>
      <c r="N448" t="s">
        <v>1398</v>
      </c>
      <c r="O448" t="s">
        <v>449</v>
      </c>
      <c r="P448" t="s">
        <v>1399</v>
      </c>
      <c r="Q448" t="s">
        <v>451</v>
      </c>
      <c r="R448">
        <v>2026</v>
      </c>
      <c r="S448">
        <v>10</v>
      </c>
      <c r="T448" t="s">
        <v>81</v>
      </c>
      <c r="U448" t="s">
        <v>377</v>
      </c>
      <c r="V448" t="s">
        <v>452</v>
      </c>
      <c r="W448" t="s">
        <v>86</v>
      </c>
      <c r="X448" t="s">
        <v>87</v>
      </c>
      <c r="Y448" t="s">
        <v>453</v>
      </c>
      <c r="AA448">
        <v>10</v>
      </c>
      <c r="AB448" t="s">
        <v>453</v>
      </c>
      <c r="AE448" t="s">
        <v>463</v>
      </c>
      <c r="AF448" t="s">
        <v>464</v>
      </c>
      <c r="AG448">
        <v>0</v>
      </c>
      <c r="AK448" t="s">
        <v>81</v>
      </c>
      <c r="AL448" t="s">
        <v>453</v>
      </c>
      <c r="AO448" t="s">
        <v>377</v>
      </c>
      <c r="AP448" t="s">
        <v>377</v>
      </c>
      <c r="AQ448" t="s">
        <v>459</v>
      </c>
      <c r="AR448" t="s">
        <v>82</v>
      </c>
      <c r="AS448" t="s">
        <v>460</v>
      </c>
    </row>
    <row r="449" spans="1:45">
      <c r="A449">
        <v>101</v>
      </c>
      <c r="B449">
        <v>5020512025</v>
      </c>
      <c r="C449">
        <v>811014792</v>
      </c>
      <c r="D449" t="s">
        <v>171</v>
      </c>
      <c r="E449" t="s">
        <v>84</v>
      </c>
      <c r="F449" t="s">
        <v>96</v>
      </c>
      <c r="G449" t="s">
        <v>77</v>
      </c>
      <c r="H449" t="s">
        <v>447</v>
      </c>
      <c r="I449" t="s">
        <v>164</v>
      </c>
      <c r="J449">
        <v>5847</v>
      </c>
      <c r="K449" t="s">
        <v>161</v>
      </c>
      <c r="L449">
        <v>515</v>
      </c>
      <c r="M449">
        <v>584700088411</v>
      </c>
      <c r="N449" t="s">
        <v>1400</v>
      </c>
      <c r="O449" t="s">
        <v>555</v>
      </c>
      <c r="P449" t="s">
        <v>1401</v>
      </c>
      <c r="Q449" t="s">
        <v>451</v>
      </c>
      <c r="R449">
        <v>2026</v>
      </c>
      <c r="S449">
        <v>70</v>
      </c>
      <c r="T449" t="s">
        <v>81</v>
      </c>
      <c r="U449" t="s">
        <v>377</v>
      </c>
      <c r="V449" t="s">
        <v>452</v>
      </c>
      <c r="W449" t="s">
        <v>96</v>
      </c>
      <c r="X449" t="s">
        <v>84</v>
      </c>
      <c r="Y449" t="s">
        <v>453</v>
      </c>
      <c r="AA449">
        <v>70</v>
      </c>
      <c r="AB449" t="s">
        <v>453</v>
      </c>
      <c r="AE449" t="s">
        <v>1337</v>
      </c>
      <c r="AF449" t="s">
        <v>464</v>
      </c>
      <c r="AG449">
        <v>0</v>
      </c>
      <c r="AH449">
        <v>0</v>
      </c>
      <c r="AJ449" t="s">
        <v>1402</v>
      </c>
      <c r="AK449" t="s">
        <v>81</v>
      </c>
      <c r="AL449" t="s">
        <v>453</v>
      </c>
      <c r="AO449" t="s">
        <v>377</v>
      </c>
      <c r="AP449" t="s">
        <v>377</v>
      </c>
      <c r="AQ449" t="s">
        <v>459</v>
      </c>
      <c r="AR449" t="s">
        <v>82</v>
      </c>
      <c r="AS449" t="s">
        <v>460</v>
      </c>
    </row>
    <row r="450" spans="1:45">
      <c r="A450">
        <v>101</v>
      </c>
      <c r="B450">
        <v>5020512025</v>
      </c>
      <c r="C450">
        <v>811014792</v>
      </c>
      <c r="D450" t="s">
        <v>171</v>
      </c>
      <c r="E450" t="s">
        <v>84</v>
      </c>
      <c r="F450" t="s">
        <v>89</v>
      </c>
      <c r="G450" t="s">
        <v>77</v>
      </c>
      <c r="H450" t="s">
        <v>447</v>
      </c>
      <c r="I450" t="s">
        <v>164</v>
      </c>
      <c r="J450">
        <v>5847</v>
      </c>
      <c r="K450" t="s">
        <v>161</v>
      </c>
      <c r="L450">
        <v>515</v>
      </c>
      <c r="M450">
        <v>584700105330</v>
      </c>
      <c r="N450" t="s">
        <v>1403</v>
      </c>
      <c r="O450" t="s">
        <v>449</v>
      </c>
      <c r="P450" t="s">
        <v>1404</v>
      </c>
      <c r="Q450" t="s">
        <v>451</v>
      </c>
      <c r="R450">
        <v>2026</v>
      </c>
      <c r="S450">
        <v>96</v>
      </c>
      <c r="T450" t="s">
        <v>81</v>
      </c>
      <c r="U450" t="s">
        <v>377</v>
      </c>
      <c r="V450" t="s">
        <v>452</v>
      </c>
      <c r="W450" t="s">
        <v>89</v>
      </c>
      <c r="X450" t="s">
        <v>84</v>
      </c>
      <c r="Y450" t="s">
        <v>453</v>
      </c>
      <c r="AA450">
        <v>96</v>
      </c>
      <c r="AB450" t="s">
        <v>453</v>
      </c>
      <c r="AE450" t="s">
        <v>1337</v>
      </c>
      <c r="AF450" t="s">
        <v>464</v>
      </c>
      <c r="AG450">
        <v>0</v>
      </c>
      <c r="AH450">
        <v>3</v>
      </c>
      <c r="AJ450" t="s">
        <v>1405</v>
      </c>
      <c r="AK450" t="s">
        <v>81</v>
      </c>
      <c r="AL450" t="s">
        <v>453</v>
      </c>
      <c r="AO450" t="s">
        <v>377</v>
      </c>
      <c r="AP450" t="s">
        <v>377</v>
      </c>
      <c r="AQ450" t="s">
        <v>459</v>
      </c>
      <c r="AR450" t="s">
        <v>82</v>
      </c>
      <c r="AS450" t="s">
        <v>460</v>
      </c>
    </row>
    <row r="451" spans="1:45">
      <c r="A451">
        <v>101</v>
      </c>
      <c r="B451">
        <v>5020512025</v>
      </c>
      <c r="C451">
        <v>811014792</v>
      </c>
      <c r="D451" t="s">
        <v>171</v>
      </c>
      <c r="E451" t="s">
        <v>84</v>
      </c>
      <c r="F451" t="s">
        <v>89</v>
      </c>
      <c r="G451" t="s">
        <v>77</v>
      </c>
      <c r="H451" t="s">
        <v>447</v>
      </c>
      <c r="I451" t="s">
        <v>164</v>
      </c>
      <c r="J451">
        <v>5847</v>
      </c>
      <c r="K451" t="s">
        <v>161</v>
      </c>
      <c r="L451">
        <v>515</v>
      </c>
      <c r="M451">
        <v>584700105331</v>
      </c>
      <c r="N451" t="s">
        <v>1406</v>
      </c>
      <c r="O451" t="s">
        <v>449</v>
      </c>
      <c r="P451" t="s">
        <v>1407</v>
      </c>
      <c r="Q451" t="s">
        <v>451</v>
      </c>
      <c r="R451">
        <v>2026</v>
      </c>
      <c r="S451">
        <v>74</v>
      </c>
      <c r="T451" t="s">
        <v>81</v>
      </c>
      <c r="U451" t="s">
        <v>377</v>
      </c>
      <c r="V451" t="s">
        <v>452</v>
      </c>
      <c r="W451" t="s">
        <v>89</v>
      </c>
      <c r="X451" t="s">
        <v>84</v>
      </c>
      <c r="Y451" t="s">
        <v>453</v>
      </c>
      <c r="AA451">
        <v>74</v>
      </c>
      <c r="AB451" t="s">
        <v>453</v>
      </c>
      <c r="AE451" t="s">
        <v>1337</v>
      </c>
      <c r="AF451" t="s">
        <v>464</v>
      </c>
      <c r="AG451">
        <v>0</v>
      </c>
      <c r="AH451">
        <v>2</v>
      </c>
      <c r="AJ451" t="s">
        <v>1405</v>
      </c>
      <c r="AK451" t="s">
        <v>81</v>
      </c>
      <c r="AL451" t="s">
        <v>453</v>
      </c>
      <c r="AO451" t="s">
        <v>377</v>
      </c>
      <c r="AP451" t="s">
        <v>377</v>
      </c>
      <c r="AQ451" t="s">
        <v>459</v>
      </c>
      <c r="AR451" t="s">
        <v>82</v>
      </c>
      <c r="AS451" t="s">
        <v>460</v>
      </c>
    </row>
    <row r="452" spans="1:45">
      <c r="A452">
        <v>101</v>
      </c>
      <c r="B452">
        <v>5020512025</v>
      </c>
      <c r="C452">
        <v>811014792</v>
      </c>
      <c r="D452" t="s">
        <v>171</v>
      </c>
      <c r="E452" t="s">
        <v>84</v>
      </c>
      <c r="F452" t="s">
        <v>89</v>
      </c>
      <c r="G452" t="s">
        <v>77</v>
      </c>
      <c r="H452" t="s">
        <v>447</v>
      </c>
      <c r="I452" t="s">
        <v>164</v>
      </c>
      <c r="J452">
        <v>5847</v>
      </c>
      <c r="K452" t="s">
        <v>161</v>
      </c>
      <c r="L452">
        <v>515</v>
      </c>
      <c r="M452">
        <v>584700116476</v>
      </c>
      <c r="N452" t="s">
        <v>1408</v>
      </c>
      <c r="O452" t="s">
        <v>449</v>
      </c>
      <c r="P452" t="s">
        <v>1409</v>
      </c>
      <c r="Q452" t="s">
        <v>451</v>
      </c>
      <c r="R452">
        <v>2026</v>
      </c>
      <c r="S452">
        <v>68</v>
      </c>
      <c r="T452" t="s">
        <v>81</v>
      </c>
      <c r="U452" t="s">
        <v>377</v>
      </c>
      <c r="V452" t="s">
        <v>452</v>
      </c>
      <c r="W452" t="s">
        <v>89</v>
      </c>
      <c r="X452" t="s">
        <v>84</v>
      </c>
      <c r="Y452" t="s">
        <v>453</v>
      </c>
      <c r="AA452">
        <v>68</v>
      </c>
      <c r="AB452" t="s">
        <v>453</v>
      </c>
      <c r="AE452" t="s">
        <v>1337</v>
      </c>
      <c r="AF452" t="s">
        <v>464</v>
      </c>
      <c r="AG452">
        <v>0</v>
      </c>
      <c r="AH452">
        <v>2</v>
      </c>
      <c r="AJ452" t="s">
        <v>1405</v>
      </c>
      <c r="AK452" t="s">
        <v>81</v>
      </c>
      <c r="AL452" t="s">
        <v>453</v>
      </c>
      <c r="AO452" t="s">
        <v>377</v>
      </c>
      <c r="AP452" t="s">
        <v>377</v>
      </c>
      <c r="AQ452" t="s">
        <v>459</v>
      </c>
      <c r="AR452" t="s">
        <v>82</v>
      </c>
      <c r="AS452" t="s">
        <v>460</v>
      </c>
    </row>
    <row r="453" spans="1:45">
      <c r="A453">
        <v>129</v>
      </c>
      <c r="B453">
        <v>5010772026</v>
      </c>
      <c r="C453">
        <v>811014792</v>
      </c>
      <c r="D453" t="s">
        <v>171</v>
      </c>
      <c r="E453" t="s">
        <v>87</v>
      </c>
      <c r="F453" t="s">
        <v>86</v>
      </c>
      <c r="G453" t="s">
        <v>77</v>
      </c>
      <c r="H453" t="s">
        <v>447</v>
      </c>
      <c r="I453" t="s">
        <v>293</v>
      </c>
      <c r="J453">
        <v>5642</v>
      </c>
      <c r="K453" t="s">
        <v>169</v>
      </c>
      <c r="L453">
        <v>514</v>
      </c>
      <c r="M453">
        <v>564200024420</v>
      </c>
      <c r="N453" t="s">
        <v>1410</v>
      </c>
      <c r="O453" t="s">
        <v>449</v>
      </c>
      <c r="P453" t="s">
        <v>1411</v>
      </c>
      <c r="Q453" t="s">
        <v>451</v>
      </c>
      <c r="R453">
        <v>2026</v>
      </c>
      <c r="S453">
        <v>30</v>
      </c>
      <c r="T453" t="s">
        <v>81</v>
      </c>
      <c r="U453" t="s">
        <v>377</v>
      </c>
      <c r="V453" t="s">
        <v>452</v>
      </c>
      <c r="W453" t="s">
        <v>86</v>
      </c>
      <c r="X453" t="s">
        <v>87</v>
      </c>
      <c r="Y453" t="s">
        <v>453</v>
      </c>
      <c r="AA453">
        <v>30</v>
      </c>
      <c r="AB453" t="s">
        <v>453</v>
      </c>
      <c r="AE453" t="s">
        <v>463</v>
      </c>
      <c r="AF453" t="s">
        <v>464</v>
      </c>
      <c r="AG453">
        <v>0</v>
      </c>
      <c r="AK453" t="s">
        <v>81</v>
      </c>
      <c r="AL453" t="s">
        <v>453</v>
      </c>
      <c r="AO453" t="s">
        <v>377</v>
      </c>
      <c r="AP453" t="s">
        <v>377</v>
      </c>
      <c r="AQ453" t="s">
        <v>459</v>
      </c>
      <c r="AR453" t="s">
        <v>82</v>
      </c>
      <c r="AS453" t="s">
        <v>460</v>
      </c>
    </row>
    <row r="454" spans="1:45">
      <c r="A454">
        <v>129</v>
      </c>
      <c r="B454">
        <v>5010772026</v>
      </c>
      <c r="C454">
        <v>811014792</v>
      </c>
      <c r="D454" t="s">
        <v>171</v>
      </c>
      <c r="E454" t="s">
        <v>84</v>
      </c>
      <c r="F454" t="s">
        <v>80</v>
      </c>
      <c r="G454" t="s">
        <v>77</v>
      </c>
      <c r="H454" t="s">
        <v>447</v>
      </c>
      <c r="I454" t="s">
        <v>293</v>
      </c>
      <c r="J454">
        <v>5642</v>
      </c>
      <c r="K454" t="s">
        <v>169</v>
      </c>
      <c r="L454">
        <v>514</v>
      </c>
      <c r="M454">
        <v>564200130574</v>
      </c>
      <c r="N454" t="s">
        <v>1412</v>
      </c>
      <c r="O454" t="s">
        <v>449</v>
      </c>
      <c r="P454" t="s">
        <v>1413</v>
      </c>
      <c r="Q454" t="s">
        <v>451</v>
      </c>
      <c r="R454">
        <v>2026</v>
      </c>
      <c r="S454">
        <v>104</v>
      </c>
      <c r="T454" t="s">
        <v>81</v>
      </c>
      <c r="U454" t="s">
        <v>377</v>
      </c>
      <c r="V454" t="s">
        <v>452</v>
      </c>
      <c r="W454" t="s">
        <v>80</v>
      </c>
      <c r="X454" t="s">
        <v>84</v>
      </c>
      <c r="Y454" t="s">
        <v>453</v>
      </c>
      <c r="AA454">
        <v>104</v>
      </c>
      <c r="AB454" t="s">
        <v>453</v>
      </c>
      <c r="AE454" t="s">
        <v>463</v>
      </c>
      <c r="AF454" t="s">
        <v>464</v>
      </c>
      <c r="AG454">
        <v>2</v>
      </c>
      <c r="AH454">
        <v>2</v>
      </c>
      <c r="AK454" t="s">
        <v>81</v>
      </c>
      <c r="AL454" t="s">
        <v>453</v>
      </c>
      <c r="AO454" t="s">
        <v>377</v>
      </c>
      <c r="AP454" t="s">
        <v>377</v>
      </c>
      <c r="AQ454" t="s">
        <v>459</v>
      </c>
      <c r="AR454" t="s">
        <v>82</v>
      </c>
      <c r="AS454" t="s">
        <v>460</v>
      </c>
    </row>
    <row r="455" spans="1:45">
      <c r="A455">
        <v>129</v>
      </c>
      <c r="B455">
        <v>5010772026</v>
      </c>
      <c r="C455">
        <v>811014792</v>
      </c>
      <c r="D455" t="s">
        <v>171</v>
      </c>
      <c r="E455" t="s">
        <v>87</v>
      </c>
      <c r="F455" t="s">
        <v>86</v>
      </c>
      <c r="G455" t="s">
        <v>77</v>
      </c>
      <c r="H455" t="s">
        <v>447</v>
      </c>
      <c r="I455" t="s">
        <v>293</v>
      </c>
      <c r="J455">
        <v>5642</v>
      </c>
      <c r="K455" t="s">
        <v>169</v>
      </c>
      <c r="L455">
        <v>514</v>
      </c>
      <c r="M455">
        <v>56421116834</v>
      </c>
      <c r="N455" t="s">
        <v>1414</v>
      </c>
      <c r="O455" t="s">
        <v>449</v>
      </c>
      <c r="P455" t="s">
        <v>1415</v>
      </c>
      <c r="Q455" t="s">
        <v>451</v>
      </c>
      <c r="R455">
        <v>2026</v>
      </c>
      <c r="S455">
        <v>15</v>
      </c>
      <c r="T455" t="s">
        <v>81</v>
      </c>
      <c r="U455" t="s">
        <v>377</v>
      </c>
      <c r="V455" t="s">
        <v>452</v>
      </c>
      <c r="W455" t="s">
        <v>86</v>
      </c>
      <c r="X455" t="s">
        <v>87</v>
      </c>
      <c r="Y455" t="s">
        <v>453</v>
      </c>
      <c r="AA455">
        <v>15</v>
      </c>
      <c r="AB455" t="s">
        <v>453</v>
      </c>
      <c r="AE455" t="s">
        <v>463</v>
      </c>
      <c r="AF455" t="s">
        <v>464</v>
      </c>
      <c r="AG455">
        <v>0</v>
      </c>
      <c r="AK455" t="s">
        <v>81</v>
      </c>
      <c r="AL455" t="s">
        <v>453</v>
      </c>
      <c r="AO455" t="s">
        <v>377</v>
      </c>
      <c r="AP455" t="s">
        <v>377</v>
      </c>
      <c r="AQ455" t="s">
        <v>459</v>
      </c>
      <c r="AR455" t="s">
        <v>82</v>
      </c>
      <c r="AS455" t="s">
        <v>460</v>
      </c>
    </row>
    <row r="456" spans="1:45">
      <c r="A456">
        <v>129</v>
      </c>
      <c r="B456">
        <v>5010772026</v>
      </c>
      <c r="C456">
        <v>811014792</v>
      </c>
      <c r="D456" t="s">
        <v>171</v>
      </c>
      <c r="E456" t="s">
        <v>87</v>
      </c>
      <c r="F456" t="s">
        <v>86</v>
      </c>
      <c r="G456" t="s">
        <v>77</v>
      </c>
      <c r="H456" t="s">
        <v>447</v>
      </c>
      <c r="I456" t="s">
        <v>293</v>
      </c>
      <c r="J456">
        <v>5642</v>
      </c>
      <c r="K456" t="s">
        <v>169</v>
      </c>
      <c r="L456">
        <v>514</v>
      </c>
      <c r="M456">
        <v>56421116840</v>
      </c>
      <c r="N456" t="s">
        <v>1416</v>
      </c>
      <c r="O456" t="s">
        <v>449</v>
      </c>
      <c r="P456" t="s">
        <v>1417</v>
      </c>
      <c r="Q456" t="s">
        <v>451</v>
      </c>
      <c r="R456">
        <v>2026</v>
      </c>
      <c r="S456">
        <v>8</v>
      </c>
      <c r="T456" t="s">
        <v>81</v>
      </c>
      <c r="U456" t="s">
        <v>377</v>
      </c>
      <c r="V456" t="s">
        <v>452</v>
      </c>
      <c r="W456" t="s">
        <v>86</v>
      </c>
      <c r="X456" t="s">
        <v>87</v>
      </c>
      <c r="Y456" t="s">
        <v>453</v>
      </c>
      <c r="AA456">
        <v>8</v>
      </c>
      <c r="AB456" t="s">
        <v>453</v>
      </c>
      <c r="AE456" t="s">
        <v>463</v>
      </c>
      <c r="AF456" t="s">
        <v>464</v>
      </c>
      <c r="AG456">
        <v>0</v>
      </c>
      <c r="AK456" t="s">
        <v>81</v>
      </c>
      <c r="AL456" t="s">
        <v>453</v>
      </c>
      <c r="AO456" t="s">
        <v>377</v>
      </c>
      <c r="AP456" t="s">
        <v>377</v>
      </c>
      <c r="AQ456" t="s">
        <v>459</v>
      </c>
      <c r="AR456" t="s">
        <v>82</v>
      </c>
      <c r="AS456" t="s">
        <v>460</v>
      </c>
    </row>
    <row r="457" spans="1:45">
      <c r="A457">
        <v>129</v>
      </c>
      <c r="B457">
        <v>5010772026</v>
      </c>
      <c r="C457">
        <v>811014792</v>
      </c>
      <c r="D457" t="s">
        <v>171</v>
      </c>
      <c r="E457" t="s">
        <v>87</v>
      </c>
      <c r="F457" t="s">
        <v>86</v>
      </c>
      <c r="G457" t="s">
        <v>77</v>
      </c>
      <c r="H457" t="s">
        <v>447</v>
      </c>
      <c r="I457" t="s">
        <v>293</v>
      </c>
      <c r="J457">
        <v>5642</v>
      </c>
      <c r="K457" t="s">
        <v>169</v>
      </c>
      <c r="L457">
        <v>514</v>
      </c>
      <c r="M457">
        <v>56421116844</v>
      </c>
      <c r="N457" t="s">
        <v>1418</v>
      </c>
      <c r="O457" t="s">
        <v>449</v>
      </c>
      <c r="P457" t="s">
        <v>1419</v>
      </c>
      <c r="Q457" t="s">
        <v>451</v>
      </c>
      <c r="R457">
        <v>2026</v>
      </c>
      <c r="S457">
        <v>10</v>
      </c>
      <c r="T457" t="s">
        <v>81</v>
      </c>
      <c r="U457" t="s">
        <v>377</v>
      </c>
      <c r="V457" t="s">
        <v>452</v>
      </c>
      <c r="W457" t="s">
        <v>86</v>
      </c>
      <c r="X457" t="s">
        <v>87</v>
      </c>
      <c r="Y457" t="s">
        <v>453</v>
      </c>
      <c r="AA457">
        <v>10</v>
      </c>
      <c r="AB457" t="s">
        <v>453</v>
      </c>
      <c r="AE457" t="s">
        <v>523</v>
      </c>
      <c r="AF457" t="s">
        <v>464</v>
      </c>
      <c r="AG457">
        <v>0</v>
      </c>
      <c r="AK457" t="s">
        <v>81</v>
      </c>
      <c r="AL457" t="s">
        <v>453</v>
      </c>
      <c r="AO457" t="s">
        <v>377</v>
      </c>
      <c r="AP457" t="s">
        <v>377</v>
      </c>
      <c r="AQ457" t="s">
        <v>459</v>
      </c>
      <c r="AR457" t="s">
        <v>82</v>
      </c>
      <c r="AS457" t="s">
        <v>460</v>
      </c>
    </row>
    <row r="458" spans="1:45">
      <c r="A458">
        <v>129</v>
      </c>
      <c r="B458">
        <v>5010772026</v>
      </c>
      <c r="C458">
        <v>811014792</v>
      </c>
      <c r="D458" t="s">
        <v>171</v>
      </c>
      <c r="E458" t="s">
        <v>87</v>
      </c>
      <c r="F458" t="s">
        <v>86</v>
      </c>
      <c r="G458" t="s">
        <v>77</v>
      </c>
      <c r="H458" t="s">
        <v>447</v>
      </c>
      <c r="I458" t="s">
        <v>293</v>
      </c>
      <c r="J458">
        <v>5642</v>
      </c>
      <c r="K458" t="s">
        <v>169</v>
      </c>
      <c r="L458">
        <v>514</v>
      </c>
      <c r="M458">
        <v>56421116845</v>
      </c>
      <c r="N458" t="s">
        <v>1420</v>
      </c>
      <c r="O458" t="s">
        <v>449</v>
      </c>
      <c r="P458" t="s">
        <v>1421</v>
      </c>
      <c r="Q458" t="s">
        <v>451</v>
      </c>
      <c r="R458">
        <v>2026</v>
      </c>
      <c r="S458">
        <v>18</v>
      </c>
      <c r="T458" t="s">
        <v>81</v>
      </c>
      <c r="U458" t="s">
        <v>377</v>
      </c>
      <c r="V458" t="s">
        <v>452</v>
      </c>
      <c r="W458" t="s">
        <v>86</v>
      </c>
      <c r="X458" t="s">
        <v>87</v>
      </c>
      <c r="Y458" t="s">
        <v>453</v>
      </c>
      <c r="AA458">
        <v>18</v>
      </c>
      <c r="AB458" t="s">
        <v>453</v>
      </c>
      <c r="AE458" t="s">
        <v>523</v>
      </c>
      <c r="AF458" t="s">
        <v>464</v>
      </c>
      <c r="AG458">
        <v>0</v>
      </c>
      <c r="AK458" t="s">
        <v>81</v>
      </c>
      <c r="AL458" t="s">
        <v>453</v>
      </c>
      <c r="AO458" t="s">
        <v>377</v>
      </c>
      <c r="AP458" t="s">
        <v>377</v>
      </c>
      <c r="AQ458" t="s">
        <v>459</v>
      </c>
      <c r="AR458" t="s">
        <v>82</v>
      </c>
      <c r="AS458" t="s">
        <v>460</v>
      </c>
    </row>
    <row r="459" spans="1:45">
      <c r="A459">
        <v>129</v>
      </c>
      <c r="B459">
        <v>5010772026</v>
      </c>
      <c r="C459">
        <v>811014792</v>
      </c>
      <c r="D459" t="s">
        <v>171</v>
      </c>
      <c r="E459" t="s">
        <v>87</v>
      </c>
      <c r="F459" t="s">
        <v>86</v>
      </c>
      <c r="G459" t="s">
        <v>77</v>
      </c>
      <c r="H459" t="s">
        <v>447</v>
      </c>
      <c r="I459" t="s">
        <v>293</v>
      </c>
      <c r="J459">
        <v>5642</v>
      </c>
      <c r="K459" t="s">
        <v>169</v>
      </c>
      <c r="L459">
        <v>514</v>
      </c>
      <c r="M459">
        <v>56421136172</v>
      </c>
      <c r="N459" t="s">
        <v>1422</v>
      </c>
      <c r="O459" t="s">
        <v>449</v>
      </c>
      <c r="P459" t="s">
        <v>1423</v>
      </c>
      <c r="Q459" t="s">
        <v>451</v>
      </c>
      <c r="R459">
        <v>2026</v>
      </c>
      <c r="S459">
        <v>10</v>
      </c>
      <c r="T459" t="s">
        <v>81</v>
      </c>
      <c r="U459" t="s">
        <v>377</v>
      </c>
      <c r="V459" t="s">
        <v>452</v>
      </c>
      <c r="W459" t="s">
        <v>86</v>
      </c>
      <c r="X459" t="s">
        <v>87</v>
      </c>
      <c r="Y459" t="s">
        <v>453</v>
      </c>
      <c r="AA459">
        <v>10</v>
      </c>
      <c r="AB459" t="s">
        <v>453</v>
      </c>
      <c r="AE459" t="s">
        <v>463</v>
      </c>
      <c r="AF459" t="s">
        <v>464</v>
      </c>
      <c r="AG459">
        <v>0</v>
      </c>
      <c r="AK459" t="s">
        <v>81</v>
      </c>
      <c r="AL459" t="s">
        <v>453</v>
      </c>
      <c r="AO459" t="s">
        <v>377</v>
      </c>
      <c r="AP459" t="s">
        <v>377</v>
      </c>
      <c r="AQ459" t="s">
        <v>459</v>
      </c>
      <c r="AR459" t="s">
        <v>82</v>
      </c>
      <c r="AS459" t="s">
        <v>460</v>
      </c>
    </row>
    <row r="460" spans="1:45">
      <c r="A460">
        <v>129</v>
      </c>
      <c r="B460">
        <v>5010772026</v>
      </c>
      <c r="C460">
        <v>811014792</v>
      </c>
      <c r="D460" t="s">
        <v>171</v>
      </c>
      <c r="E460" t="s">
        <v>87</v>
      </c>
      <c r="F460" t="s">
        <v>86</v>
      </c>
      <c r="G460" t="s">
        <v>77</v>
      </c>
      <c r="H460" t="s">
        <v>447</v>
      </c>
      <c r="I460" t="s">
        <v>293</v>
      </c>
      <c r="J460">
        <v>5642</v>
      </c>
      <c r="K460" t="s">
        <v>169</v>
      </c>
      <c r="L460">
        <v>514</v>
      </c>
      <c r="M460">
        <v>56421136177</v>
      </c>
      <c r="N460" t="s">
        <v>1424</v>
      </c>
      <c r="O460" t="s">
        <v>449</v>
      </c>
      <c r="P460" t="s">
        <v>1425</v>
      </c>
      <c r="Q460" t="s">
        <v>451</v>
      </c>
      <c r="R460">
        <v>2026</v>
      </c>
      <c r="S460">
        <v>16</v>
      </c>
      <c r="T460" t="s">
        <v>81</v>
      </c>
      <c r="U460" t="s">
        <v>377</v>
      </c>
      <c r="V460" t="s">
        <v>452</v>
      </c>
      <c r="W460" t="s">
        <v>86</v>
      </c>
      <c r="X460" t="s">
        <v>87</v>
      </c>
      <c r="Y460" t="s">
        <v>453</v>
      </c>
      <c r="AA460">
        <v>16</v>
      </c>
      <c r="AB460" t="s">
        <v>453</v>
      </c>
      <c r="AE460" t="s">
        <v>463</v>
      </c>
      <c r="AF460" t="s">
        <v>464</v>
      </c>
      <c r="AG460">
        <v>0</v>
      </c>
      <c r="AK460" t="s">
        <v>81</v>
      </c>
      <c r="AL460" t="s">
        <v>453</v>
      </c>
      <c r="AO460" t="s">
        <v>377</v>
      </c>
      <c r="AP460" t="s">
        <v>377</v>
      </c>
      <c r="AQ460" t="s">
        <v>459</v>
      </c>
      <c r="AR460" t="s">
        <v>82</v>
      </c>
      <c r="AS460" t="s">
        <v>460</v>
      </c>
    </row>
    <row r="461" spans="1:45">
      <c r="A461">
        <v>129</v>
      </c>
      <c r="B461">
        <v>5010772026</v>
      </c>
      <c r="C461">
        <v>811014792</v>
      </c>
      <c r="D461" t="s">
        <v>171</v>
      </c>
      <c r="E461" t="s">
        <v>87</v>
      </c>
      <c r="F461" t="s">
        <v>86</v>
      </c>
      <c r="G461" t="s">
        <v>77</v>
      </c>
      <c r="H461" t="s">
        <v>447</v>
      </c>
      <c r="I461" t="s">
        <v>293</v>
      </c>
      <c r="J461">
        <v>5642</v>
      </c>
      <c r="K461" t="s">
        <v>169</v>
      </c>
      <c r="L461">
        <v>514</v>
      </c>
      <c r="M461">
        <v>56421136182</v>
      </c>
      <c r="N461" t="s">
        <v>1426</v>
      </c>
      <c r="O461" t="s">
        <v>449</v>
      </c>
      <c r="P461" t="s">
        <v>1427</v>
      </c>
      <c r="Q461" t="s">
        <v>451</v>
      </c>
      <c r="R461">
        <v>2026</v>
      </c>
      <c r="S461">
        <v>8</v>
      </c>
      <c r="T461" t="s">
        <v>81</v>
      </c>
      <c r="U461" t="s">
        <v>377</v>
      </c>
      <c r="V461" t="s">
        <v>452</v>
      </c>
      <c r="W461" t="s">
        <v>86</v>
      </c>
      <c r="X461" t="s">
        <v>87</v>
      </c>
      <c r="Y461" t="s">
        <v>453</v>
      </c>
      <c r="AA461">
        <v>8</v>
      </c>
      <c r="AB461" t="s">
        <v>453</v>
      </c>
      <c r="AE461" t="s">
        <v>523</v>
      </c>
      <c r="AF461" t="s">
        <v>464</v>
      </c>
      <c r="AG461">
        <v>0</v>
      </c>
      <c r="AK461" t="s">
        <v>81</v>
      </c>
      <c r="AL461" t="s">
        <v>453</v>
      </c>
      <c r="AO461" t="s">
        <v>377</v>
      </c>
      <c r="AP461" t="s">
        <v>377</v>
      </c>
      <c r="AQ461" t="s">
        <v>459</v>
      </c>
      <c r="AR461" t="s">
        <v>82</v>
      </c>
      <c r="AS461" t="s">
        <v>460</v>
      </c>
    </row>
    <row r="462" spans="1:45">
      <c r="A462">
        <v>129</v>
      </c>
      <c r="B462">
        <v>5010772026</v>
      </c>
      <c r="C462">
        <v>811014792</v>
      </c>
      <c r="D462" t="s">
        <v>171</v>
      </c>
      <c r="E462" t="s">
        <v>87</v>
      </c>
      <c r="F462" t="s">
        <v>86</v>
      </c>
      <c r="G462" t="s">
        <v>77</v>
      </c>
      <c r="H462" t="s">
        <v>447</v>
      </c>
      <c r="I462" t="s">
        <v>293</v>
      </c>
      <c r="J462">
        <v>5642</v>
      </c>
      <c r="K462" t="s">
        <v>169</v>
      </c>
      <c r="L462">
        <v>514</v>
      </c>
      <c r="M462">
        <v>56421136197</v>
      </c>
      <c r="N462" t="s">
        <v>1428</v>
      </c>
      <c r="O462" t="s">
        <v>449</v>
      </c>
      <c r="P462" t="s">
        <v>1429</v>
      </c>
      <c r="Q462" t="s">
        <v>451</v>
      </c>
      <c r="R462">
        <v>2026</v>
      </c>
      <c r="S462">
        <v>10</v>
      </c>
      <c r="T462" t="s">
        <v>81</v>
      </c>
      <c r="U462" t="s">
        <v>377</v>
      </c>
      <c r="V462" t="s">
        <v>452</v>
      </c>
      <c r="W462" t="s">
        <v>86</v>
      </c>
      <c r="X462" t="s">
        <v>87</v>
      </c>
      <c r="Y462" t="s">
        <v>453</v>
      </c>
      <c r="AA462">
        <v>10</v>
      </c>
      <c r="AB462" t="s">
        <v>453</v>
      </c>
      <c r="AE462" t="s">
        <v>523</v>
      </c>
      <c r="AF462" t="s">
        <v>464</v>
      </c>
      <c r="AG462">
        <v>0</v>
      </c>
      <c r="AK462" t="s">
        <v>81</v>
      </c>
      <c r="AL462" t="s">
        <v>453</v>
      </c>
      <c r="AO462" t="s">
        <v>377</v>
      </c>
      <c r="AP462" t="s">
        <v>377</v>
      </c>
      <c r="AQ462" t="s">
        <v>459</v>
      </c>
      <c r="AR462" t="s">
        <v>82</v>
      </c>
      <c r="AS462" t="s">
        <v>460</v>
      </c>
    </row>
    <row r="463" spans="1:45">
      <c r="A463">
        <v>129</v>
      </c>
      <c r="B463">
        <v>5010772026</v>
      </c>
      <c r="C463">
        <v>811014792</v>
      </c>
      <c r="D463" t="s">
        <v>171</v>
      </c>
      <c r="E463" t="s">
        <v>87</v>
      </c>
      <c r="F463" t="s">
        <v>86</v>
      </c>
      <c r="G463" t="s">
        <v>77</v>
      </c>
      <c r="H463" t="s">
        <v>447</v>
      </c>
      <c r="I463" t="s">
        <v>293</v>
      </c>
      <c r="J463">
        <v>5642</v>
      </c>
      <c r="K463" t="s">
        <v>169</v>
      </c>
      <c r="L463">
        <v>514</v>
      </c>
      <c r="M463">
        <v>56421136246</v>
      </c>
      <c r="N463" t="s">
        <v>1430</v>
      </c>
      <c r="O463" t="s">
        <v>449</v>
      </c>
      <c r="P463" t="s">
        <v>1431</v>
      </c>
      <c r="Q463" t="s">
        <v>451</v>
      </c>
      <c r="R463">
        <v>2026</v>
      </c>
      <c r="S463">
        <v>30</v>
      </c>
      <c r="T463" t="s">
        <v>81</v>
      </c>
      <c r="U463" t="s">
        <v>377</v>
      </c>
      <c r="V463" t="s">
        <v>452</v>
      </c>
      <c r="W463" t="s">
        <v>86</v>
      </c>
      <c r="X463" t="s">
        <v>87</v>
      </c>
      <c r="Y463" t="s">
        <v>453</v>
      </c>
      <c r="AA463">
        <v>30</v>
      </c>
      <c r="AB463" t="s">
        <v>453</v>
      </c>
      <c r="AE463" t="s">
        <v>463</v>
      </c>
      <c r="AF463" t="s">
        <v>464</v>
      </c>
      <c r="AG463">
        <v>0</v>
      </c>
      <c r="AK463" t="s">
        <v>81</v>
      </c>
      <c r="AL463" t="s">
        <v>453</v>
      </c>
      <c r="AO463" t="s">
        <v>377</v>
      </c>
      <c r="AP463" t="s">
        <v>377</v>
      </c>
      <c r="AQ463" t="s">
        <v>459</v>
      </c>
      <c r="AR463" t="s">
        <v>82</v>
      </c>
      <c r="AS463" t="s">
        <v>460</v>
      </c>
    </row>
    <row r="464" spans="1:45">
      <c r="A464">
        <v>129</v>
      </c>
      <c r="B464">
        <v>5010772026</v>
      </c>
      <c r="C464">
        <v>811014792</v>
      </c>
      <c r="D464" t="s">
        <v>171</v>
      </c>
      <c r="E464" t="s">
        <v>87</v>
      </c>
      <c r="F464" t="s">
        <v>86</v>
      </c>
      <c r="G464" t="s">
        <v>77</v>
      </c>
      <c r="H464" t="s">
        <v>447</v>
      </c>
      <c r="I464" t="s">
        <v>293</v>
      </c>
      <c r="J464">
        <v>5642</v>
      </c>
      <c r="K464" t="s">
        <v>169</v>
      </c>
      <c r="L464">
        <v>514</v>
      </c>
      <c r="M464">
        <v>56421152881</v>
      </c>
      <c r="N464" t="s">
        <v>1432</v>
      </c>
      <c r="O464" t="s">
        <v>449</v>
      </c>
      <c r="P464" t="s">
        <v>1433</v>
      </c>
      <c r="Q464" t="s">
        <v>451</v>
      </c>
      <c r="R464">
        <v>2026</v>
      </c>
      <c r="S464">
        <v>15</v>
      </c>
      <c r="T464" t="s">
        <v>81</v>
      </c>
      <c r="U464" t="s">
        <v>377</v>
      </c>
      <c r="V464" t="s">
        <v>452</v>
      </c>
      <c r="W464" t="s">
        <v>86</v>
      </c>
      <c r="X464" t="s">
        <v>87</v>
      </c>
      <c r="Y464" t="s">
        <v>453</v>
      </c>
      <c r="AA464">
        <v>15</v>
      </c>
      <c r="AB464" t="s">
        <v>453</v>
      </c>
      <c r="AE464" t="s">
        <v>523</v>
      </c>
      <c r="AF464" t="s">
        <v>464</v>
      </c>
      <c r="AG464">
        <v>0</v>
      </c>
      <c r="AK464" t="s">
        <v>81</v>
      </c>
      <c r="AL464" t="s">
        <v>453</v>
      </c>
      <c r="AO464" t="s">
        <v>377</v>
      </c>
      <c r="AP464" t="s">
        <v>377</v>
      </c>
      <c r="AQ464" t="s">
        <v>459</v>
      </c>
      <c r="AR464" t="s">
        <v>82</v>
      </c>
      <c r="AS464" t="s">
        <v>460</v>
      </c>
    </row>
    <row r="465" spans="1:45">
      <c r="A465">
        <v>129</v>
      </c>
      <c r="B465">
        <v>5010772026</v>
      </c>
      <c r="C465">
        <v>811014792</v>
      </c>
      <c r="D465" t="s">
        <v>171</v>
      </c>
      <c r="E465" t="s">
        <v>87</v>
      </c>
      <c r="F465" t="s">
        <v>86</v>
      </c>
      <c r="G465" t="s">
        <v>77</v>
      </c>
      <c r="H465" t="s">
        <v>447</v>
      </c>
      <c r="I465" t="s">
        <v>293</v>
      </c>
      <c r="J465">
        <v>5642</v>
      </c>
      <c r="K465" t="s">
        <v>169</v>
      </c>
      <c r="L465">
        <v>514</v>
      </c>
      <c r="M465">
        <v>56421152904</v>
      </c>
      <c r="N465" t="s">
        <v>1434</v>
      </c>
      <c r="O465" t="s">
        <v>449</v>
      </c>
      <c r="P465" t="s">
        <v>1435</v>
      </c>
      <c r="Q465" t="s">
        <v>451</v>
      </c>
      <c r="R465">
        <v>2026</v>
      </c>
      <c r="S465">
        <v>11</v>
      </c>
      <c r="T465" t="s">
        <v>81</v>
      </c>
      <c r="U465" t="s">
        <v>377</v>
      </c>
      <c r="V465" t="s">
        <v>452</v>
      </c>
      <c r="W465" t="s">
        <v>86</v>
      </c>
      <c r="X465" t="s">
        <v>87</v>
      </c>
      <c r="Y465" t="s">
        <v>453</v>
      </c>
      <c r="AA465">
        <v>11</v>
      </c>
      <c r="AB465" t="s">
        <v>453</v>
      </c>
      <c r="AE465" t="s">
        <v>463</v>
      </c>
      <c r="AF465" t="s">
        <v>464</v>
      </c>
      <c r="AG465">
        <v>0</v>
      </c>
      <c r="AK465" t="s">
        <v>81</v>
      </c>
      <c r="AL465" t="s">
        <v>453</v>
      </c>
      <c r="AO465" t="s">
        <v>377</v>
      </c>
      <c r="AP465" t="s">
        <v>377</v>
      </c>
      <c r="AQ465" t="s">
        <v>459</v>
      </c>
      <c r="AR465" t="s">
        <v>82</v>
      </c>
      <c r="AS465" t="s">
        <v>460</v>
      </c>
    </row>
    <row r="466" spans="1:45">
      <c r="A466">
        <v>129</v>
      </c>
      <c r="B466">
        <v>5010772026</v>
      </c>
      <c r="C466">
        <v>811014792</v>
      </c>
      <c r="D466" t="s">
        <v>171</v>
      </c>
      <c r="E466" t="s">
        <v>87</v>
      </c>
      <c r="F466" t="s">
        <v>86</v>
      </c>
      <c r="G466" t="s">
        <v>77</v>
      </c>
      <c r="H466" t="s">
        <v>447</v>
      </c>
      <c r="I466" t="s">
        <v>293</v>
      </c>
      <c r="J466">
        <v>5642</v>
      </c>
      <c r="K466" t="s">
        <v>169</v>
      </c>
      <c r="L466">
        <v>514</v>
      </c>
      <c r="M466">
        <v>56421152905</v>
      </c>
      <c r="N466" t="s">
        <v>1436</v>
      </c>
      <c r="O466" t="s">
        <v>449</v>
      </c>
      <c r="P466" t="s">
        <v>1437</v>
      </c>
      <c r="Q466" t="s">
        <v>451</v>
      </c>
      <c r="R466">
        <v>2026</v>
      </c>
      <c r="S466">
        <v>15</v>
      </c>
      <c r="T466" t="s">
        <v>81</v>
      </c>
      <c r="U466" t="s">
        <v>377</v>
      </c>
      <c r="V466" t="s">
        <v>452</v>
      </c>
      <c r="W466" t="s">
        <v>86</v>
      </c>
      <c r="X466" t="s">
        <v>87</v>
      </c>
      <c r="Y466" t="s">
        <v>453</v>
      </c>
      <c r="AA466">
        <v>15</v>
      </c>
      <c r="AB466" t="s">
        <v>453</v>
      </c>
      <c r="AE466" t="s">
        <v>463</v>
      </c>
      <c r="AF466" t="s">
        <v>464</v>
      </c>
      <c r="AG466">
        <v>0</v>
      </c>
      <c r="AK466" t="s">
        <v>81</v>
      </c>
      <c r="AL466" t="s">
        <v>453</v>
      </c>
      <c r="AO466" t="s">
        <v>377</v>
      </c>
      <c r="AP466" t="s">
        <v>377</v>
      </c>
      <c r="AQ466" t="s">
        <v>459</v>
      </c>
      <c r="AR466" t="s">
        <v>82</v>
      </c>
      <c r="AS466" t="s">
        <v>460</v>
      </c>
    </row>
    <row r="467" spans="1:45">
      <c r="A467">
        <v>129</v>
      </c>
      <c r="B467">
        <v>5010772026</v>
      </c>
      <c r="C467">
        <v>811014792</v>
      </c>
      <c r="D467" t="s">
        <v>171</v>
      </c>
      <c r="E467" t="s">
        <v>87</v>
      </c>
      <c r="F467" t="s">
        <v>86</v>
      </c>
      <c r="G467" t="s">
        <v>77</v>
      </c>
      <c r="H467" t="s">
        <v>447</v>
      </c>
      <c r="I467" t="s">
        <v>293</v>
      </c>
      <c r="J467">
        <v>5642</v>
      </c>
      <c r="K467" t="s">
        <v>169</v>
      </c>
      <c r="L467">
        <v>514</v>
      </c>
      <c r="M467">
        <v>56421152906</v>
      </c>
      <c r="N467" t="s">
        <v>1438</v>
      </c>
      <c r="O467" t="s">
        <v>449</v>
      </c>
      <c r="P467" t="s">
        <v>1439</v>
      </c>
      <c r="Q467" t="s">
        <v>451</v>
      </c>
      <c r="R467">
        <v>2026</v>
      </c>
      <c r="S467">
        <v>11</v>
      </c>
      <c r="T467" t="s">
        <v>81</v>
      </c>
      <c r="U467" t="s">
        <v>377</v>
      </c>
      <c r="V467" t="s">
        <v>452</v>
      </c>
      <c r="W467" t="s">
        <v>86</v>
      </c>
      <c r="X467" t="s">
        <v>87</v>
      </c>
      <c r="Y467" t="s">
        <v>453</v>
      </c>
      <c r="AA467">
        <v>11</v>
      </c>
      <c r="AB467" t="s">
        <v>453</v>
      </c>
      <c r="AE467" t="s">
        <v>463</v>
      </c>
      <c r="AF467" t="s">
        <v>464</v>
      </c>
      <c r="AG467">
        <v>0</v>
      </c>
      <c r="AK467" t="s">
        <v>81</v>
      </c>
      <c r="AL467" t="s">
        <v>453</v>
      </c>
      <c r="AO467" t="s">
        <v>377</v>
      </c>
      <c r="AP467" t="s">
        <v>377</v>
      </c>
      <c r="AQ467" t="s">
        <v>459</v>
      </c>
      <c r="AR467" t="s">
        <v>82</v>
      </c>
      <c r="AS467" t="s">
        <v>460</v>
      </c>
    </row>
    <row r="468" spans="1:45">
      <c r="A468">
        <v>39</v>
      </c>
      <c r="B468">
        <v>5020682025</v>
      </c>
      <c r="C468">
        <v>800178314</v>
      </c>
      <c r="D468" t="s">
        <v>173</v>
      </c>
      <c r="E468" t="s">
        <v>84</v>
      </c>
      <c r="F468" t="s">
        <v>80</v>
      </c>
      <c r="G468" t="s">
        <v>77</v>
      </c>
      <c r="H468" t="s">
        <v>447</v>
      </c>
      <c r="I468" t="s">
        <v>170</v>
      </c>
      <c r="J468">
        <v>5034</v>
      </c>
      <c r="K468" t="s">
        <v>169</v>
      </c>
      <c r="L468">
        <v>514</v>
      </c>
      <c r="M468">
        <v>503400024228</v>
      </c>
      <c r="N468" t="s">
        <v>1440</v>
      </c>
      <c r="O468" t="s">
        <v>449</v>
      </c>
      <c r="P468" t="s">
        <v>1441</v>
      </c>
      <c r="Q468" t="s">
        <v>451</v>
      </c>
      <c r="R468">
        <v>2026</v>
      </c>
      <c r="S468">
        <v>117</v>
      </c>
      <c r="T468" t="s">
        <v>81</v>
      </c>
      <c r="U468" t="s">
        <v>377</v>
      </c>
      <c r="V468" t="s">
        <v>452</v>
      </c>
      <c r="W468" t="s">
        <v>80</v>
      </c>
      <c r="X468" t="s">
        <v>84</v>
      </c>
      <c r="Y468" t="s">
        <v>453</v>
      </c>
      <c r="AA468">
        <v>100</v>
      </c>
      <c r="AB468" t="s">
        <v>503</v>
      </c>
      <c r="AC468" t="s">
        <v>504</v>
      </c>
      <c r="AD468" t="s">
        <v>433</v>
      </c>
      <c r="AE468" t="s">
        <v>497</v>
      </c>
      <c r="AF468" t="s">
        <v>464</v>
      </c>
      <c r="AG468">
        <v>1</v>
      </c>
      <c r="AH468">
        <v>5</v>
      </c>
      <c r="AI468" t="s">
        <v>1442</v>
      </c>
      <c r="AK468" t="s">
        <v>81</v>
      </c>
      <c r="AL468" t="s">
        <v>453</v>
      </c>
      <c r="AO468" t="s">
        <v>377</v>
      </c>
      <c r="AP468" t="s">
        <v>377</v>
      </c>
      <c r="AQ468" t="s">
        <v>459</v>
      </c>
      <c r="AR468" t="s">
        <v>82</v>
      </c>
      <c r="AS468" t="s">
        <v>460</v>
      </c>
    </row>
    <row r="469" spans="1:45">
      <c r="A469">
        <v>39</v>
      </c>
      <c r="B469">
        <v>5020682025</v>
      </c>
      <c r="C469">
        <v>800178314</v>
      </c>
      <c r="D469" t="s">
        <v>173</v>
      </c>
      <c r="E469" t="s">
        <v>87</v>
      </c>
      <c r="F469" t="s">
        <v>86</v>
      </c>
      <c r="G469" t="s">
        <v>77</v>
      </c>
      <c r="H469" t="s">
        <v>447</v>
      </c>
      <c r="I469" t="s">
        <v>174</v>
      </c>
      <c r="J469">
        <v>5364</v>
      </c>
      <c r="K469" t="s">
        <v>169</v>
      </c>
      <c r="L469">
        <v>514</v>
      </c>
      <c r="M469">
        <v>536400048169</v>
      </c>
      <c r="N469" t="s">
        <v>1443</v>
      </c>
      <c r="O469" t="s">
        <v>449</v>
      </c>
      <c r="P469" t="s">
        <v>1444</v>
      </c>
      <c r="Q469" t="s">
        <v>451</v>
      </c>
      <c r="R469">
        <v>2026</v>
      </c>
      <c r="S469">
        <v>10</v>
      </c>
      <c r="T469" t="s">
        <v>81</v>
      </c>
      <c r="U469" t="s">
        <v>377</v>
      </c>
      <c r="V469" t="s">
        <v>452</v>
      </c>
      <c r="W469" t="s">
        <v>86</v>
      </c>
      <c r="X469" t="s">
        <v>87</v>
      </c>
      <c r="Y469" t="s">
        <v>453</v>
      </c>
      <c r="AA469">
        <v>10</v>
      </c>
      <c r="AB469" t="s">
        <v>453</v>
      </c>
      <c r="AE469" t="s">
        <v>463</v>
      </c>
      <c r="AF469" t="s">
        <v>464</v>
      </c>
      <c r="AG469">
        <v>0</v>
      </c>
      <c r="AH469">
        <v>0</v>
      </c>
      <c r="AI469" t="s">
        <v>465</v>
      </c>
      <c r="AJ469" t="s">
        <v>458</v>
      </c>
      <c r="AK469" t="s">
        <v>81</v>
      </c>
      <c r="AL469" t="s">
        <v>453</v>
      </c>
      <c r="AO469" t="s">
        <v>377</v>
      </c>
      <c r="AP469" t="s">
        <v>377</v>
      </c>
      <c r="AQ469" t="s">
        <v>459</v>
      </c>
      <c r="AR469" t="s">
        <v>82</v>
      </c>
      <c r="AS469" t="s">
        <v>460</v>
      </c>
    </row>
    <row r="470" spans="1:45">
      <c r="A470">
        <v>39</v>
      </c>
      <c r="B470">
        <v>5020682025</v>
      </c>
      <c r="C470">
        <v>800178314</v>
      </c>
      <c r="D470" t="s">
        <v>173</v>
      </c>
      <c r="E470" t="s">
        <v>84</v>
      </c>
      <c r="F470" t="s">
        <v>80</v>
      </c>
      <c r="G470" t="s">
        <v>77</v>
      </c>
      <c r="H470" t="s">
        <v>447</v>
      </c>
      <c r="I470" t="s">
        <v>174</v>
      </c>
      <c r="J470">
        <v>5364</v>
      </c>
      <c r="K470" t="s">
        <v>169</v>
      </c>
      <c r="L470">
        <v>514</v>
      </c>
      <c r="M470">
        <v>536400129633</v>
      </c>
      <c r="N470" t="s">
        <v>1445</v>
      </c>
      <c r="O470" t="s">
        <v>449</v>
      </c>
      <c r="P470" t="s">
        <v>1446</v>
      </c>
      <c r="Q470" t="s">
        <v>451</v>
      </c>
      <c r="R470">
        <v>2026</v>
      </c>
      <c r="S470">
        <v>94</v>
      </c>
      <c r="T470" t="s">
        <v>81</v>
      </c>
      <c r="U470" t="s">
        <v>377</v>
      </c>
      <c r="V470" t="s">
        <v>452</v>
      </c>
      <c r="W470" t="s">
        <v>80</v>
      </c>
      <c r="X470" t="s">
        <v>84</v>
      </c>
      <c r="Y470" t="s">
        <v>453</v>
      </c>
      <c r="AA470">
        <v>111</v>
      </c>
      <c r="AB470" t="s">
        <v>503</v>
      </c>
      <c r="AC470" t="s">
        <v>504</v>
      </c>
      <c r="AD470" t="s">
        <v>433</v>
      </c>
      <c r="AE470" t="s">
        <v>463</v>
      </c>
      <c r="AF470" t="s">
        <v>464</v>
      </c>
      <c r="AG470">
        <v>1</v>
      </c>
      <c r="AH470">
        <v>5</v>
      </c>
      <c r="AI470" t="s">
        <v>1447</v>
      </c>
      <c r="AJ470" t="s">
        <v>458</v>
      </c>
      <c r="AK470" t="s">
        <v>81</v>
      </c>
      <c r="AL470" t="s">
        <v>453</v>
      </c>
      <c r="AO470" t="s">
        <v>377</v>
      </c>
      <c r="AP470" t="s">
        <v>377</v>
      </c>
      <c r="AQ470" t="s">
        <v>459</v>
      </c>
      <c r="AR470" t="s">
        <v>82</v>
      </c>
      <c r="AS470" t="s">
        <v>460</v>
      </c>
    </row>
    <row r="471" spans="1:45">
      <c r="A471">
        <v>131</v>
      </c>
      <c r="B471">
        <v>5010562026</v>
      </c>
      <c r="C471">
        <v>800145910</v>
      </c>
      <c r="D471" t="s">
        <v>295</v>
      </c>
      <c r="E471" t="s">
        <v>84</v>
      </c>
      <c r="F471" t="s">
        <v>89</v>
      </c>
      <c r="G471" t="s">
        <v>77</v>
      </c>
      <c r="H471" t="s">
        <v>447</v>
      </c>
      <c r="I471" t="s">
        <v>258</v>
      </c>
      <c r="J471">
        <v>5088</v>
      </c>
      <c r="K471" t="s">
        <v>78</v>
      </c>
      <c r="L471">
        <v>505</v>
      </c>
      <c r="M471">
        <v>508800043268</v>
      </c>
      <c r="N471" t="s">
        <v>1448</v>
      </c>
      <c r="O471" t="s">
        <v>449</v>
      </c>
      <c r="P471" t="s">
        <v>1449</v>
      </c>
      <c r="Q471" t="s">
        <v>451</v>
      </c>
      <c r="R471">
        <v>2026</v>
      </c>
      <c r="S471">
        <v>48</v>
      </c>
      <c r="T471" t="s">
        <v>81</v>
      </c>
      <c r="U471" t="s">
        <v>377</v>
      </c>
      <c r="V471" t="s">
        <v>452</v>
      </c>
      <c r="W471" t="s">
        <v>89</v>
      </c>
      <c r="X471" t="s">
        <v>84</v>
      </c>
      <c r="Y471" t="s">
        <v>453</v>
      </c>
      <c r="AA471">
        <v>48</v>
      </c>
      <c r="AB471" t="s">
        <v>453</v>
      </c>
      <c r="AE471" t="s">
        <v>1337</v>
      </c>
      <c r="AF471" t="s">
        <v>464</v>
      </c>
      <c r="AI471" t="s">
        <v>1450</v>
      </c>
      <c r="AJ471" t="s">
        <v>1451</v>
      </c>
      <c r="AK471" t="s">
        <v>81</v>
      </c>
      <c r="AL471" t="s">
        <v>453</v>
      </c>
      <c r="AN471" t="s">
        <v>1452</v>
      </c>
      <c r="AO471" t="s">
        <v>377</v>
      </c>
      <c r="AP471" t="s">
        <v>377</v>
      </c>
      <c r="AQ471" t="s">
        <v>459</v>
      </c>
      <c r="AR471" t="s">
        <v>82</v>
      </c>
      <c r="AS471" t="s">
        <v>460</v>
      </c>
    </row>
    <row r="472" spans="1:45">
      <c r="A472">
        <v>131</v>
      </c>
      <c r="B472">
        <v>5010562026</v>
      </c>
      <c r="C472">
        <v>800145910</v>
      </c>
      <c r="D472" t="s">
        <v>295</v>
      </c>
      <c r="E472" t="s">
        <v>84</v>
      </c>
      <c r="F472" t="s">
        <v>89</v>
      </c>
      <c r="G472" t="s">
        <v>77</v>
      </c>
      <c r="H472" t="s">
        <v>447</v>
      </c>
      <c r="I472" t="s">
        <v>258</v>
      </c>
      <c r="J472">
        <v>5088</v>
      </c>
      <c r="K472" t="s">
        <v>78</v>
      </c>
      <c r="L472">
        <v>505</v>
      </c>
      <c r="M472">
        <v>508800083289</v>
      </c>
      <c r="N472" t="s">
        <v>1453</v>
      </c>
      <c r="O472" t="s">
        <v>449</v>
      </c>
      <c r="P472" t="s">
        <v>1454</v>
      </c>
      <c r="Q472" t="s">
        <v>451</v>
      </c>
      <c r="R472">
        <v>2026</v>
      </c>
      <c r="S472">
        <v>88</v>
      </c>
      <c r="T472" t="s">
        <v>81</v>
      </c>
      <c r="U472" t="s">
        <v>377</v>
      </c>
      <c r="V472" t="s">
        <v>452</v>
      </c>
      <c r="W472" t="s">
        <v>89</v>
      </c>
      <c r="X472" t="s">
        <v>84</v>
      </c>
      <c r="Y472" t="s">
        <v>453</v>
      </c>
      <c r="AA472">
        <v>88</v>
      </c>
      <c r="AB472" t="s">
        <v>453</v>
      </c>
      <c r="AE472" t="s">
        <v>1337</v>
      </c>
      <c r="AF472" t="s">
        <v>464</v>
      </c>
      <c r="AI472" t="s">
        <v>1450</v>
      </c>
      <c r="AJ472" t="s">
        <v>1451</v>
      </c>
      <c r="AK472" t="s">
        <v>81</v>
      </c>
      <c r="AL472" t="s">
        <v>453</v>
      </c>
      <c r="AN472" t="s">
        <v>1452</v>
      </c>
      <c r="AO472" t="s">
        <v>377</v>
      </c>
      <c r="AP472" t="s">
        <v>377</v>
      </c>
      <c r="AQ472" t="s">
        <v>459</v>
      </c>
      <c r="AR472" t="s">
        <v>82</v>
      </c>
      <c r="AS472" t="s">
        <v>460</v>
      </c>
    </row>
    <row r="473" spans="1:45">
      <c r="A473">
        <v>131</v>
      </c>
      <c r="B473">
        <v>5010562026</v>
      </c>
      <c r="C473">
        <v>800145910</v>
      </c>
      <c r="D473" t="s">
        <v>295</v>
      </c>
      <c r="E473" t="s">
        <v>84</v>
      </c>
      <c r="F473" t="s">
        <v>89</v>
      </c>
      <c r="G473" t="s">
        <v>77</v>
      </c>
      <c r="H473" t="s">
        <v>447</v>
      </c>
      <c r="I473" t="s">
        <v>258</v>
      </c>
      <c r="J473">
        <v>5088</v>
      </c>
      <c r="K473" t="s">
        <v>78</v>
      </c>
      <c r="L473">
        <v>505</v>
      </c>
      <c r="M473">
        <v>508800083328</v>
      </c>
      <c r="N473" t="s">
        <v>1455</v>
      </c>
      <c r="O473" t="s">
        <v>449</v>
      </c>
      <c r="P473" t="s">
        <v>1456</v>
      </c>
      <c r="Q473" t="s">
        <v>451</v>
      </c>
      <c r="R473">
        <v>2026</v>
      </c>
      <c r="S473">
        <v>28</v>
      </c>
      <c r="T473" t="s">
        <v>81</v>
      </c>
      <c r="U473" t="s">
        <v>377</v>
      </c>
      <c r="V473" t="s">
        <v>452</v>
      </c>
      <c r="W473" t="s">
        <v>89</v>
      </c>
      <c r="X473" t="s">
        <v>84</v>
      </c>
      <c r="Y473" t="s">
        <v>453</v>
      </c>
      <c r="AA473">
        <v>28</v>
      </c>
      <c r="AB473" t="s">
        <v>453</v>
      </c>
      <c r="AE473" t="s">
        <v>1337</v>
      </c>
      <c r="AF473" t="s">
        <v>464</v>
      </c>
      <c r="AI473" t="s">
        <v>1450</v>
      </c>
      <c r="AJ473" t="s">
        <v>1451</v>
      </c>
      <c r="AK473" t="s">
        <v>81</v>
      </c>
      <c r="AL473" t="s">
        <v>453</v>
      </c>
      <c r="AN473" t="s">
        <v>1452</v>
      </c>
      <c r="AO473" t="s">
        <v>377</v>
      </c>
      <c r="AP473" t="s">
        <v>377</v>
      </c>
      <c r="AQ473" t="s">
        <v>459</v>
      </c>
      <c r="AR473" t="s">
        <v>82</v>
      </c>
      <c r="AS473" t="s">
        <v>460</v>
      </c>
    </row>
    <row r="474" spans="1:45">
      <c r="A474">
        <v>131</v>
      </c>
      <c r="B474">
        <v>5010562026</v>
      </c>
      <c r="C474">
        <v>800145910</v>
      </c>
      <c r="D474" t="s">
        <v>295</v>
      </c>
      <c r="E474" t="s">
        <v>84</v>
      </c>
      <c r="F474" t="s">
        <v>89</v>
      </c>
      <c r="G474" t="s">
        <v>77</v>
      </c>
      <c r="H474" t="s">
        <v>447</v>
      </c>
      <c r="I474" t="s">
        <v>258</v>
      </c>
      <c r="J474">
        <v>5088</v>
      </c>
      <c r="K474" t="s">
        <v>78</v>
      </c>
      <c r="L474">
        <v>505</v>
      </c>
      <c r="M474">
        <v>508800101926</v>
      </c>
      <c r="N474" t="s">
        <v>1457</v>
      </c>
      <c r="O474" t="s">
        <v>449</v>
      </c>
      <c r="P474" t="s">
        <v>1458</v>
      </c>
      <c r="Q474" t="s">
        <v>451</v>
      </c>
      <c r="R474">
        <v>2026</v>
      </c>
      <c r="S474">
        <v>41</v>
      </c>
      <c r="T474" t="s">
        <v>81</v>
      </c>
      <c r="U474" t="s">
        <v>377</v>
      </c>
      <c r="V474" t="s">
        <v>452</v>
      </c>
      <c r="W474" t="s">
        <v>89</v>
      </c>
      <c r="X474" t="s">
        <v>84</v>
      </c>
      <c r="Y474" t="s">
        <v>453</v>
      </c>
      <c r="AA474">
        <v>41</v>
      </c>
      <c r="AB474" t="s">
        <v>453</v>
      </c>
      <c r="AE474" t="s">
        <v>1337</v>
      </c>
      <c r="AF474" t="s">
        <v>464</v>
      </c>
      <c r="AI474" t="s">
        <v>1450</v>
      </c>
      <c r="AJ474" t="s">
        <v>1451</v>
      </c>
      <c r="AK474" t="s">
        <v>81</v>
      </c>
      <c r="AL474" t="s">
        <v>453</v>
      </c>
      <c r="AN474" t="s">
        <v>1452</v>
      </c>
      <c r="AO474" t="s">
        <v>377</v>
      </c>
      <c r="AP474" t="s">
        <v>377</v>
      </c>
      <c r="AQ474" t="s">
        <v>459</v>
      </c>
      <c r="AR474" t="s">
        <v>82</v>
      </c>
      <c r="AS474" t="s">
        <v>460</v>
      </c>
    </row>
    <row r="475" spans="1:45">
      <c r="A475">
        <v>131</v>
      </c>
      <c r="B475">
        <v>5010562026</v>
      </c>
      <c r="C475">
        <v>800145910</v>
      </c>
      <c r="D475" t="s">
        <v>295</v>
      </c>
      <c r="E475" t="s">
        <v>84</v>
      </c>
      <c r="F475" t="s">
        <v>89</v>
      </c>
      <c r="G475" t="s">
        <v>77</v>
      </c>
      <c r="H475" t="s">
        <v>447</v>
      </c>
      <c r="I475" t="s">
        <v>258</v>
      </c>
      <c r="J475">
        <v>5088</v>
      </c>
      <c r="K475" t="s">
        <v>78</v>
      </c>
      <c r="L475">
        <v>505</v>
      </c>
      <c r="M475">
        <v>50881118663</v>
      </c>
      <c r="N475" t="s">
        <v>1459</v>
      </c>
      <c r="O475" t="s">
        <v>449</v>
      </c>
      <c r="P475" t="s">
        <v>1460</v>
      </c>
      <c r="Q475" t="s">
        <v>451</v>
      </c>
      <c r="R475">
        <v>2026</v>
      </c>
      <c r="S475">
        <v>48</v>
      </c>
      <c r="T475" t="s">
        <v>81</v>
      </c>
      <c r="U475" t="s">
        <v>377</v>
      </c>
      <c r="V475" t="s">
        <v>452</v>
      </c>
      <c r="W475" t="s">
        <v>89</v>
      </c>
      <c r="X475" t="s">
        <v>84</v>
      </c>
      <c r="Y475" t="s">
        <v>453</v>
      </c>
      <c r="AA475">
        <v>48</v>
      </c>
      <c r="AB475" t="s">
        <v>453</v>
      </c>
      <c r="AE475" t="s">
        <v>1337</v>
      </c>
      <c r="AF475" t="s">
        <v>464</v>
      </c>
      <c r="AI475" t="s">
        <v>1450</v>
      </c>
      <c r="AJ475" t="s">
        <v>1451</v>
      </c>
      <c r="AK475" t="s">
        <v>81</v>
      </c>
      <c r="AL475" t="s">
        <v>453</v>
      </c>
      <c r="AN475" t="s">
        <v>1452</v>
      </c>
      <c r="AO475" t="s">
        <v>377</v>
      </c>
      <c r="AP475" t="s">
        <v>377</v>
      </c>
      <c r="AQ475" t="s">
        <v>459</v>
      </c>
      <c r="AR475" t="s">
        <v>82</v>
      </c>
      <c r="AS475" t="s">
        <v>460</v>
      </c>
    </row>
    <row r="476" spans="1:45">
      <c r="A476">
        <v>131</v>
      </c>
      <c r="B476">
        <v>5010562026</v>
      </c>
      <c r="C476">
        <v>800145910</v>
      </c>
      <c r="D476" t="s">
        <v>295</v>
      </c>
      <c r="E476" t="s">
        <v>84</v>
      </c>
      <c r="F476" t="s">
        <v>89</v>
      </c>
      <c r="G476" t="s">
        <v>77</v>
      </c>
      <c r="H476" t="s">
        <v>447</v>
      </c>
      <c r="I476" t="s">
        <v>258</v>
      </c>
      <c r="J476">
        <v>5088</v>
      </c>
      <c r="K476" t="s">
        <v>78</v>
      </c>
      <c r="L476">
        <v>505</v>
      </c>
      <c r="M476">
        <v>50881119600</v>
      </c>
      <c r="N476" t="s">
        <v>1461</v>
      </c>
      <c r="O476" t="s">
        <v>449</v>
      </c>
      <c r="P476" t="s">
        <v>1462</v>
      </c>
      <c r="Q476" t="s">
        <v>451</v>
      </c>
      <c r="R476">
        <v>2026</v>
      </c>
      <c r="S476">
        <v>53</v>
      </c>
      <c r="T476" t="s">
        <v>81</v>
      </c>
      <c r="U476" t="s">
        <v>377</v>
      </c>
      <c r="V476" t="s">
        <v>452</v>
      </c>
      <c r="W476" t="s">
        <v>89</v>
      </c>
      <c r="X476" t="s">
        <v>84</v>
      </c>
      <c r="Y476" t="s">
        <v>453</v>
      </c>
      <c r="AA476">
        <v>53</v>
      </c>
      <c r="AB476" t="s">
        <v>453</v>
      </c>
      <c r="AE476" t="s">
        <v>1337</v>
      </c>
      <c r="AF476" t="s">
        <v>464</v>
      </c>
      <c r="AI476" t="s">
        <v>1450</v>
      </c>
      <c r="AJ476" t="s">
        <v>1451</v>
      </c>
      <c r="AK476" t="s">
        <v>81</v>
      </c>
      <c r="AL476" t="s">
        <v>453</v>
      </c>
      <c r="AN476" t="s">
        <v>1452</v>
      </c>
      <c r="AO476" t="s">
        <v>377</v>
      </c>
      <c r="AP476" t="s">
        <v>377</v>
      </c>
      <c r="AQ476" t="s">
        <v>459</v>
      </c>
      <c r="AR476" t="s">
        <v>82</v>
      </c>
      <c r="AS476" t="s">
        <v>460</v>
      </c>
    </row>
    <row r="477" spans="1:45">
      <c r="A477">
        <v>131</v>
      </c>
      <c r="B477">
        <v>5010562026</v>
      </c>
      <c r="C477">
        <v>800145910</v>
      </c>
      <c r="D477" t="s">
        <v>295</v>
      </c>
      <c r="E477" t="s">
        <v>84</v>
      </c>
      <c r="F477" t="s">
        <v>89</v>
      </c>
      <c r="G477" t="s">
        <v>77</v>
      </c>
      <c r="H477" t="s">
        <v>447</v>
      </c>
      <c r="I477" t="s">
        <v>258</v>
      </c>
      <c r="J477">
        <v>5088</v>
      </c>
      <c r="K477" t="s">
        <v>78</v>
      </c>
      <c r="L477">
        <v>505</v>
      </c>
      <c r="M477">
        <v>50881139600</v>
      </c>
      <c r="N477" t="s">
        <v>1463</v>
      </c>
      <c r="O477" t="s">
        <v>449</v>
      </c>
      <c r="P477" t="s">
        <v>1464</v>
      </c>
      <c r="Q477" t="s">
        <v>451</v>
      </c>
      <c r="R477">
        <v>2026</v>
      </c>
      <c r="S477">
        <v>160</v>
      </c>
      <c r="T477" t="s">
        <v>81</v>
      </c>
      <c r="U477" t="s">
        <v>377</v>
      </c>
      <c r="V477" t="s">
        <v>452</v>
      </c>
      <c r="W477" t="s">
        <v>89</v>
      </c>
      <c r="X477" t="s">
        <v>84</v>
      </c>
      <c r="Y477" t="s">
        <v>453</v>
      </c>
      <c r="AA477">
        <v>160</v>
      </c>
      <c r="AB477" t="s">
        <v>453</v>
      </c>
      <c r="AE477" t="s">
        <v>1337</v>
      </c>
      <c r="AF477" t="s">
        <v>464</v>
      </c>
      <c r="AI477" t="s">
        <v>1450</v>
      </c>
      <c r="AJ477" t="s">
        <v>1451</v>
      </c>
      <c r="AK477" t="s">
        <v>81</v>
      </c>
      <c r="AL477" t="s">
        <v>453</v>
      </c>
      <c r="AN477" t="s">
        <v>1452</v>
      </c>
      <c r="AO477" t="s">
        <v>377</v>
      </c>
      <c r="AP477" t="s">
        <v>377</v>
      </c>
      <c r="AQ477" t="s">
        <v>459</v>
      </c>
      <c r="AR477" t="s">
        <v>82</v>
      </c>
      <c r="AS477" t="s">
        <v>460</v>
      </c>
    </row>
    <row r="478" spans="1:45">
      <c r="A478">
        <v>136</v>
      </c>
      <c r="B478">
        <v>5021302025</v>
      </c>
      <c r="C478">
        <v>900321584</v>
      </c>
      <c r="D478" t="s">
        <v>299</v>
      </c>
      <c r="E478" t="s">
        <v>120</v>
      </c>
      <c r="F478" t="s">
        <v>118</v>
      </c>
      <c r="G478" t="s">
        <v>77</v>
      </c>
      <c r="H478" t="s">
        <v>447</v>
      </c>
      <c r="I478" t="s">
        <v>298</v>
      </c>
      <c r="J478">
        <v>5659</v>
      </c>
      <c r="K478" t="s">
        <v>176</v>
      </c>
      <c r="L478">
        <v>516</v>
      </c>
      <c r="M478">
        <v>565900122376</v>
      </c>
      <c r="N478" t="s">
        <v>1465</v>
      </c>
      <c r="O478" t="s">
        <v>449</v>
      </c>
      <c r="P478" t="s">
        <v>1466</v>
      </c>
      <c r="Q478" t="s">
        <v>451</v>
      </c>
      <c r="R478">
        <v>2026</v>
      </c>
      <c r="S478">
        <v>39</v>
      </c>
      <c r="T478" t="s">
        <v>81</v>
      </c>
      <c r="U478" t="s">
        <v>377</v>
      </c>
      <c r="V478" t="s">
        <v>452</v>
      </c>
      <c r="W478" t="s">
        <v>118</v>
      </c>
      <c r="X478" t="s">
        <v>120</v>
      </c>
      <c r="Y478" t="s">
        <v>453</v>
      </c>
      <c r="AA478">
        <v>39</v>
      </c>
      <c r="AB478" t="s">
        <v>453</v>
      </c>
      <c r="AE478" t="s">
        <v>456</v>
      </c>
      <c r="AF478" t="s">
        <v>377</v>
      </c>
      <c r="AG478">
        <v>0</v>
      </c>
      <c r="AH478">
        <v>0</v>
      </c>
      <c r="AJ478" t="s">
        <v>1467</v>
      </c>
      <c r="AK478" t="s">
        <v>81</v>
      </c>
      <c r="AL478" t="s">
        <v>453</v>
      </c>
      <c r="AO478" t="s">
        <v>377</v>
      </c>
      <c r="AP478" t="s">
        <v>377</v>
      </c>
      <c r="AQ478" t="s">
        <v>459</v>
      </c>
      <c r="AR478" t="s">
        <v>82</v>
      </c>
      <c r="AS478" t="s">
        <v>460</v>
      </c>
    </row>
    <row r="479" spans="1:45">
      <c r="A479">
        <v>136</v>
      </c>
      <c r="B479">
        <v>5021302025</v>
      </c>
      <c r="C479">
        <v>900321584</v>
      </c>
      <c r="D479" t="s">
        <v>299</v>
      </c>
      <c r="E479" t="s">
        <v>120</v>
      </c>
      <c r="F479" t="s">
        <v>118</v>
      </c>
      <c r="G479" t="s">
        <v>77</v>
      </c>
      <c r="H479" t="s">
        <v>447</v>
      </c>
      <c r="I479" t="s">
        <v>298</v>
      </c>
      <c r="J479">
        <v>5659</v>
      </c>
      <c r="K479" t="s">
        <v>176</v>
      </c>
      <c r="L479">
        <v>516</v>
      </c>
      <c r="M479">
        <v>56591118909</v>
      </c>
      <c r="N479" t="s">
        <v>1468</v>
      </c>
      <c r="O479" t="s">
        <v>449</v>
      </c>
      <c r="P479" t="s">
        <v>1469</v>
      </c>
      <c r="Q479" t="s">
        <v>451</v>
      </c>
      <c r="R479">
        <v>2026</v>
      </c>
      <c r="S479">
        <v>39</v>
      </c>
      <c r="T479" t="s">
        <v>81</v>
      </c>
      <c r="U479" t="s">
        <v>377</v>
      </c>
      <c r="V479" t="s">
        <v>452</v>
      </c>
      <c r="W479" t="s">
        <v>118</v>
      </c>
      <c r="X479" t="s">
        <v>120</v>
      </c>
      <c r="Y479" t="s">
        <v>453</v>
      </c>
      <c r="AA479">
        <v>39</v>
      </c>
      <c r="AB479" t="s">
        <v>453</v>
      </c>
      <c r="AE479" t="s">
        <v>456</v>
      </c>
      <c r="AF479" t="s">
        <v>377</v>
      </c>
      <c r="AG479">
        <v>0</v>
      </c>
      <c r="AH479">
        <v>0</v>
      </c>
      <c r="AJ479" t="s">
        <v>1467</v>
      </c>
      <c r="AK479" t="s">
        <v>81</v>
      </c>
      <c r="AL479" t="s">
        <v>453</v>
      </c>
      <c r="AO479" t="s">
        <v>377</v>
      </c>
      <c r="AP479" t="s">
        <v>377</v>
      </c>
      <c r="AQ479" t="s">
        <v>459</v>
      </c>
      <c r="AR479" t="s">
        <v>82</v>
      </c>
      <c r="AS479" t="s">
        <v>460</v>
      </c>
    </row>
    <row r="480" spans="1:45">
      <c r="A480">
        <v>136</v>
      </c>
      <c r="B480">
        <v>5021302025</v>
      </c>
      <c r="C480">
        <v>900321584</v>
      </c>
      <c r="D480" t="s">
        <v>299</v>
      </c>
      <c r="E480" t="s">
        <v>120</v>
      </c>
      <c r="F480" t="s">
        <v>118</v>
      </c>
      <c r="G480" t="s">
        <v>77</v>
      </c>
      <c r="H480" t="s">
        <v>447</v>
      </c>
      <c r="I480" t="s">
        <v>298</v>
      </c>
      <c r="J480">
        <v>5659</v>
      </c>
      <c r="K480" t="s">
        <v>176</v>
      </c>
      <c r="L480">
        <v>516</v>
      </c>
      <c r="M480">
        <v>56591118910</v>
      </c>
      <c r="N480" t="s">
        <v>1470</v>
      </c>
      <c r="O480" t="s">
        <v>449</v>
      </c>
      <c r="P480" t="s">
        <v>1393</v>
      </c>
      <c r="Q480" t="s">
        <v>451</v>
      </c>
      <c r="R480">
        <v>2026</v>
      </c>
      <c r="S480">
        <v>39</v>
      </c>
      <c r="T480" t="s">
        <v>81</v>
      </c>
      <c r="U480" t="s">
        <v>377</v>
      </c>
      <c r="V480" t="s">
        <v>452</v>
      </c>
      <c r="W480" t="s">
        <v>118</v>
      </c>
      <c r="X480" t="s">
        <v>120</v>
      </c>
      <c r="Y480" t="s">
        <v>453</v>
      </c>
      <c r="AA480">
        <v>39</v>
      </c>
      <c r="AB480" t="s">
        <v>453</v>
      </c>
      <c r="AE480" t="s">
        <v>456</v>
      </c>
      <c r="AF480" t="s">
        <v>377</v>
      </c>
      <c r="AG480">
        <v>0</v>
      </c>
      <c r="AH480">
        <v>0</v>
      </c>
      <c r="AJ480" t="s">
        <v>1467</v>
      </c>
      <c r="AK480" t="s">
        <v>81</v>
      </c>
      <c r="AL480" t="s">
        <v>453</v>
      </c>
      <c r="AO480" t="s">
        <v>377</v>
      </c>
      <c r="AP480" t="s">
        <v>377</v>
      </c>
      <c r="AQ480" t="s">
        <v>459</v>
      </c>
      <c r="AR480" t="s">
        <v>82</v>
      </c>
      <c r="AS480" t="s">
        <v>460</v>
      </c>
    </row>
    <row r="481" spans="1:45">
      <c r="A481">
        <v>136</v>
      </c>
      <c r="B481">
        <v>5021302025</v>
      </c>
      <c r="C481">
        <v>900321584</v>
      </c>
      <c r="D481" t="s">
        <v>299</v>
      </c>
      <c r="E481" t="s">
        <v>120</v>
      </c>
      <c r="F481" t="s">
        <v>118</v>
      </c>
      <c r="G481" t="s">
        <v>77</v>
      </c>
      <c r="H481" t="s">
        <v>447</v>
      </c>
      <c r="I481" t="s">
        <v>298</v>
      </c>
      <c r="J481">
        <v>5659</v>
      </c>
      <c r="K481" t="s">
        <v>176</v>
      </c>
      <c r="L481">
        <v>516</v>
      </c>
      <c r="M481">
        <v>56591118911</v>
      </c>
      <c r="N481" t="s">
        <v>1471</v>
      </c>
      <c r="O481" t="s">
        <v>449</v>
      </c>
      <c r="P481" t="s">
        <v>1472</v>
      </c>
      <c r="Q481" t="s">
        <v>451</v>
      </c>
      <c r="R481">
        <v>2026</v>
      </c>
      <c r="S481">
        <v>39</v>
      </c>
      <c r="T481" t="s">
        <v>81</v>
      </c>
      <c r="U481" t="s">
        <v>377</v>
      </c>
      <c r="V481" t="s">
        <v>452</v>
      </c>
      <c r="W481" t="s">
        <v>118</v>
      </c>
      <c r="X481" t="s">
        <v>120</v>
      </c>
      <c r="Y481" t="s">
        <v>453</v>
      </c>
      <c r="AA481">
        <v>39</v>
      </c>
      <c r="AB481" t="s">
        <v>453</v>
      </c>
      <c r="AE481" t="s">
        <v>456</v>
      </c>
      <c r="AF481" t="s">
        <v>377</v>
      </c>
      <c r="AG481">
        <v>0</v>
      </c>
      <c r="AH481">
        <v>0</v>
      </c>
      <c r="AJ481" t="s">
        <v>1467</v>
      </c>
      <c r="AK481" t="s">
        <v>81</v>
      </c>
      <c r="AL481" t="s">
        <v>453</v>
      </c>
      <c r="AO481" t="s">
        <v>377</v>
      </c>
      <c r="AP481" t="s">
        <v>377</v>
      </c>
      <c r="AQ481" t="s">
        <v>459</v>
      </c>
      <c r="AR481" t="s">
        <v>82</v>
      </c>
      <c r="AS481" t="s">
        <v>460</v>
      </c>
    </row>
    <row r="482" spans="1:45">
      <c r="A482">
        <v>136</v>
      </c>
      <c r="B482">
        <v>5021302025</v>
      </c>
      <c r="C482">
        <v>900321584</v>
      </c>
      <c r="D482" t="s">
        <v>299</v>
      </c>
      <c r="E482" t="s">
        <v>120</v>
      </c>
      <c r="F482" t="s">
        <v>118</v>
      </c>
      <c r="G482" t="s">
        <v>77</v>
      </c>
      <c r="H482" t="s">
        <v>447</v>
      </c>
      <c r="I482" t="s">
        <v>298</v>
      </c>
      <c r="J482">
        <v>5659</v>
      </c>
      <c r="K482" t="s">
        <v>176</v>
      </c>
      <c r="L482">
        <v>516</v>
      </c>
      <c r="M482">
        <v>56591118912</v>
      </c>
      <c r="N482" t="s">
        <v>1473</v>
      </c>
      <c r="O482" t="s">
        <v>449</v>
      </c>
      <c r="P482" t="s">
        <v>1474</v>
      </c>
      <c r="Q482" t="s">
        <v>451</v>
      </c>
      <c r="R482">
        <v>2026</v>
      </c>
      <c r="S482">
        <v>40</v>
      </c>
      <c r="T482" t="s">
        <v>81</v>
      </c>
      <c r="U482" t="s">
        <v>377</v>
      </c>
      <c r="V482" t="s">
        <v>452</v>
      </c>
      <c r="W482" t="s">
        <v>118</v>
      </c>
      <c r="X482" t="s">
        <v>120</v>
      </c>
      <c r="Y482" t="s">
        <v>453</v>
      </c>
      <c r="AA482">
        <v>40</v>
      </c>
      <c r="AB482" t="s">
        <v>453</v>
      </c>
      <c r="AE482" t="s">
        <v>456</v>
      </c>
      <c r="AF482" t="s">
        <v>377</v>
      </c>
      <c r="AG482">
        <v>0</v>
      </c>
      <c r="AH482">
        <v>0</v>
      </c>
      <c r="AJ482" t="s">
        <v>1467</v>
      </c>
      <c r="AK482" t="s">
        <v>81</v>
      </c>
      <c r="AL482" t="s">
        <v>453</v>
      </c>
      <c r="AO482" t="s">
        <v>377</v>
      </c>
      <c r="AP482" t="s">
        <v>377</v>
      </c>
      <c r="AQ482" t="s">
        <v>459</v>
      </c>
      <c r="AR482" t="s">
        <v>82</v>
      </c>
      <c r="AS482" t="s">
        <v>460</v>
      </c>
    </row>
    <row r="483" spans="1:45">
      <c r="A483">
        <v>136</v>
      </c>
      <c r="B483">
        <v>5021302025</v>
      </c>
      <c r="C483">
        <v>900321584</v>
      </c>
      <c r="D483" t="s">
        <v>299</v>
      </c>
      <c r="E483" t="s">
        <v>120</v>
      </c>
      <c r="F483" t="s">
        <v>118</v>
      </c>
      <c r="G483" t="s">
        <v>77</v>
      </c>
      <c r="H483" t="s">
        <v>447</v>
      </c>
      <c r="I483" t="s">
        <v>298</v>
      </c>
      <c r="J483">
        <v>5659</v>
      </c>
      <c r="K483" t="s">
        <v>176</v>
      </c>
      <c r="L483">
        <v>516</v>
      </c>
      <c r="M483">
        <v>56591118913</v>
      </c>
      <c r="N483" t="s">
        <v>1475</v>
      </c>
      <c r="O483" t="s">
        <v>449</v>
      </c>
      <c r="P483" t="s">
        <v>1476</v>
      </c>
      <c r="Q483" t="s">
        <v>451</v>
      </c>
      <c r="R483">
        <v>2026</v>
      </c>
      <c r="S483">
        <v>38</v>
      </c>
      <c r="T483" t="s">
        <v>81</v>
      </c>
      <c r="U483" t="s">
        <v>377</v>
      </c>
      <c r="V483" t="s">
        <v>452</v>
      </c>
      <c r="W483" t="s">
        <v>118</v>
      </c>
      <c r="X483" t="s">
        <v>120</v>
      </c>
      <c r="Y483" t="s">
        <v>453</v>
      </c>
      <c r="AA483">
        <v>38</v>
      </c>
      <c r="AB483" t="s">
        <v>453</v>
      </c>
      <c r="AE483" t="s">
        <v>456</v>
      </c>
      <c r="AF483" t="s">
        <v>377</v>
      </c>
      <c r="AG483">
        <v>0</v>
      </c>
      <c r="AH483">
        <v>0</v>
      </c>
      <c r="AJ483" t="s">
        <v>1467</v>
      </c>
      <c r="AK483" t="s">
        <v>81</v>
      </c>
      <c r="AL483" t="s">
        <v>453</v>
      </c>
      <c r="AO483" t="s">
        <v>377</v>
      </c>
      <c r="AP483" t="s">
        <v>377</v>
      </c>
      <c r="AQ483" t="s">
        <v>459</v>
      </c>
      <c r="AR483" t="s">
        <v>82</v>
      </c>
      <c r="AS483" t="s">
        <v>460</v>
      </c>
    </row>
    <row r="484" spans="1:45">
      <c r="A484">
        <v>136</v>
      </c>
      <c r="B484">
        <v>5021302025</v>
      </c>
      <c r="C484">
        <v>900321584</v>
      </c>
      <c r="D484" t="s">
        <v>299</v>
      </c>
      <c r="E484" t="s">
        <v>120</v>
      </c>
      <c r="F484" t="s">
        <v>118</v>
      </c>
      <c r="G484" t="s">
        <v>77</v>
      </c>
      <c r="H484" t="s">
        <v>447</v>
      </c>
      <c r="I484" t="s">
        <v>298</v>
      </c>
      <c r="J484">
        <v>5659</v>
      </c>
      <c r="K484" t="s">
        <v>176</v>
      </c>
      <c r="L484">
        <v>516</v>
      </c>
      <c r="M484">
        <v>56591118914</v>
      </c>
      <c r="N484" t="s">
        <v>1477</v>
      </c>
      <c r="O484" t="s">
        <v>449</v>
      </c>
      <c r="P484" t="s">
        <v>1478</v>
      </c>
      <c r="Q484" t="s">
        <v>451</v>
      </c>
      <c r="R484">
        <v>2026</v>
      </c>
      <c r="S484">
        <v>40</v>
      </c>
      <c r="T484" t="s">
        <v>81</v>
      </c>
      <c r="U484" t="s">
        <v>377</v>
      </c>
      <c r="V484" t="s">
        <v>452</v>
      </c>
      <c r="W484" t="s">
        <v>118</v>
      </c>
      <c r="X484" t="s">
        <v>120</v>
      </c>
      <c r="Y484" t="s">
        <v>453</v>
      </c>
      <c r="AA484">
        <v>40</v>
      </c>
      <c r="AB484" t="s">
        <v>453</v>
      </c>
      <c r="AE484" t="s">
        <v>456</v>
      </c>
      <c r="AF484" t="s">
        <v>377</v>
      </c>
      <c r="AG484">
        <v>0</v>
      </c>
      <c r="AH484">
        <v>1</v>
      </c>
      <c r="AJ484" t="s">
        <v>1467</v>
      </c>
      <c r="AK484" t="s">
        <v>81</v>
      </c>
      <c r="AL484" t="s">
        <v>453</v>
      </c>
      <c r="AO484" t="s">
        <v>377</v>
      </c>
      <c r="AP484" t="s">
        <v>377</v>
      </c>
      <c r="AQ484" t="s">
        <v>459</v>
      </c>
      <c r="AR484" t="s">
        <v>82</v>
      </c>
      <c r="AS484" t="s">
        <v>460</v>
      </c>
    </row>
    <row r="485" spans="1:45">
      <c r="A485">
        <v>136</v>
      </c>
      <c r="B485">
        <v>5021302025</v>
      </c>
      <c r="C485">
        <v>900321584</v>
      </c>
      <c r="D485" t="s">
        <v>299</v>
      </c>
      <c r="E485" t="s">
        <v>84</v>
      </c>
      <c r="F485" t="s">
        <v>80</v>
      </c>
      <c r="G485" t="s">
        <v>77</v>
      </c>
      <c r="H485" t="s">
        <v>447</v>
      </c>
      <c r="I485" t="s">
        <v>298</v>
      </c>
      <c r="J485">
        <v>5659</v>
      </c>
      <c r="K485" t="s">
        <v>176</v>
      </c>
      <c r="L485">
        <v>516</v>
      </c>
      <c r="M485">
        <v>56591121812</v>
      </c>
      <c r="N485" t="s">
        <v>1479</v>
      </c>
      <c r="O485" t="s">
        <v>449</v>
      </c>
      <c r="P485" t="s">
        <v>1480</v>
      </c>
      <c r="Q485" t="s">
        <v>451</v>
      </c>
      <c r="R485">
        <v>2026</v>
      </c>
      <c r="S485">
        <v>40</v>
      </c>
      <c r="T485" t="s">
        <v>81</v>
      </c>
      <c r="U485" t="s">
        <v>377</v>
      </c>
      <c r="V485" t="s">
        <v>452</v>
      </c>
      <c r="W485" t="s">
        <v>80</v>
      </c>
      <c r="X485" t="s">
        <v>84</v>
      </c>
      <c r="Y485" t="s">
        <v>453</v>
      </c>
      <c r="AA485">
        <v>99</v>
      </c>
      <c r="AB485" t="s">
        <v>503</v>
      </c>
      <c r="AC485" t="s">
        <v>504</v>
      </c>
      <c r="AD485" t="s">
        <v>455</v>
      </c>
      <c r="AE485" t="s">
        <v>463</v>
      </c>
      <c r="AF485" t="s">
        <v>464</v>
      </c>
      <c r="AG485">
        <v>0</v>
      </c>
      <c r="AH485">
        <v>5</v>
      </c>
      <c r="AI485" t="s">
        <v>1481</v>
      </c>
      <c r="AJ485" t="s">
        <v>1482</v>
      </c>
      <c r="AK485" t="s">
        <v>81</v>
      </c>
      <c r="AL485" t="s">
        <v>453</v>
      </c>
      <c r="AO485" t="s">
        <v>377</v>
      </c>
      <c r="AP485" t="s">
        <v>377</v>
      </c>
      <c r="AQ485" t="s">
        <v>459</v>
      </c>
      <c r="AR485" t="s">
        <v>82</v>
      </c>
      <c r="AS485" t="s">
        <v>460</v>
      </c>
    </row>
    <row r="486" spans="1:45">
      <c r="A486">
        <v>136</v>
      </c>
      <c r="B486">
        <v>5021302025</v>
      </c>
      <c r="C486">
        <v>900321584</v>
      </c>
      <c r="D486" t="s">
        <v>299</v>
      </c>
      <c r="E486" t="s">
        <v>120</v>
      </c>
      <c r="F486" t="s">
        <v>118</v>
      </c>
      <c r="G486" t="s">
        <v>77</v>
      </c>
      <c r="H486" t="s">
        <v>447</v>
      </c>
      <c r="I486" t="s">
        <v>298</v>
      </c>
      <c r="J486">
        <v>5659</v>
      </c>
      <c r="K486" t="s">
        <v>176</v>
      </c>
      <c r="L486">
        <v>516</v>
      </c>
      <c r="M486">
        <v>56591136772</v>
      </c>
      <c r="N486" t="s">
        <v>1483</v>
      </c>
      <c r="O486" t="s">
        <v>449</v>
      </c>
      <c r="P486" t="s">
        <v>1484</v>
      </c>
      <c r="Q486" t="s">
        <v>451</v>
      </c>
      <c r="R486">
        <v>2026</v>
      </c>
      <c r="S486">
        <v>40</v>
      </c>
      <c r="T486" t="s">
        <v>81</v>
      </c>
      <c r="U486" t="s">
        <v>377</v>
      </c>
      <c r="V486" t="s">
        <v>452</v>
      </c>
      <c r="W486" t="s">
        <v>118</v>
      </c>
      <c r="X486" t="s">
        <v>120</v>
      </c>
      <c r="Y486" t="s">
        <v>453</v>
      </c>
      <c r="AA486">
        <v>40</v>
      </c>
      <c r="AB486" t="s">
        <v>453</v>
      </c>
      <c r="AE486" t="s">
        <v>456</v>
      </c>
      <c r="AF486" t="s">
        <v>377</v>
      </c>
      <c r="AG486">
        <v>0</v>
      </c>
      <c r="AH486">
        <v>0</v>
      </c>
      <c r="AJ486" t="s">
        <v>1467</v>
      </c>
      <c r="AK486" t="s">
        <v>81</v>
      </c>
      <c r="AL486" t="s">
        <v>453</v>
      </c>
      <c r="AO486" t="s">
        <v>377</v>
      </c>
      <c r="AP486" t="s">
        <v>377</v>
      </c>
      <c r="AQ486" t="s">
        <v>459</v>
      </c>
      <c r="AR486" t="s">
        <v>82</v>
      </c>
      <c r="AS486" t="s">
        <v>460</v>
      </c>
    </row>
    <row r="487" spans="1:45">
      <c r="A487">
        <v>136</v>
      </c>
      <c r="B487">
        <v>5021302025</v>
      </c>
      <c r="C487">
        <v>900321584</v>
      </c>
      <c r="D487" t="s">
        <v>299</v>
      </c>
      <c r="E487" t="s">
        <v>84</v>
      </c>
      <c r="F487" t="s">
        <v>80</v>
      </c>
      <c r="G487" t="s">
        <v>77</v>
      </c>
      <c r="H487" t="s">
        <v>447</v>
      </c>
      <c r="I487" t="s">
        <v>298</v>
      </c>
      <c r="J487">
        <v>5659</v>
      </c>
      <c r="K487" t="s">
        <v>176</v>
      </c>
      <c r="L487">
        <v>516</v>
      </c>
      <c r="M487">
        <v>56591137351</v>
      </c>
      <c r="N487" t="s">
        <v>1485</v>
      </c>
      <c r="O487" t="s">
        <v>449</v>
      </c>
      <c r="P487" t="s">
        <v>1486</v>
      </c>
      <c r="Q487" t="s">
        <v>451</v>
      </c>
      <c r="R487">
        <v>2026</v>
      </c>
      <c r="S487">
        <v>51</v>
      </c>
      <c r="T487" t="s">
        <v>81</v>
      </c>
      <c r="U487" t="s">
        <v>377</v>
      </c>
      <c r="V487" t="s">
        <v>452</v>
      </c>
      <c r="W487" t="s">
        <v>80</v>
      </c>
      <c r="X487" t="s">
        <v>84</v>
      </c>
      <c r="Y487" t="s">
        <v>453</v>
      </c>
      <c r="AA487">
        <v>64</v>
      </c>
      <c r="AB487" t="s">
        <v>503</v>
      </c>
      <c r="AC487" t="s">
        <v>504</v>
      </c>
      <c r="AD487" t="s">
        <v>455</v>
      </c>
      <c r="AE487" t="s">
        <v>463</v>
      </c>
      <c r="AF487" t="s">
        <v>464</v>
      </c>
      <c r="AG487">
        <v>0</v>
      </c>
      <c r="AH487">
        <v>2</v>
      </c>
      <c r="AI487" t="s">
        <v>1481</v>
      </c>
      <c r="AJ487" t="s">
        <v>1482</v>
      </c>
      <c r="AK487" t="s">
        <v>81</v>
      </c>
      <c r="AL487" t="s">
        <v>453</v>
      </c>
      <c r="AO487" t="s">
        <v>377</v>
      </c>
      <c r="AP487" t="s">
        <v>377</v>
      </c>
      <c r="AQ487" t="s">
        <v>459</v>
      </c>
      <c r="AR487" t="s">
        <v>82</v>
      </c>
      <c r="AS487" t="s">
        <v>460</v>
      </c>
    </row>
    <row r="488" spans="1:45">
      <c r="A488">
        <v>136</v>
      </c>
      <c r="B488">
        <v>5021302025</v>
      </c>
      <c r="C488">
        <v>900321584</v>
      </c>
      <c r="D488" t="s">
        <v>299</v>
      </c>
      <c r="E488" t="s">
        <v>120</v>
      </c>
      <c r="F488" t="s">
        <v>118</v>
      </c>
      <c r="G488" t="s">
        <v>77</v>
      </c>
      <c r="H488" t="s">
        <v>447</v>
      </c>
      <c r="I488" t="s">
        <v>298</v>
      </c>
      <c r="J488">
        <v>5659</v>
      </c>
      <c r="K488" t="s">
        <v>176</v>
      </c>
      <c r="L488">
        <v>516</v>
      </c>
      <c r="M488">
        <v>56591153182</v>
      </c>
      <c r="N488" t="s">
        <v>1487</v>
      </c>
      <c r="O488" t="s">
        <v>449</v>
      </c>
      <c r="P488" t="s">
        <v>1488</v>
      </c>
      <c r="Q488" t="s">
        <v>451</v>
      </c>
      <c r="R488">
        <v>2026</v>
      </c>
      <c r="S488">
        <v>40</v>
      </c>
      <c r="T488" t="s">
        <v>81</v>
      </c>
      <c r="U488" t="s">
        <v>377</v>
      </c>
      <c r="V488" t="s">
        <v>452</v>
      </c>
      <c r="W488" t="s">
        <v>118</v>
      </c>
      <c r="X488" t="s">
        <v>120</v>
      </c>
      <c r="Y488" t="s">
        <v>453</v>
      </c>
      <c r="AA488">
        <v>40</v>
      </c>
      <c r="AB488" t="s">
        <v>453</v>
      </c>
      <c r="AE488" t="s">
        <v>456</v>
      </c>
      <c r="AF488" t="s">
        <v>377</v>
      </c>
      <c r="AG488">
        <v>0</v>
      </c>
      <c r="AH488">
        <v>1</v>
      </c>
      <c r="AJ488" t="s">
        <v>1467</v>
      </c>
      <c r="AK488" t="s">
        <v>81</v>
      </c>
      <c r="AL488" t="s">
        <v>453</v>
      </c>
      <c r="AO488" t="s">
        <v>377</v>
      </c>
      <c r="AP488" t="s">
        <v>377</v>
      </c>
      <c r="AQ488" t="s">
        <v>459</v>
      </c>
      <c r="AR488" t="s">
        <v>82</v>
      </c>
      <c r="AS488" t="s">
        <v>460</v>
      </c>
    </row>
    <row r="489" spans="1:45">
      <c r="A489">
        <v>165</v>
      </c>
      <c r="B489">
        <v>5010922026</v>
      </c>
      <c r="C489">
        <v>900321584</v>
      </c>
      <c r="D489" t="s">
        <v>299</v>
      </c>
      <c r="E489" t="s">
        <v>120</v>
      </c>
      <c r="F489" t="s">
        <v>118</v>
      </c>
      <c r="G489" t="s">
        <v>77</v>
      </c>
      <c r="H489" t="s">
        <v>447</v>
      </c>
      <c r="I489" t="s">
        <v>137</v>
      </c>
      <c r="J489">
        <v>5234</v>
      </c>
      <c r="K489" t="s">
        <v>136</v>
      </c>
      <c r="L489">
        <v>511</v>
      </c>
      <c r="M489">
        <v>523400112968</v>
      </c>
      <c r="N489" t="s">
        <v>1489</v>
      </c>
      <c r="O489" t="s">
        <v>449</v>
      </c>
      <c r="P489" t="s">
        <v>1490</v>
      </c>
      <c r="Q489" t="s">
        <v>451</v>
      </c>
      <c r="R489">
        <v>2026</v>
      </c>
      <c r="S489">
        <v>18</v>
      </c>
      <c r="T489" t="s">
        <v>81</v>
      </c>
      <c r="U489" t="s">
        <v>377</v>
      </c>
      <c r="W489" t="s">
        <v>118</v>
      </c>
      <c r="X489" t="s">
        <v>120</v>
      </c>
      <c r="Y489" t="s">
        <v>453</v>
      </c>
      <c r="AA489">
        <v>18</v>
      </c>
      <c r="AB489" t="s">
        <v>453</v>
      </c>
      <c r="AE489" t="s">
        <v>456</v>
      </c>
      <c r="AF489" t="s">
        <v>377</v>
      </c>
      <c r="AG489">
        <v>0</v>
      </c>
      <c r="AH489">
        <v>0</v>
      </c>
      <c r="AI489" t="s">
        <v>464</v>
      </c>
      <c r="AJ489" t="s">
        <v>464</v>
      </c>
      <c r="AK489" t="s">
        <v>81</v>
      </c>
      <c r="AL489" t="s">
        <v>453</v>
      </c>
      <c r="AO489" t="s">
        <v>377</v>
      </c>
      <c r="AP489" t="s">
        <v>377</v>
      </c>
      <c r="AQ489" t="s">
        <v>459</v>
      </c>
      <c r="AR489" t="s">
        <v>82</v>
      </c>
      <c r="AS489" t="s">
        <v>460</v>
      </c>
    </row>
    <row r="490" spans="1:45">
      <c r="A490">
        <v>165</v>
      </c>
      <c r="B490">
        <v>5010922026</v>
      </c>
      <c r="C490">
        <v>900321584</v>
      </c>
      <c r="D490" t="s">
        <v>299</v>
      </c>
      <c r="E490" t="s">
        <v>120</v>
      </c>
      <c r="F490" t="s">
        <v>118</v>
      </c>
      <c r="G490" t="s">
        <v>77</v>
      </c>
      <c r="H490" t="s">
        <v>447</v>
      </c>
      <c r="I490" t="s">
        <v>137</v>
      </c>
      <c r="J490">
        <v>5234</v>
      </c>
      <c r="K490" t="s">
        <v>136</v>
      </c>
      <c r="L490">
        <v>511</v>
      </c>
      <c r="M490">
        <v>52341119078</v>
      </c>
      <c r="N490" t="s">
        <v>1491</v>
      </c>
      <c r="O490" t="s">
        <v>449</v>
      </c>
      <c r="P490" t="s">
        <v>1492</v>
      </c>
      <c r="Q490" t="s">
        <v>451</v>
      </c>
      <c r="R490">
        <v>2026</v>
      </c>
      <c r="S490">
        <v>21</v>
      </c>
      <c r="T490" t="s">
        <v>81</v>
      </c>
      <c r="U490" t="s">
        <v>377</v>
      </c>
      <c r="W490" t="s">
        <v>118</v>
      </c>
      <c r="X490" t="s">
        <v>120</v>
      </c>
      <c r="Y490" t="s">
        <v>453</v>
      </c>
      <c r="AA490">
        <v>21</v>
      </c>
      <c r="AB490" t="s">
        <v>453</v>
      </c>
      <c r="AE490" t="s">
        <v>456</v>
      </c>
      <c r="AF490" t="s">
        <v>377</v>
      </c>
      <c r="AG490">
        <v>0</v>
      </c>
      <c r="AH490">
        <v>0</v>
      </c>
      <c r="AI490" t="s">
        <v>464</v>
      </c>
      <c r="AJ490" t="s">
        <v>464</v>
      </c>
      <c r="AK490" t="s">
        <v>81</v>
      </c>
      <c r="AL490" t="s">
        <v>453</v>
      </c>
      <c r="AO490" t="s">
        <v>377</v>
      </c>
      <c r="AP490" t="s">
        <v>377</v>
      </c>
      <c r="AQ490" t="s">
        <v>459</v>
      </c>
      <c r="AR490" t="s">
        <v>82</v>
      </c>
      <c r="AS490" t="s">
        <v>460</v>
      </c>
    </row>
    <row r="491" spans="1:45">
      <c r="A491">
        <v>165</v>
      </c>
      <c r="B491">
        <v>5010922026</v>
      </c>
      <c r="C491">
        <v>900321584</v>
      </c>
      <c r="D491" t="s">
        <v>299</v>
      </c>
      <c r="E491" t="s">
        <v>120</v>
      </c>
      <c r="F491" t="s">
        <v>118</v>
      </c>
      <c r="G491" t="s">
        <v>77</v>
      </c>
      <c r="H491" t="s">
        <v>447</v>
      </c>
      <c r="I491" t="s">
        <v>137</v>
      </c>
      <c r="J491">
        <v>5234</v>
      </c>
      <c r="K491" t="s">
        <v>136</v>
      </c>
      <c r="L491">
        <v>511</v>
      </c>
      <c r="M491">
        <v>52341119079</v>
      </c>
      <c r="N491" t="s">
        <v>1493</v>
      </c>
      <c r="O491" t="s">
        <v>449</v>
      </c>
      <c r="P491" t="s">
        <v>1494</v>
      </c>
      <c r="Q491" t="s">
        <v>451</v>
      </c>
      <c r="R491">
        <v>2026</v>
      </c>
      <c r="S491">
        <v>16</v>
      </c>
      <c r="T491" t="s">
        <v>81</v>
      </c>
      <c r="U491" t="s">
        <v>377</v>
      </c>
      <c r="W491" t="s">
        <v>118</v>
      </c>
      <c r="X491" t="s">
        <v>120</v>
      </c>
      <c r="Y491" t="s">
        <v>453</v>
      </c>
      <c r="AA491">
        <v>16</v>
      </c>
      <c r="AB491" t="s">
        <v>453</v>
      </c>
      <c r="AE491" t="s">
        <v>456</v>
      </c>
      <c r="AF491" t="s">
        <v>377</v>
      </c>
      <c r="AG491">
        <v>0</v>
      </c>
      <c r="AH491">
        <v>0</v>
      </c>
      <c r="AI491" t="s">
        <v>464</v>
      </c>
      <c r="AJ491" t="s">
        <v>464</v>
      </c>
      <c r="AK491" t="s">
        <v>81</v>
      </c>
      <c r="AL491" t="s">
        <v>453</v>
      </c>
      <c r="AO491" t="s">
        <v>377</v>
      </c>
      <c r="AP491" t="s">
        <v>377</v>
      </c>
      <c r="AQ491" t="s">
        <v>459</v>
      </c>
      <c r="AR491" t="s">
        <v>82</v>
      </c>
      <c r="AS491" t="s">
        <v>460</v>
      </c>
    </row>
    <row r="492" spans="1:45">
      <c r="A492">
        <v>165</v>
      </c>
      <c r="B492">
        <v>5010922026</v>
      </c>
      <c r="C492">
        <v>900321584</v>
      </c>
      <c r="D492" t="s">
        <v>299</v>
      </c>
      <c r="E492" t="s">
        <v>120</v>
      </c>
      <c r="F492" t="s">
        <v>118</v>
      </c>
      <c r="G492" t="s">
        <v>77</v>
      </c>
      <c r="H492" t="s">
        <v>447</v>
      </c>
      <c r="I492" t="s">
        <v>137</v>
      </c>
      <c r="J492">
        <v>5234</v>
      </c>
      <c r="K492" t="s">
        <v>136</v>
      </c>
      <c r="L492">
        <v>511</v>
      </c>
      <c r="M492">
        <v>52341119083</v>
      </c>
      <c r="N492" t="s">
        <v>1495</v>
      </c>
      <c r="O492" t="s">
        <v>449</v>
      </c>
      <c r="P492" t="s">
        <v>1496</v>
      </c>
      <c r="Q492" t="s">
        <v>451</v>
      </c>
      <c r="R492">
        <v>2026</v>
      </c>
      <c r="S492">
        <v>18</v>
      </c>
      <c r="T492" t="s">
        <v>81</v>
      </c>
      <c r="U492" t="s">
        <v>377</v>
      </c>
      <c r="W492" t="s">
        <v>118</v>
      </c>
      <c r="X492" t="s">
        <v>120</v>
      </c>
      <c r="Y492" t="s">
        <v>453</v>
      </c>
      <c r="AA492">
        <v>18</v>
      </c>
      <c r="AB492" t="s">
        <v>453</v>
      </c>
      <c r="AE492" t="s">
        <v>456</v>
      </c>
      <c r="AF492" t="s">
        <v>377</v>
      </c>
      <c r="AG492">
        <v>0</v>
      </c>
      <c r="AH492">
        <v>0</v>
      </c>
      <c r="AI492" t="s">
        <v>464</v>
      </c>
      <c r="AJ492" t="s">
        <v>464</v>
      </c>
      <c r="AK492" t="s">
        <v>81</v>
      </c>
      <c r="AL492" t="s">
        <v>453</v>
      </c>
      <c r="AO492" t="s">
        <v>377</v>
      </c>
      <c r="AP492" t="s">
        <v>377</v>
      </c>
      <c r="AQ492" t="s">
        <v>459</v>
      </c>
      <c r="AR492" t="s">
        <v>82</v>
      </c>
      <c r="AS492" t="s">
        <v>460</v>
      </c>
    </row>
    <row r="493" spans="1:45">
      <c r="A493">
        <v>165</v>
      </c>
      <c r="B493">
        <v>5010922026</v>
      </c>
      <c r="C493">
        <v>900321584</v>
      </c>
      <c r="D493" t="s">
        <v>299</v>
      </c>
      <c r="E493" t="s">
        <v>120</v>
      </c>
      <c r="F493" t="s">
        <v>118</v>
      </c>
      <c r="G493" t="s">
        <v>77</v>
      </c>
      <c r="H493" t="s">
        <v>447</v>
      </c>
      <c r="I493" t="s">
        <v>137</v>
      </c>
      <c r="J493">
        <v>5234</v>
      </c>
      <c r="K493" t="s">
        <v>136</v>
      </c>
      <c r="L493">
        <v>511</v>
      </c>
      <c r="M493">
        <v>52341119108</v>
      </c>
      <c r="N493" t="s">
        <v>1497</v>
      </c>
      <c r="O493" t="s">
        <v>449</v>
      </c>
      <c r="P493" t="s">
        <v>1498</v>
      </c>
      <c r="Q493" t="s">
        <v>451</v>
      </c>
      <c r="R493">
        <v>2026</v>
      </c>
      <c r="S493">
        <v>17</v>
      </c>
      <c r="T493" t="s">
        <v>81</v>
      </c>
      <c r="U493" t="s">
        <v>377</v>
      </c>
      <c r="W493" t="s">
        <v>118</v>
      </c>
      <c r="X493" t="s">
        <v>120</v>
      </c>
      <c r="Y493" t="s">
        <v>453</v>
      </c>
      <c r="AA493">
        <v>17</v>
      </c>
      <c r="AB493" t="s">
        <v>453</v>
      </c>
      <c r="AE493" t="s">
        <v>456</v>
      </c>
      <c r="AF493" t="s">
        <v>377</v>
      </c>
      <c r="AG493">
        <v>0</v>
      </c>
      <c r="AH493">
        <v>0</v>
      </c>
      <c r="AI493" t="s">
        <v>464</v>
      </c>
      <c r="AJ493" t="s">
        <v>464</v>
      </c>
      <c r="AK493" t="s">
        <v>81</v>
      </c>
      <c r="AL493" t="s">
        <v>453</v>
      </c>
      <c r="AO493" t="s">
        <v>377</v>
      </c>
      <c r="AP493" t="s">
        <v>377</v>
      </c>
      <c r="AQ493" t="s">
        <v>459</v>
      </c>
      <c r="AR493" t="s">
        <v>82</v>
      </c>
      <c r="AS493" t="s">
        <v>460</v>
      </c>
    </row>
    <row r="494" spans="1:45">
      <c r="A494">
        <v>165</v>
      </c>
      <c r="B494">
        <v>5010922026</v>
      </c>
      <c r="C494">
        <v>900321584</v>
      </c>
      <c r="D494" t="s">
        <v>299</v>
      </c>
      <c r="E494" t="s">
        <v>120</v>
      </c>
      <c r="F494" t="s">
        <v>118</v>
      </c>
      <c r="G494" t="s">
        <v>77</v>
      </c>
      <c r="H494" t="s">
        <v>447</v>
      </c>
      <c r="I494" t="s">
        <v>137</v>
      </c>
      <c r="J494">
        <v>5234</v>
      </c>
      <c r="K494" t="s">
        <v>136</v>
      </c>
      <c r="L494">
        <v>511</v>
      </c>
      <c r="M494">
        <v>52341134917</v>
      </c>
      <c r="N494" t="s">
        <v>1499</v>
      </c>
      <c r="O494" t="s">
        <v>449</v>
      </c>
      <c r="P494" t="s">
        <v>1500</v>
      </c>
      <c r="Q494" t="s">
        <v>451</v>
      </c>
      <c r="R494">
        <v>2026</v>
      </c>
      <c r="S494">
        <v>12</v>
      </c>
      <c r="T494" t="s">
        <v>81</v>
      </c>
      <c r="U494" t="s">
        <v>377</v>
      </c>
      <c r="W494" t="s">
        <v>118</v>
      </c>
      <c r="X494" t="s">
        <v>120</v>
      </c>
      <c r="Y494" t="s">
        <v>453</v>
      </c>
      <c r="AA494">
        <v>12</v>
      </c>
      <c r="AB494" t="s">
        <v>453</v>
      </c>
      <c r="AE494" t="s">
        <v>456</v>
      </c>
      <c r="AF494" t="s">
        <v>377</v>
      </c>
      <c r="AG494">
        <v>0</v>
      </c>
      <c r="AH494">
        <v>0</v>
      </c>
      <c r="AI494" t="s">
        <v>464</v>
      </c>
      <c r="AJ494" t="s">
        <v>464</v>
      </c>
      <c r="AK494" t="s">
        <v>81</v>
      </c>
      <c r="AL494" t="s">
        <v>453</v>
      </c>
      <c r="AO494" t="s">
        <v>377</v>
      </c>
      <c r="AP494" t="s">
        <v>377</v>
      </c>
      <c r="AQ494" t="s">
        <v>459</v>
      </c>
      <c r="AR494" t="s">
        <v>82</v>
      </c>
      <c r="AS494" t="s">
        <v>460</v>
      </c>
    </row>
    <row r="495" spans="1:45">
      <c r="A495">
        <v>165</v>
      </c>
      <c r="B495">
        <v>5010922026</v>
      </c>
      <c r="C495">
        <v>900321584</v>
      </c>
      <c r="D495" t="s">
        <v>299</v>
      </c>
      <c r="E495" t="s">
        <v>120</v>
      </c>
      <c r="F495" t="s">
        <v>118</v>
      </c>
      <c r="G495" t="s">
        <v>77</v>
      </c>
      <c r="H495" t="s">
        <v>447</v>
      </c>
      <c r="I495" t="s">
        <v>137</v>
      </c>
      <c r="J495">
        <v>5234</v>
      </c>
      <c r="K495" t="s">
        <v>136</v>
      </c>
      <c r="L495">
        <v>511</v>
      </c>
      <c r="M495">
        <v>52341134918</v>
      </c>
      <c r="N495" t="s">
        <v>1501</v>
      </c>
      <c r="O495" t="s">
        <v>449</v>
      </c>
      <c r="P495" t="s">
        <v>1502</v>
      </c>
      <c r="Q495" t="s">
        <v>451</v>
      </c>
      <c r="R495">
        <v>2026</v>
      </c>
      <c r="S495">
        <v>10</v>
      </c>
      <c r="T495" t="s">
        <v>81</v>
      </c>
      <c r="U495" t="s">
        <v>377</v>
      </c>
      <c r="W495" t="s">
        <v>118</v>
      </c>
      <c r="X495" t="s">
        <v>120</v>
      </c>
      <c r="Y495" t="s">
        <v>453</v>
      </c>
      <c r="AA495">
        <v>10</v>
      </c>
      <c r="AB495" t="s">
        <v>453</v>
      </c>
      <c r="AE495" t="s">
        <v>456</v>
      </c>
      <c r="AF495" t="s">
        <v>377</v>
      </c>
      <c r="AG495">
        <v>0</v>
      </c>
      <c r="AH495">
        <v>0</v>
      </c>
      <c r="AI495" t="s">
        <v>464</v>
      </c>
      <c r="AJ495" t="s">
        <v>464</v>
      </c>
      <c r="AK495" t="s">
        <v>81</v>
      </c>
      <c r="AL495" t="s">
        <v>453</v>
      </c>
      <c r="AO495" t="s">
        <v>377</v>
      </c>
      <c r="AP495" t="s">
        <v>377</v>
      </c>
      <c r="AQ495" t="s">
        <v>459</v>
      </c>
      <c r="AR495" t="s">
        <v>82</v>
      </c>
      <c r="AS495" t="s">
        <v>460</v>
      </c>
    </row>
    <row r="496" spans="1:45">
      <c r="A496">
        <v>165</v>
      </c>
      <c r="B496">
        <v>5010922026</v>
      </c>
      <c r="C496">
        <v>900321584</v>
      </c>
      <c r="D496" t="s">
        <v>299</v>
      </c>
      <c r="E496" t="s">
        <v>120</v>
      </c>
      <c r="F496" t="s">
        <v>118</v>
      </c>
      <c r="G496" t="s">
        <v>77</v>
      </c>
      <c r="H496" t="s">
        <v>447</v>
      </c>
      <c r="I496" t="s">
        <v>137</v>
      </c>
      <c r="J496">
        <v>5234</v>
      </c>
      <c r="K496" t="s">
        <v>136</v>
      </c>
      <c r="L496">
        <v>511</v>
      </c>
      <c r="M496">
        <v>52341134921</v>
      </c>
      <c r="N496" t="s">
        <v>1503</v>
      </c>
      <c r="O496" t="s">
        <v>449</v>
      </c>
      <c r="P496" t="s">
        <v>1504</v>
      </c>
      <c r="Q496" t="s">
        <v>451</v>
      </c>
      <c r="R496">
        <v>2026</v>
      </c>
      <c r="S496">
        <v>14</v>
      </c>
      <c r="T496" t="s">
        <v>81</v>
      </c>
      <c r="U496" t="s">
        <v>377</v>
      </c>
      <c r="W496" t="s">
        <v>118</v>
      </c>
      <c r="X496" t="s">
        <v>120</v>
      </c>
      <c r="Y496" t="s">
        <v>453</v>
      </c>
      <c r="AA496">
        <v>14</v>
      </c>
      <c r="AB496" t="s">
        <v>453</v>
      </c>
      <c r="AE496" t="s">
        <v>456</v>
      </c>
      <c r="AF496" t="s">
        <v>377</v>
      </c>
      <c r="AG496">
        <v>0</v>
      </c>
      <c r="AH496">
        <v>0</v>
      </c>
      <c r="AI496" t="s">
        <v>464</v>
      </c>
      <c r="AJ496" t="s">
        <v>464</v>
      </c>
      <c r="AK496" t="s">
        <v>81</v>
      </c>
      <c r="AL496" t="s">
        <v>453</v>
      </c>
      <c r="AO496" t="s">
        <v>377</v>
      </c>
      <c r="AP496" t="s">
        <v>377</v>
      </c>
      <c r="AQ496" t="s">
        <v>459</v>
      </c>
      <c r="AR496" t="s">
        <v>82</v>
      </c>
      <c r="AS496" t="s">
        <v>460</v>
      </c>
    </row>
    <row r="497" spans="1:45">
      <c r="A497">
        <v>165</v>
      </c>
      <c r="B497">
        <v>5010922026</v>
      </c>
      <c r="C497">
        <v>900321584</v>
      </c>
      <c r="D497" t="s">
        <v>299</v>
      </c>
      <c r="E497" t="s">
        <v>120</v>
      </c>
      <c r="F497" t="s">
        <v>118</v>
      </c>
      <c r="G497" t="s">
        <v>77</v>
      </c>
      <c r="H497" t="s">
        <v>447</v>
      </c>
      <c r="I497" t="s">
        <v>137</v>
      </c>
      <c r="J497">
        <v>5234</v>
      </c>
      <c r="K497" t="s">
        <v>136</v>
      </c>
      <c r="L497">
        <v>511</v>
      </c>
      <c r="M497">
        <v>52341134923</v>
      </c>
      <c r="N497" t="s">
        <v>1505</v>
      </c>
      <c r="O497" t="s">
        <v>449</v>
      </c>
      <c r="P497" t="s">
        <v>1506</v>
      </c>
      <c r="Q497" t="s">
        <v>451</v>
      </c>
      <c r="R497">
        <v>2026</v>
      </c>
      <c r="S497">
        <v>11</v>
      </c>
      <c r="T497" t="s">
        <v>81</v>
      </c>
      <c r="U497" t="s">
        <v>377</v>
      </c>
      <c r="W497" t="s">
        <v>118</v>
      </c>
      <c r="X497" t="s">
        <v>120</v>
      </c>
      <c r="Y497" t="s">
        <v>453</v>
      </c>
      <c r="AA497">
        <v>11</v>
      </c>
      <c r="AB497" t="s">
        <v>453</v>
      </c>
      <c r="AE497" t="s">
        <v>456</v>
      </c>
      <c r="AF497" t="s">
        <v>377</v>
      </c>
      <c r="AG497">
        <v>0</v>
      </c>
      <c r="AH497">
        <v>0</v>
      </c>
      <c r="AI497" t="s">
        <v>464</v>
      </c>
      <c r="AJ497" t="s">
        <v>464</v>
      </c>
      <c r="AK497" t="s">
        <v>81</v>
      </c>
      <c r="AL497" t="s">
        <v>453</v>
      </c>
      <c r="AO497" t="s">
        <v>377</v>
      </c>
      <c r="AP497" t="s">
        <v>377</v>
      </c>
      <c r="AQ497" t="s">
        <v>459</v>
      </c>
      <c r="AR497" t="s">
        <v>82</v>
      </c>
      <c r="AS497" t="s">
        <v>460</v>
      </c>
    </row>
    <row r="498" spans="1:45">
      <c r="A498">
        <v>165</v>
      </c>
      <c r="B498">
        <v>5010922026</v>
      </c>
      <c r="C498">
        <v>900321584</v>
      </c>
      <c r="D498" t="s">
        <v>299</v>
      </c>
      <c r="E498" t="s">
        <v>120</v>
      </c>
      <c r="F498" t="s">
        <v>118</v>
      </c>
      <c r="G498" t="s">
        <v>77</v>
      </c>
      <c r="H498" t="s">
        <v>447</v>
      </c>
      <c r="I498" t="s">
        <v>137</v>
      </c>
      <c r="J498">
        <v>5234</v>
      </c>
      <c r="K498" t="s">
        <v>136</v>
      </c>
      <c r="L498">
        <v>511</v>
      </c>
      <c r="M498">
        <v>52341134925</v>
      </c>
      <c r="N498" t="s">
        <v>1507</v>
      </c>
      <c r="O498" t="s">
        <v>449</v>
      </c>
      <c r="P498" t="s">
        <v>1508</v>
      </c>
      <c r="Q498" t="s">
        <v>451</v>
      </c>
      <c r="R498">
        <v>2026</v>
      </c>
      <c r="S498">
        <v>12</v>
      </c>
      <c r="T498" t="s">
        <v>81</v>
      </c>
      <c r="U498" t="s">
        <v>377</v>
      </c>
      <c r="W498" t="s">
        <v>118</v>
      </c>
      <c r="X498" t="s">
        <v>120</v>
      </c>
      <c r="Y498" t="s">
        <v>453</v>
      </c>
      <c r="AA498">
        <v>12</v>
      </c>
      <c r="AB498" t="s">
        <v>453</v>
      </c>
      <c r="AE498" t="s">
        <v>456</v>
      </c>
      <c r="AF498" t="s">
        <v>377</v>
      </c>
      <c r="AG498">
        <v>0</v>
      </c>
      <c r="AH498">
        <v>0</v>
      </c>
      <c r="AI498" t="s">
        <v>464</v>
      </c>
      <c r="AJ498" t="s">
        <v>464</v>
      </c>
      <c r="AK498" t="s">
        <v>81</v>
      </c>
      <c r="AL498" t="s">
        <v>453</v>
      </c>
      <c r="AO498" t="s">
        <v>377</v>
      </c>
      <c r="AP498" t="s">
        <v>377</v>
      </c>
      <c r="AQ498" t="s">
        <v>459</v>
      </c>
      <c r="AR498" t="s">
        <v>82</v>
      </c>
      <c r="AS498" t="s">
        <v>460</v>
      </c>
    </row>
    <row r="499" spans="1:45">
      <c r="A499">
        <v>165</v>
      </c>
      <c r="B499">
        <v>5010922026</v>
      </c>
      <c r="C499">
        <v>900321584</v>
      </c>
      <c r="D499" t="s">
        <v>299</v>
      </c>
      <c r="E499" t="s">
        <v>120</v>
      </c>
      <c r="F499" t="s">
        <v>118</v>
      </c>
      <c r="G499" t="s">
        <v>77</v>
      </c>
      <c r="H499" t="s">
        <v>447</v>
      </c>
      <c r="I499" t="s">
        <v>137</v>
      </c>
      <c r="J499">
        <v>5234</v>
      </c>
      <c r="K499" t="s">
        <v>136</v>
      </c>
      <c r="L499">
        <v>511</v>
      </c>
      <c r="M499">
        <v>52341134926</v>
      </c>
      <c r="N499" t="s">
        <v>1509</v>
      </c>
      <c r="O499" t="s">
        <v>449</v>
      </c>
      <c r="P499" t="s">
        <v>1510</v>
      </c>
      <c r="Q499" t="s">
        <v>451</v>
      </c>
      <c r="R499">
        <v>2026</v>
      </c>
      <c r="S499">
        <v>12</v>
      </c>
      <c r="T499" t="s">
        <v>81</v>
      </c>
      <c r="U499" t="s">
        <v>377</v>
      </c>
      <c r="W499" t="s">
        <v>118</v>
      </c>
      <c r="X499" t="s">
        <v>120</v>
      </c>
      <c r="Y499" t="s">
        <v>453</v>
      </c>
      <c r="AA499">
        <v>12</v>
      </c>
      <c r="AB499" t="s">
        <v>453</v>
      </c>
      <c r="AE499" t="s">
        <v>456</v>
      </c>
      <c r="AF499" t="s">
        <v>377</v>
      </c>
      <c r="AG499">
        <v>0</v>
      </c>
      <c r="AH499">
        <v>0</v>
      </c>
      <c r="AI499" t="s">
        <v>464</v>
      </c>
      <c r="AJ499" t="s">
        <v>464</v>
      </c>
      <c r="AK499" t="s">
        <v>81</v>
      </c>
      <c r="AL499" t="s">
        <v>453</v>
      </c>
      <c r="AO499" t="s">
        <v>377</v>
      </c>
      <c r="AP499" t="s">
        <v>377</v>
      </c>
      <c r="AQ499" t="s">
        <v>459</v>
      </c>
      <c r="AR499" t="s">
        <v>82</v>
      </c>
      <c r="AS499" t="s">
        <v>460</v>
      </c>
    </row>
    <row r="500" spans="1:45">
      <c r="A500">
        <v>165</v>
      </c>
      <c r="B500">
        <v>5010922026</v>
      </c>
      <c r="C500">
        <v>900321584</v>
      </c>
      <c r="D500" t="s">
        <v>299</v>
      </c>
      <c r="E500" t="s">
        <v>120</v>
      </c>
      <c r="F500" t="s">
        <v>118</v>
      </c>
      <c r="G500" t="s">
        <v>77</v>
      </c>
      <c r="H500" t="s">
        <v>447</v>
      </c>
      <c r="I500" t="s">
        <v>137</v>
      </c>
      <c r="J500">
        <v>5234</v>
      </c>
      <c r="K500" t="s">
        <v>136</v>
      </c>
      <c r="L500">
        <v>511</v>
      </c>
      <c r="M500">
        <v>52341134927</v>
      </c>
      <c r="N500" t="s">
        <v>1511</v>
      </c>
      <c r="O500" t="s">
        <v>449</v>
      </c>
      <c r="P500" t="s">
        <v>1512</v>
      </c>
      <c r="Q500" t="s">
        <v>451</v>
      </c>
      <c r="R500">
        <v>2026</v>
      </c>
      <c r="S500">
        <v>11</v>
      </c>
      <c r="T500" t="s">
        <v>81</v>
      </c>
      <c r="U500" t="s">
        <v>377</v>
      </c>
      <c r="W500" t="s">
        <v>118</v>
      </c>
      <c r="X500" t="s">
        <v>120</v>
      </c>
      <c r="Y500" t="s">
        <v>453</v>
      </c>
      <c r="AA500">
        <v>11</v>
      </c>
      <c r="AB500" t="s">
        <v>453</v>
      </c>
      <c r="AE500" t="s">
        <v>456</v>
      </c>
      <c r="AF500" t="s">
        <v>377</v>
      </c>
      <c r="AG500">
        <v>0</v>
      </c>
      <c r="AH500">
        <v>0</v>
      </c>
      <c r="AI500" t="s">
        <v>464</v>
      </c>
      <c r="AJ500" t="s">
        <v>464</v>
      </c>
      <c r="AK500" t="s">
        <v>81</v>
      </c>
      <c r="AL500" t="s">
        <v>453</v>
      </c>
      <c r="AO500" t="s">
        <v>377</v>
      </c>
      <c r="AP500" t="s">
        <v>377</v>
      </c>
      <c r="AQ500" t="s">
        <v>459</v>
      </c>
      <c r="AR500" t="s">
        <v>82</v>
      </c>
      <c r="AS500" t="s">
        <v>460</v>
      </c>
    </row>
    <row r="501" spans="1:45">
      <c r="A501">
        <v>165</v>
      </c>
      <c r="B501">
        <v>5010922026</v>
      </c>
      <c r="C501">
        <v>900321584</v>
      </c>
      <c r="D501" t="s">
        <v>299</v>
      </c>
      <c r="E501" t="s">
        <v>120</v>
      </c>
      <c r="F501" t="s">
        <v>118</v>
      </c>
      <c r="G501" t="s">
        <v>77</v>
      </c>
      <c r="H501" t="s">
        <v>447</v>
      </c>
      <c r="I501" t="s">
        <v>137</v>
      </c>
      <c r="J501">
        <v>5234</v>
      </c>
      <c r="K501" t="s">
        <v>136</v>
      </c>
      <c r="L501">
        <v>511</v>
      </c>
      <c r="M501">
        <v>52341134929</v>
      </c>
      <c r="N501" t="s">
        <v>1513</v>
      </c>
      <c r="O501" t="s">
        <v>449</v>
      </c>
      <c r="P501" t="s">
        <v>1514</v>
      </c>
      <c r="Q501" t="s">
        <v>451</v>
      </c>
      <c r="R501">
        <v>2026</v>
      </c>
      <c r="S501">
        <v>5</v>
      </c>
      <c r="T501" t="s">
        <v>81</v>
      </c>
      <c r="U501" t="s">
        <v>377</v>
      </c>
      <c r="W501" t="s">
        <v>118</v>
      </c>
      <c r="X501" t="s">
        <v>120</v>
      </c>
      <c r="Y501" t="s">
        <v>453</v>
      </c>
      <c r="AA501">
        <v>5</v>
      </c>
      <c r="AB501" t="s">
        <v>453</v>
      </c>
      <c r="AE501" t="s">
        <v>456</v>
      </c>
      <c r="AF501" t="s">
        <v>377</v>
      </c>
      <c r="AG501">
        <v>0</v>
      </c>
      <c r="AH501">
        <v>0</v>
      </c>
      <c r="AI501" t="s">
        <v>464</v>
      </c>
      <c r="AJ501" t="s">
        <v>464</v>
      </c>
      <c r="AK501" t="s">
        <v>81</v>
      </c>
      <c r="AL501" t="s">
        <v>453</v>
      </c>
      <c r="AO501" t="s">
        <v>377</v>
      </c>
      <c r="AP501" t="s">
        <v>377</v>
      </c>
      <c r="AQ501" t="s">
        <v>459</v>
      </c>
      <c r="AR501" t="s">
        <v>82</v>
      </c>
      <c r="AS501" t="s">
        <v>460</v>
      </c>
    </row>
    <row r="502" spans="1:45">
      <c r="A502">
        <v>165</v>
      </c>
      <c r="B502">
        <v>5010922026</v>
      </c>
      <c r="C502">
        <v>900321584</v>
      </c>
      <c r="D502" t="s">
        <v>299</v>
      </c>
      <c r="E502" t="s">
        <v>120</v>
      </c>
      <c r="F502" t="s">
        <v>118</v>
      </c>
      <c r="G502" t="s">
        <v>77</v>
      </c>
      <c r="H502" t="s">
        <v>447</v>
      </c>
      <c r="I502" t="s">
        <v>137</v>
      </c>
      <c r="J502">
        <v>5234</v>
      </c>
      <c r="K502" t="s">
        <v>136</v>
      </c>
      <c r="L502">
        <v>511</v>
      </c>
      <c r="M502">
        <v>52341134932</v>
      </c>
      <c r="N502" t="s">
        <v>1515</v>
      </c>
      <c r="O502" t="s">
        <v>449</v>
      </c>
      <c r="P502" t="s">
        <v>1516</v>
      </c>
      <c r="Q502" t="s">
        <v>451</v>
      </c>
      <c r="R502">
        <v>2026</v>
      </c>
      <c r="S502">
        <v>19</v>
      </c>
      <c r="T502" t="s">
        <v>81</v>
      </c>
      <c r="U502" t="s">
        <v>377</v>
      </c>
      <c r="W502" t="s">
        <v>118</v>
      </c>
      <c r="X502" t="s">
        <v>120</v>
      </c>
      <c r="Y502" t="s">
        <v>453</v>
      </c>
      <c r="AA502">
        <v>19</v>
      </c>
      <c r="AB502" t="s">
        <v>453</v>
      </c>
      <c r="AE502" t="s">
        <v>456</v>
      </c>
      <c r="AF502" t="s">
        <v>377</v>
      </c>
      <c r="AG502">
        <v>0</v>
      </c>
      <c r="AH502">
        <v>0</v>
      </c>
      <c r="AI502" t="s">
        <v>464</v>
      </c>
      <c r="AJ502" t="s">
        <v>464</v>
      </c>
      <c r="AK502" t="s">
        <v>81</v>
      </c>
      <c r="AL502" t="s">
        <v>453</v>
      </c>
      <c r="AO502" t="s">
        <v>377</v>
      </c>
      <c r="AP502" t="s">
        <v>377</v>
      </c>
      <c r="AQ502" t="s">
        <v>459</v>
      </c>
      <c r="AR502" t="s">
        <v>82</v>
      </c>
      <c r="AS502" t="s">
        <v>460</v>
      </c>
    </row>
    <row r="503" spans="1:45">
      <c r="A503">
        <v>165</v>
      </c>
      <c r="B503">
        <v>5010922026</v>
      </c>
      <c r="C503">
        <v>900321584</v>
      </c>
      <c r="D503" t="s">
        <v>299</v>
      </c>
      <c r="E503" t="s">
        <v>120</v>
      </c>
      <c r="F503" t="s">
        <v>118</v>
      </c>
      <c r="G503" t="s">
        <v>77</v>
      </c>
      <c r="H503" t="s">
        <v>447</v>
      </c>
      <c r="I503" t="s">
        <v>137</v>
      </c>
      <c r="J503">
        <v>5234</v>
      </c>
      <c r="K503" t="s">
        <v>136</v>
      </c>
      <c r="L503">
        <v>511</v>
      </c>
      <c r="M503">
        <v>52341135538</v>
      </c>
      <c r="N503" t="s">
        <v>1517</v>
      </c>
      <c r="O503" t="s">
        <v>449</v>
      </c>
      <c r="P503" t="s">
        <v>1518</v>
      </c>
      <c r="Q503" t="s">
        <v>451</v>
      </c>
      <c r="R503">
        <v>2026</v>
      </c>
      <c r="S503">
        <v>12</v>
      </c>
      <c r="T503" t="s">
        <v>81</v>
      </c>
      <c r="U503" t="s">
        <v>377</v>
      </c>
      <c r="W503" t="s">
        <v>118</v>
      </c>
      <c r="X503" t="s">
        <v>120</v>
      </c>
      <c r="Y503" t="s">
        <v>453</v>
      </c>
      <c r="AA503">
        <v>12</v>
      </c>
      <c r="AB503" t="s">
        <v>453</v>
      </c>
      <c r="AE503" t="s">
        <v>456</v>
      </c>
      <c r="AF503" t="s">
        <v>377</v>
      </c>
      <c r="AG503">
        <v>0</v>
      </c>
      <c r="AH503">
        <v>0</v>
      </c>
      <c r="AI503" t="s">
        <v>464</v>
      </c>
      <c r="AJ503" t="s">
        <v>464</v>
      </c>
      <c r="AK503" t="s">
        <v>81</v>
      </c>
      <c r="AL503" t="s">
        <v>453</v>
      </c>
      <c r="AO503" t="s">
        <v>377</v>
      </c>
      <c r="AP503" t="s">
        <v>377</v>
      </c>
      <c r="AQ503" t="s">
        <v>459</v>
      </c>
      <c r="AR503" t="s">
        <v>82</v>
      </c>
      <c r="AS503" t="s">
        <v>460</v>
      </c>
    </row>
    <row r="504" spans="1:45">
      <c r="A504">
        <v>165</v>
      </c>
      <c r="B504">
        <v>5010922026</v>
      </c>
      <c r="C504">
        <v>900321584</v>
      </c>
      <c r="D504" t="s">
        <v>299</v>
      </c>
      <c r="E504" t="s">
        <v>120</v>
      </c>
      <c r="F504" t="s">
        <v>118</v>
      </c>
      <c r="G504" t="s">
        <v>77</v>
      </c>
      <c r="H504" t="s">
        <v>447</v>
      </c>
      <c r="I504" t="s">
        <v>137</v>
      </c>
      <c r="J504">
        <v>5234</v>
      </c>
      <c r="K504" t="s">
        <v>136</v>
      </c>
      <c r="L504">
        <v>511</v>
      </c>
      <c r="M504">
        <v>52341151152</v>
      </c>
      <c r="N504" t="s">
        <v>1519</v>
      </c>
      <c r="O504" t="s">
        <v>449</v>
      </c>
      <c r="P504" t="s">
        <v>1520</v>
      </c>
      <c r="Q504" t="s">
        <v>451</v>
      </c>
      <c r="R504">
        <v>2026</v>
      </c>
      <c r="S504">
        <v>21</v>
      </c>
      <c r="T504" t="s">
        <v>81</v>
      </c>
      <c r="U504" t="s">
        <v>377</v>
      </c>
      <c r="W504" t="s">
        <v>118</v>
      </c>
      <c r="X504" t="s">
        <v>120</v>
      </c>
      <c r="Y504" t="s">
        <v>453</v>
      </c>
      <c r="AA504">
        <v>21</v>
      </c>
      <c r="AB504" t="s">
        <v>453</v>
      </c>
      <c r="AE504" t="s">
        <v>456</v>
      </c>
      <c r="AF504" t="s">
        <v>377</v>
      </c>
      <c r="AG504">
        <v>0</v>
      </c>
      <c r="AH504">
        <v>0</v>
      </c>
      <c r="AI504" t="s">
        <v>464</v>
      </c>
      <c r="AJ504" t="s">
        <v>464</v>
      </c>
      <c r="AK504" t="s">
        <v>81</v>
      </c>
      <c r="AL504" t="s">
        <v>453</v>
      </c>
      <c r="AO504" t="s">
        <v>377</v>
      </c>
      <c r="AP504" t="s">
        <v>377</v>
      </c>
      <c r="AQ504" t="s">
        <v>459</v>
      </c>
      <c r="AR504" t="s">
        <v>82</v>
      </c>
      <c r="AS504" t="s">
        <v>460</v>
      </c>
    </row>
    <row r="505" spans="1:45">
      <c r="A505">
        <v>165</v>
      </c>
      <c r="B505">
        <v>5010922026</v>
      </c>
      <c r="C505">
        <v>900321584</v>
      </c>
      <c r="D505" t="s">
        <v>299</v>
      </c>
      <c r="E505" t="s">
        <v>120</v>
      </c>
      <c r="F505" t="s">
        <v>118</v>
      </c>
      <c r="G505" t="s">
        <v>77</v>
      </c>
      <c r="H505" t="s">
        <v>447</v>
      </c>
      <c r="I505" t="s">
        <v>137</v>
      </c>
      <c r="J505">
        <v>5234</v>
      </c>
      <c r="K505" t="s">
        <v>136</v>
      </c>
      <c r="L505">
        <v>511</v>
      </c>
      <c r="M505">
        <v>52341151153</v>
      </c>
      <c r="N505" t="s">
        <v>1521</v>
      </c>
      <c r="O505" t="s">
        <v>449</v>
      </c>
      <c r="P505" t="s">
        <v>1522</v>
      </c>
      <c r="Q505" t="s">
        <v>451</v>
      </c>
      <c r="R505">
        <v>2026</v>
      </c>
      <c r="S505">
        <v>20</v>
      </c>
      <c r="T505" t="s">
        <v>81</v>
      </c>
      <c r="U505" t="s">
        <v>377</v>
      </c>
      <c r="W505" t="s">
        <v>118</v>
      </c>
      <c r="X505" t="s">
        <v>120</v>
      </c>
      <c r="Y505" t="s">
        <v>453</v>
      </c>
      <c r="AA505">
        <v>20</v>
      </c>
      <c r="AB505" t="s">
        <v>453</v>
      </c>
      <c r="AE505" t="s">
        <v>456</v>
      </c>
      <c r="AF505" t="s">
        <v>377</v>
      </c>
      <c r="AG505">
        <v>0</v>
      </c>
      <c r="AH505">
        <v>0</v>
      </c>
      <c r="AI505" t="s">
        <v>464</v>
      </c>
      <c r="AJ505" t="s">
        <v>464</v>
      </c>
      <c r="AK505" t="s">
        <v>81</v>
      </c>
      <c r="AL505" t="s">
        <v>453</v>
      </c>
      <c r="AO505" t="s">
        <v>377</v>
      </c>
      <c r="AP505" t="s">
        <v>377</v>
      </c>
      <c r="AQ505" t="s">
        <v>459</v>
      </c>
      <c r="AR505" t="s">
        <v>82</v>
      </c>
      <c r="AS505" t="s">
        <v>460</v>
      </c>
    </row>
    <row r="506" spans="1:45">
      <c r="A506">
        <v>165</v>
      </c>
      <c r="B506">
        <v>5010922026</v>
      </c>
      <c r="C506">
        <v>900321584</v>
      </c>
      <c r="D506" t="s">
        <v>299</v>
      </c>
      <c r="E506" t="s">
        <v>120</v>
      </c>
      <c r="F506" t="s">
        <v>118</v>
      </c>
      <c r="G506" t="s">
        <v>77</v>
      </c>
      <c r="H506" t="s">
        <v>447</v>
      </c>
      <c r="I506" t="s">
        <v>137</v>
      </c>
      <c r="J506">
        <v>5234</v>
      </c>
      <c r="K506" t="s">
        <v>136</v>
      </c>
      <c r="L506">
        <v>511</v>
      </c>
      <c r="M506">
        <v>52341151154</v>
      </c>
      <c r="N506" t="s">
        <v>1523</v>
      </c>
      <c r="O506" t="s">
        <v>449</v>
      </c>
      <c r="P506" t="s">
        <v>1524</v>
      </c>
      <c r="Q506" t="s">
        <v>451</v>
      </c>
      <c r="R506">
        <v>2026</v>
      </c>
      <c r="S506">
        <v>18</v>
      </c>
      <c r="T506" t="s">
        <v>81</v>
      </c>
      <c r="U506" t="s">
        <v>377</v>
      </c>
      <c r="W506" t="s">
        <v>118</v>
      </c>
      <c r="X506" t="s">
        <v>120</v>
      </c>
      <c r="Y506" t="s">
        <v>453</v>
      </c>
      <c r="AA506">
        <v>18</v>
      </c>
      <c r="AB506" t="s">
        <v>453</v>
      </c>
      <c r="AE506" t="s">
        <v>456</v>
      </c>
      <c r="AF506" t="s">
        <v>377</v>
      </c>
      <c r="AG506">
        <v>0</v>
      </c>
      <c r="AH506">
        <v>0</v>
      </c>
      <c r="AI506" t="s">
        <v>464</v>
      </c>
      <c r="AJ506" t="s">
        <v>464</v>
      </c>
      <c r="AK506" t="s">
        <v>81</v>
      </c>
      <c r="AL506" t="s">
        <v>453</v>
      </c>
      <c r="AO506" t="s">
        <v>377</v>
      </c>
      <c r="AP506" t="s">
        <v>377</v>
      </c>
      <c r="AQ506" t="s">
        <v>459</v>
      </c>
      <c r="AR506" t="s">
        <v>82</v>
      </c>
      <c r="AS506" t="s">
        <v>460</v>
      </c>
    </row>
    <row r="507" spans="1:45">
      <c r="A507">
        <v>165</v>
      </c>
      <c r="B507">
        <v>5010922026</v>
      </c>
      <c r="C507">
        <v>900321584</v>
      </c>
      <c r="D507" t="s">
        <v>299</v>
      </c>
      <c r="E507" t="s">
        <v>120</v>
      </c>
      <c r="F507" t="s">
        <v>118</v>
      </c>
      <c r="G507" t="s">
        <v>77</v>
      </c>
      <c r="H507" t="s">
        <v>447</v>
      </c>
      <c r="I507" t="s">
        <v>137</v>
      </c>
      <c r="J507">
        <v>5234</v>
      </c>
      <c r="K507" t="s">
        <v>136</v>
      </c>
      <c r="L507">
        <v>511</v>
      </c>
      <c r="M507">
        <v>52341151155</v>
      </c>
      <c r="N507" t="s">
        <v>1525</v>
      </c>
      <c r="O507" t="s">
        <v>449</v>
      </c>
      <c r="P507" t="s">
        <v>1526</v>
      </c>
      <c r="Q507" t="s">
        <v>451</v>
      </c>
      <c r="R507">
        <v>2026</v>
      </c>
      <c r="S507">
        <v>8</v>
      </c>
      <c r="T507" t="s">
        <v>81</v>
      </c>
      <c r="U507" t="s">
        <v>377</v>
      </c>
      <c r="W507" t="s">
        <v>118</v>
      </c>
      <c r="X507" t="s">
        <v>120</v>
      </c>
      <c r="Y507" t="s">
        <v>453</v>
      </c>
      <c r="AA507">
        <v>8</v>
      </c>
      <c r="AB507" t="s">
        <v>453</v>
      </c>
      <c r="AE507" t="s">
        <v>456</v>
      </c>
      <c r="AF507" t="s">
        <v>377</v>
      </c>
      <c r="AG507">
        <v>0</v>
      </c>
      <c r="AH507">
        <v>0</v>
      </c>
      <c r="AI507" t="s">
        <v>464</v>
      </c>
      <c r="AJ507" t="s">
        <v>464</v>
      </c>
      <c r="AK507" t="s">
        <v>81</v>
      </c>
      <c r="AL507" t="s">
        <v>453</v>
      </c>
      <c r="AO507" t="s">
        <v>377</v>
      </c>
      <c r="AP507" t="s">
        <v>377</v>
      </c>
      <c r="AQ507" t="s">
        <v>459</v>
      </c>
      <c r="AR507" t="s">
        <v>82</v>
      </c>
      <c r="AS507" t="s">
        <v>460</v>
      </c>
    </row>
    <row r="508" spans="1:45">
      <c r="A508">
        <v>165</v>
      </c>
      <c r="B508">
        <v>5010922026</v>
      </c>
      <c r="C508">
        <v>900321584</v>
      </c>
      <c r="D508" t="s">
        <v>299</v>
      </c>
      <c r="E508" t="s">
        <v>120</v>
      </c>
      <c r="F508" t="s">
        <v>118</v>
      </c>
      <c r="G508" t="s">
        <v>77</v>
      </c>
      <c r="H508" t="s">
        <v>447</v>
      </c>
      <c r="I508" t="s">
        <v>137</v>
      </c>
      <c r="J508">
        <v>5234</v>
      </c>
      <c r="K508" t="s">
        <v>136</v>
      </c>
      <c r="L508">
        <v>511</v>
      </c>
      <c r="M508">
        <v>52341153053</v>
      </c>
      <c r="N508" t="s">
        <v>1527</v>
      </c>
      <c r="O508" t="s">
        <v>449</v>
      </c>
      <c r="P508" t="s">
        <v>1514</v>
      </c>
      <c r="Q508" t="s">
        <v>451</v>
      </c>
      <c r="R508">
        <v>2026</v>
      </c>
      <c r="S508">
        <v>12</v>
      </c>
      <c r="T508" t="s">
        <v>81</v>
      </c>
      <c r="U508" t="s">
        <v>377</v>
      </c>
      <c r="W508" t="s">
        <v>118</v>
      </c>
      <c r="X508" t="s">
        <v>120</v>
      </c>
      <c r="Y508" t="s">
        <v>453</v>
      </c>
      <c r="AA508">
        <v>12</v>
      </c>
      <c r="AB508" t="s">
        <v>453</v>
      </c>
      <c r="AE508" t="s">
        <v>456</v>
      </c>
      <c r="AF508" t="s">
        <v>377</v>
      </c>
      <c r="AG508">
        <v>0</v>
      </c>
      <c r="AH508">
        <v>0</v>
      </c>
      <c r="AI508" t="s">
        <v>464</v>
      </c>
      <c r="AJ508" t="s">
        <v>464</v>
      </c>
      <c r="AK508" t="s">
        <v>81</v>
      </c>
      <c r="AL508" t="s">
        <v>453</v>
      </c>
      <c r="AO508" t="s">
        <v>377</v>
      </c>
      <c r="AP508" t="s">
        <v>377</v>
      </c>
      <c r="AQ508" t="s">
        <v>459</v>
      </c>
      <c r="AR508" t="s">
        <v>82</v>
      </c>
      <c r="AS508" t="s">
        <v>460</v>
      </c>
    </row>
    <row r="509" spans="1:45">
      <c r="A509">
        <v>40</v>
      </c>
      <c r="B509">
        <v>5021132025</v>
      </c>
      <c r="C509">
        <v>892301844</v>
      </c>
      <c r="D509" t="s">
        <v>178</v>
      </c>
      <c r="E509" t="s">
        <v>84</v>
      </c>
      <c r="F509" t="s">
        <v>80</v>
      </c>
      <c r="G509" t="s">
        <v>77</v>
      </c>
      <c r="H509" t="s">
        <v>447</v>
      </c>
      <c r="I509" t="s">
        <v>177</v>
      </c>
      <c r="J509">
        <v>5045</v>
      </c>
      <c r="K509" t="s">
        <v>176</v>
      </c>
      <c r="L509">
        <v>516</v>
      </c>
      <c r="M509">
        <v>50451156777</v>
      </c>
      <c r="N509" t="s">
        <v>1528</v>
      </c>
      <c r="O509" t="s">
        <v>449</v>
      </c>
      <c r="P509" t="s">
        <v>1529</v>
      </c>
      <c r="Q509" t="s">
        <v>451</v>
      </c>
      <c r="R509">
        <v>2026</v>
      </c>
      <c r="S509">
        <v>48</v>
      </c>
      <c r="T509" t="s">
        <v>81</v>
      </c>
      <c r="U509" t="s">
        <v>377</v>
      </c>
      <c r="V509" t="s">
        <v>452</v>
      </c>
      <c r="W509" t="s">
        <v>80</v>
      </c>
      <c r="X509" t="s">
        <v>84</v>
      </c>
      <c r="Y509" t="s">
        <v>453</v>
      </c>
      <c r="AA509">
        <v>48</v>
      </c>
      <c r="AB509" t="s">
        <v>453</v>
      </c>
      <c r="AE509" t="s">
        <v>463</v>
      </c>
      <c r="AF509" t="s">
        <v>464</v>
      </c>
      <c r="AG509">
        <v>0</v>
      </c>
      <c r="AH509">
        <v>3</v>
      </c>
      <c r="AI509" t="s">
        <v>1530</v>
      </c>
      <c r="AJ509" t="s">
        <v>1102</v>
      </c>
      <c r="AK509" t="s">
        <v>81</v>
      </c>
      <c r="AL509" t="s">
        <v>453</v>
      </c>
      <c r="AO509" t="s">
        <v>377</v>
      </c>
      <c r="AP509" t="s">
        <v>377</v>
      </c>
      <c r="AQ509" t="s">
        <v>459</v>
      </c>
      <c r="AR509" t="s">
        <v>82</v>
      </c>
      <c r="AS509" t="s">
        <v>460</v>
      </c>
    </row>
    <row r="510" spans="1:45">
      <c r="A510">
        <v>40</v>
      </c>
      <c r="B510">
        <v>5021132025</v>
      </c>
      <c r="C510">
        <v>892301844</v>
      </c>
      <c r="D510" t="s">
        <v>178</v>
      </c>
      <c r="E510" t="s">
        <v>120</v>
      </c>
      <c r="F510" t="s">
        <v>118</v>
      </c>
      <c r="G510" t="s">
        <v>77</v>
      </c>
      <c r="H510" t="s">
        <v>447</v>
      </c>
      <c r="I510" t="s">
        <v>179</v>
      </c>
      <c r="J510">
        <v>5490</v>
      </c>
      <c r="K510" t="s">
        <v>176</v>
      </c>
      <c r="L510">
        <v>516</v>
      </c>
      <c r="M510">
        <v>54901118849</v>
      </c>
      <c r="N510" t="s">
        <v>1531</v>
      </c>
      <c r="O510" t="s">
        <v>449</v>
      </c>
      <c r="P510" t="s">
        <v>1531</v>
      </c>
      <c r="Q510" t="s">
        <v>451</v>
      </c>
      <c r="R510">
        <v>2026</v>
      </c>
      <c r="S510">
        <v>17</v>
      </c>
      <c r="T510" t="s">
        <v>81</v>
      </c>
      <c r="U510" t="s">
        <v>377</v>
      </c>
      <c r="V510" t="s">
        <v>452</v>
      </c>
      <c r="W510" t="s">
        <v>118</v>
      </c>
      <c r="X510" t="s">
        <v>120</v>
      </c>
      <c r="Y510" t="s">
        <v>453</v>
      </c>
      <c r="AA510">
        <v>17</v>
      </c>
      <c r="AB510" t="s">
        <v>453</v>
      </c>
      <c r="AE510" t="s">
        <v>523</v>
      </c>
      <c r="AF510" t="s">
        <v>464</v>
      </c>
      <c r="AG510">
        <v>0</v>
      </c>
      <c r="AH510">
        <v>0</v>
      </c>
      <c r="AI510" t="s">
        <v>1532</v>
      </c>
      <c r="AJ510" t="s">
        <v>847</v>
      </c>
      <c r="AK510" t="s">
        <v>81</v>
      </c>
      <c r="AL510" t="s">
        <v>453</v>
      </c>
      <c r="AO510" t="s">
        <v>377</v>
      </c>
      <c r="AP510" t="s">
        <v>377</v>
      </c>
      <c r="AQ510" t="s">
        <v>459</v>
      </c>
      <c r="AR510" t="s">
        <v>82</v>
      </c>
      <c r="AS510" t="s">
        <v>460</v>
      </c>
    </row>
    <row r="511" spans="1:45">
      <c r="A511">
        <v>40</v>
      </c>
      <c r="B511">
        <v>5021132025</v>
      </c>
      <c r="C511">
        <v>892301844</v>
      </c>
      <c r="D511" t="s">
        <v>178</v>
      </c>
      <c r="E511" t="s">
        <v>120</v>
      </c>
      <c r="F511" t="s">
        <v>118</v>
      </c>
      <c r="G511" t="s">
        <v>77</v>
      </c>
      <c r="H511" t="s">
        <v>447</v>
      </c>
      <c r="I511" t="s">
        <v>179</v>
      </c>
      <c r="J511">
        <v>5490</v>
      </c>
      <c r="K511" t="s">
        <v>176</v>
      </c>
      <c r="L511">
        <v>516</v>
      </c>
      <c r="M511">
        <v>54901118851</v>
      </c>
      <c r="N511" t="s">
        <v>1533</v>
      </c>
      <c r="O511" t="s">
        <v>449</v>
      </c>
      <c r="P511" t="s">
        <v>1534</v>
      </c>
      <c r="Q511" t="s">
        <v>451</v>
      </c>
      <c r="R511">
        <v>2026</v>
      </c>
      <c r="S511">
        <v>13</v>
      </c>
      <c r="T511" t="s">
        <v>81</v>
      </c>
      <c r="U511" t="s">
        <v>377</v>
      </c>
      <c r="V511" t="s">
        <v>452</v>
      </c>
      <c r="W511" t="s">
        <v>118</v>
      </c>
      <c r="X511" t="s">
        <v>120</v>
      </c>
      <c r="Y511" t="s">
        <v>453</v>
      </c>
      <c r="AA511">
        <v>13</v>
      </c>
      <c r="AB511" t="s">
        <v>453</v>
      </c>
      <c r="AE511" t="s">
        <v>523</v>
      </c>
      <c r="AF511" t="s">
        <v>464</v>
      </c>
      <c r="AG511">
        <v>0</v>
      </c>
      <c r="AH511">
        <v>0</v>
      </c>
      <c r="AI511" t="s">
        <v>1532</v>
      </c>
      <c r="AJ511" t="s">
        <v>847</v>
      </c>
      <c r="AK511" t="s">
        <v>81</v>
      </c>
      <c r="AL511" t="s">
        <v>453</v>
      </c>
      <c r="AO511" t="s">
        <v>377</v>
      </c>
      <c r="AP511" t="s">
        <v>377</v>
      </c>
      <c r="AQ511" t="s">
        <v>459</v>
      </c>
      <c r="AR511" t="s">
        <v>82</v>
      </c>
      <c r="AS511" t="s">
        <v>460</v>
      </c>
    </row>
    <row r="512" spans="1:45">
      <c r="A512">
        <v>40</v>
      </c>
      <c r="B512">
        <v>5021132025</v>
      </c>
      <c r="C512">
        <v>892301844</v>
      </c>
      <c r="D512" t="s">
        <v>178</v>
      </c>
      <c r="E512" t="s">
        <v>120</v>
      </c>
      <c r="F512" t="s">
        <v>118</v>
      </c>
      <c r="G512" t="s">
        <v>77</v>
      </c>
      <c r="H512" t="s">
        <v>447</v>
      </c>
      <c r="I512" t="s">
        <v>179</v>
      </c>
      <c r="J512">
        <v>5490</v>
      </c>
      <c r="K512" t="s">
        <v>176</v>
      </c>
      <c r="L512">
        <v>516</v>
      </c>
      <c r="M512">
        <v>54901118852</v>
      </c>
      <c r="N512" t="s">
        <v>1535</v>
      </c>
      <c r="O512" t="s">
        <v>449</v>
      </c>
      <c r="P512" t="s">
        <v>1536</v>
      </c>
      <c r="Q512" t="s">
        <v>451</v>
      </c>
      <c r="R512">
        <v>2026</v>
      </c>
      <c r="S512">
        <v>12</v>
      </c>
      <c r="T512" t="s">
        <v>81</v>
      </c>
      <c r="U512" t="s">
        <v>377</v>
      </c>
      <c r="V512" t="s">
        <v>452</v>
      </c>
      <c r="W512" t="s">
        <v>118</v>
      </c>
      <c r="X512" t="s">
        <v>120</v>
      </c>
      <c r="Y512" t="s">
        <v>453</v>
      </c>
      <c r="AA512">
        <v>12</v>
      </c>
      <c r="AB512" t="s">
        <v>453</v>
      </c>
      <c r="AE512" t="s">
        <v>523</v>
      </c>
      <c r="AF512" t="s">
        <v>464</v>
      </c>
      <c r="AG512">
        <v>0</v>
      </c>
      <c r="AH512">
        <v>0</v>
      </c>
      <c r="AI512" t="s">
        <v>1532</v>
      </c>
      <c r="AJ512" t="s">
        <v>847</v>
      </c>
      <c r="AK512" t="s">
        <v>81</v>
      </c>
      <c r="AL512" t="s">
        <v>453</v>
      </c>
      <c r="AO512" t="s">
        <v>377</v>
      </c>
      <c r="AP512" t="s">
        <v>377</v>
      </c>
      <c r="AQ512" t="s">
        <v>459</v>
      </c>
      <c r="AR512" t="s">
        <v>82</v>
      </c>
      <c r="AS512" t="s">
        <v>460</v>
      </c>
    </row>
    <row r="513" spans="1:45">
      <c r="A513">
        <v>40</v>
      </c>
      <c r="B513">
        <v>5021132025</v>
      </c>
      <c r="C513">
        <v>892301844</v>
      </c>
      <c r="D513" t="s">
        <v>178</v>
      </c>
      <c r="E513" t="s">
        <v>120</v>
      </c>
      <c r="F513" t="s">
        <v>118</v>
      </c>
      <c r="G513" t="s">
        <v>77</v>
      </c>
      <c r="H513" t="s">
        <v>447</v>
      </c>
      <c r="I513" t="s">
        <v>179</v>
      </c>
      <c r="J513">
        <v>5490</v>
      </c>
      <c r="K513" t="s">
        <v>176</v>
      </c>
      <c r="L513">
        <v>516</v>
      </c>
      <c r="M513">
        <v>54901118854</v>
      </c>
      <c r="N513" t="s">
        <v>1537</v>
      </c>
      <c r="O513" t="s">
        <v>449</v>
      </c>
      <c r="P513" t="s">
        <v>1537</v>
      </c>
      <c r="Q513" t="s">
        <v>451</v>
      </c>
      <c r="R513">
        <v>2026</v>
      </c>
      <c r="S513">
        <v>15</v>
      </c>
      <c r="T513" t="s">
        <v>81</v>
      </c>
      <c r="U513" t="s">
        <v>377</v>
      </c>
      <c r="V513" t="s">
        <v>452</v>
      </c>
      <c r="W513" t="s">
        <v>118</v>
      </c>
      <c r="X513" t="s">
        <v>120</v>
      </c>
      <c r="Y513" t="s">
        <v>453</v>
      </c>
      <c r="AA513">
        <v>15</v>
      </c>
      <c r="AB513" t="s">
        <v>453</v>
      </c>
      <c r="AE513" t="s">
        <v>523</v>
      </c>
      <c r="AF513" t="s">
        <v>464</v>
      </c>
      <c r="AG513">
        <v>0</v>
      </c>
      <c r="AH513">
        <v>0</v>
      </c>
      <c r="AI513" t="s">
        <v>1532</v>
      </c>
      <c r="AJ513" t="s">
        <v>847</v>
      </c>
      <c r="AK513" t="s">
        <v>81</v>
      </c>
      <c r="AL513" t="s">
        <v>453</v>
      </c>
      <c r="AO513" t="s">
        <v>377</v>
      </c>
      <c r="AP513" t="s">
        <v>377</v>
      </c>
      <c r="AQ513" t="s">
        <v>459</v>
      </c>
      <c r="AR513" t="s">
        <v>82</v>
      </c>
      <c r="AS513" t="s">
        <v>460</v>
      </c>
    </row>
    <row r="514" spans="1:45">
      <c r="A514">
        <v>40</v>
      </c>
      <c r="B514">
        <v>5021132025</v>
      </c>
      <c r="C514">
        <v>892301844</v>
      </c>
      <c r="D514" t="s">
        <v>178</v>
      </c>
      <c r="E514" t="s">
        <v>120</v>
      </c>
      <c r="F514" t="s">
        <v>118</v>
      </c>
      <c r="G514" t="s">
        <v>77</v>
      </c>
      <c r="H514" t="s">
        <v>447</v>
      </c>
      <c r="I514" t="s">
        <v>179</v>
      </c>
      <c r="J514">
        <v>5490</v>
      </c>
      <c r="K514" t="s">
        <v>176</v>
      </c>
      <c r="L514">
        <v>516</v>
      </c>
      <c r="M514">
        <v>54901118855</v>
      </c>
      <c r="N514" t="s">
        <v>1538</v>
      </c>
      <c r="O514" t="s">
        <v>449</v>
      </c>
      <c r="P514" t="s">
        <v>1539</v>
      </c>
      <c r="Q514" t="s">
        <v>451</v>
      </c>
      <c r="R514">
        <v>2026</v>
      </c>
      <c r="S514">
        <v>12</v>
      </c>
      <c r="T514" t="s">
        <v>81</v>
      </c>
      <c r="U514" t="s">
        <v>377</v>
      </c>
      <c r="V514" t="s">
        <v>452</v>
      </c>
      <c r="W514" t="s">
        <v>118</v>
      </c>
      <c r="X514" t="s">
        <v>120</v>
      </c>
      <c r="Y514" t="s">
        <v>453</v>
      </c>
      <c r="AA514">
        <v>12</v>
      </c>
      <c r="AB514" t="s">
        <v>453</v>
      </c>
      <c r="AE514" t="s">
        <v>523</v>
      </c>
      <c r="AF514" t="s">
        <v>464</v>
      </c>
      <c r="AG514">
        <v>0</v>
      </c>
      <c r="AH514">
        <v>0</v>
      </c>
      <c r="AI514" t="s">
        <v>1532</v>
      </c>
      <c r="AJ514" t="s">
        <v>847</v>
      </c>
      <c r="AK514" t="s">
        <v>81</v>
      </c>
      <c r="AL514" t="s">
        <v>453</v>
      </c>
      <c r="AO514" t="s">
        <v>377</v>
      </c>
      <c r="AP514" t="s">
        <v>377</v>
      </c>
      <c r="AQ514" t="s">
        <v>459</v>
      </c>
      <c r="AR514" t="s">
        <v>82</v>
      </c>
      <c r="AS514" t="s">
        <v>460</v>
      </c>
    </row>
    <row r="515" spans="1:45">
      <c r="A515">
        <v>40</v>
      </c>
      <c r="B515">
        <v>5021132025</v>
      </c>
      <c r="C515">
        <v>892301844</v>
      </c>
      <c r="D515" t="s">
        <v>178</v>
      </c>
      <c r="E515" t="s">
        <v>120</v>
      </c>
      <c r="F515" t="s">
        <v>118</v>
      </c>
      <c r="G515" t="s">
        <v>77</v>
      </c>
      <c r="H515" t="s">
        <v>447</v>
      </c>
      <c r="I515" t="s">
        <v>179</v>
      </c>
      <c r="J515">
        <v>5490</v>
      </c>
      <c r="K515" t="s">
        <v>176</v>
      </c>
      <c r="L515">
        <v>516</v>
      </c>
      <c r="M515">
        <v>54901118856</v>
      </c>
      <c r="N515" t="s">
        <v>1540</v>
      </c>
      <c r="O515" t="s">
        <v>449</v>
      </c>
      <c r="P515" t="s">
        <v>1540</v>
      </c>
      <c r="Q515" t="s">
        <v>451</v>
      </c>
      <c r="R515">
        <v>2026</v>
      </c>
      <c r="S515">
        <v>12</v>
      </c>
      <c r="T515" t="s">
        <v>81</v>
      </c>
      <c r="U515" t="s">
        <v>377</v>
      </c>
      <c r="V515" t="s">
        <v>452</v>
      </c>
      <c r="W515" t="s">
        <v>118</v>
      </c>
      <c r="X515" t="s">
        <v>120</v>
      </c>
      <c r="Y515" t="s">
        <v>453</v>
      </c>
      <c r="AA515">
        <v>12</v>
      </c>
      <c r="AB515" t="s">
        <v>453</v>
      </c>
      <c r="AE515" t="s">
        <v>523</v>
      </c>
      <c r="AF515" t="s">
        <v>464</v>
      </c>
      <c r="AG515">
        <v>0</v>
      </c>
      <c r="AH515">
        <v>1</v>
      </c>
      <c r="AI515" t="s">
        <v>1532</v>
      </c>
      <c r="AJ515" t="s">
        <v>847</v>
      </c>
      <c r="AK515" t="s">
        <v>81</v>
      </c>
      <c r="AL515" t="s">
        <v>453</v>
      </c>
      <c r="AO515" t="s">
        <v>377</v>
      </c>
      <c r="AP515" t="s">
        <v>377</v>
      </c>
      <c r="AQ515" t="s">
        <v>459</v>
      </c>
      <c r="AR515" t="s">
        <v>82</v>
      </c>
      <c r="AS515" t="s">
        <v>460</v>
      </c>
    </row>
    <row r="516" spans="1:45">
      <c r="A516">
        <v>40</v>
      </c>
      <c r="B516">
        <v>5021132025</v>
      </c>
      <c r="C516">
        <v>892301844</v>
      </c>
      <c r="D516" t="s">
        <v>178</v>
      </c>
      <c r="E516" t="s">
        <v>120</v>
      </c>
      <c r="F516" t="s">
        <v>118</v>
      </c>
      <c r="G516" t="s">
        <v>77</v>
      </c>
      <c r="H516" t="s">
        <v>447</v>
      </c>
      <c r="I516" t="s">
        <v>179</v>
      </c>
      <c r="J516">
        <v>5490</v>
      </c>
      <c r="K516" t="s">
        <v>176</v>
      </c>
      <c r="L516">
        <v>516</v>
      </c>
      <c r="M516">
        <v>54901118857</v>
      </c>
      <c r="N516" t="s">
        <v>1541</v>
      </c>
      <c r="O516" t="s">
        <v>449</v>
      </c>
      <c r="P516" t="s">
        <v>1542</v>
      </c>
      <c r="Q516" t="s">
        <v>451</v>
      </c>
      <c r="R516">
        <v>2026</v>
      </c>
      <c r="S516">
        <v>12</v>
      </c>
      <c r="T516" t="s">
        <v>81</v>
      </c>
      <c r="U516" t="s">
        <v>377</v>
      </c>
      <c r="V516" t="s">
        <v>452</v>
      </c>
      <c r="W516" t="s">
        <v>118</v>
      </c>
      <c r="X516" t="s">
        <v>120</v>
      </c>
      <c r="Y516" t="s">
        <v>453</v>
      </c>
      <c r="AA516">
        <v>12</v>
      </c>
      <c r="AB516" t="s">
        <v>453</v>
      </c>
      <c r="AE516" t="s">
        <v>523</v>
      </c>
      <c r="AF516" t="s">
        <v>464</v>
      </c>
      <c r="AG516">
        <v>0</v>
      </c>
      <c r="AH516">
        <v>0</v>
      </c>
      <c r="AI516" t="s">
        <v>1532</v>
      </c>
      <c r="AJ516" t="s">
        <v>847</v>
      </c>
      <c r="AK516" t="s">
        <v>81</v>
      </c>
      <c r="AL516" t="s">
        <v>453</v>
      </c>
      <c r="AO516" t="s">
        <v>377</v>
      </c>
      <c r="AP516" t="s">
        <v>377</v>
      </c>
      <c r="AQ516" t="s">
        <v>459</v>
      </c>
      <c r="AR516" t="s">
        <v>82</v>
      </c>
      <c r="AS516" t="s">
        <v>460</v>
      </c>
    </row>
    <row r="517" spans="1:45">
      <c r="A517">
        <v>40</v>
      </c>
      <c r="B517">
        <v>5021132025</v>
      </c>
      <c r="C517">
        <v>892301844</v>
      </c>
      <c r="D517" t="s">
        <v>178</v>
      </c>
      <c r="E517" t="s">
        <v>87</v>
      </c>
      <c r="F517" t="s">
        <v>86</v>
      </c>
      <c r="G517" t="s">
        <v>77</v>
      </c>
      <c r="H517" t="s">
        <v>447</v>
      </c>
      <c r="I517" t="s">
        <v>179</v>
      </c>
      <c r="J517">
        <v>5490</v>
      </c>
      <c r="K517" t="s">
        <v>176</v>
      </c>
      <c r="L517">
        <v>516</v>
      </c>
      <c r="M517">
        <v>54901118862</v>
      </c>
      <c r="N517" t="s">
        <v>1543</v>
      </c>
      <c r="O517" t="s">
        <v>449</v>
      </c>
      <c r="P517" t="s">
        <v>1544</v>
      </c>
      <c r="Q517" t="s">
        <v>451</v>
      </c>
      <c r="R517">
        <v>2026</v>
      </c>
      <c r="S517">
        <v>20</v>
      </c>
      <c r="T517" t="s">
        <v>81</v>
      </c>
      <c r="U517" t="s">
        <v>377</v>
      </c>
      <c r="V517" t="s">
        <v>452</v>
      </c>
      <c r="W517" t="s">
        <v>86</v>
      </c>
      <c r="X517" t="s">
        <v>87</v>
      </c>
      <c r="Y517" t="s">
        <v>453</v>
      </c>
      <c r="AA517">
        <v>20</v>
      </c>
      <c r="AB517" t="s">
        <v>453</v>
      </c>
      <c r="AE517" t="s">
        <v>456</v>
      </c>
      <c r="AF517" t="s">
        <v>464</v>
      </c>
      <c r="AG517">
        <v>0</v>
      </c>
      <c r="AH517">
        <v>0</v>
      </c>
      <c r="AI517" t="s">
        <v>494</v>
      </c>
      <c r="AJ517" t="s">
        <v>1545</v>
      </c>
      <c r="AK517" t="s">
        <v>81</v>
      </c>
      <c r="AL517" t="s">
        <v>453</v>
      </c>
      <c r="AO517" t="s">
        <v>377</v>
      </c>
      <c r="AP517" t="s">
        <v>377</v>
      </c>
      <c r="AQ517" t="s">
        <v>459</v>
      </c>
      <c r="AR517" t="s">
        <v>82</v>
      </c>
      <c r="AS517" t="s">
        <v>460</v>
      </c>
    </row>
    <row r="518" spans="1:45">
      <c r="A518">
        <v>40</v>
      </c>
      <c r="B518">
        <v>5021132025</v>
      </c>
      <c r="C518">
        <v>892301844</v>
      </c>
      <c r="D518" t="s">
        <v>178</v>
      </c>
      <c r="E518" t="s">
        <v>120</v>
      </c>
      <c r="F518" t="s">
        <v>118</v>
      </c>
      <c r="G518" t="s">
        <v>77</v>
      </c>
      <c r="H518" t="s">
        <v>447</v>
      </c>
      <c r="I518" t="s">
        <v>179</v>
      </c>
      <c r="J518">
        <v>5490</v>
      </c>
      <c r="K518" t="s">
        <v>176</v>
      </c>
      <c r="L518">
        <v>516</v>
      </c>
      <c r="M518">
        <v>54901118864</v>
      </c>
      <c r="N518" t="s">
        <v>1546</v>
      </c>
      <c r="O518" t="s">
        <v>449</v>
      </c>
      <c r="P518" t="s">
        <v>1546</v>
      </c>
      <c r="Q518" t="s">
        <v>451</v>
      </c>
      <c r="R518">
        <v>2026</v>
      </c>
      <c r="S518">
        <v>20</v>
      </c>
      <c r="T518" t="s">
        <v>81</v>
      </c>
      <c r="U518" t="s">
        <v>377</v>
      </c>
      <c r="V518" t="s">
        <v>452</v>
      </c>
      <c r="W518" t="s">
        <v>118</v>
      </c>
      <c r="X518" t="s">
        <v>120</v>
      </c>
      <c r="Y518" t="s">
        <v>453</v>
      </c>
      <c r="AA518">
        <v>20</v>
      </c>
      <c r="AB518" t="s">
        <v>453</v>
      </c>
      <c r="AE518" t="s">
        <v>523</v>
      </c>
      <c r="AF518" t="s">
        <v>464</v>
      </c>
      <c r="AG518">
        <v>0</v>
      </c>
      <c r="AH518">
        <v>0</v>
      </c>
      <c r="AI518" t="s">
        <v>1532</v>
      </c>
      <c r="AJ518" t="s">
        <v>847</v>
      </c>
      <c r="AK518" t="s">
        <v>81</v>
      </c>
      <c r="AL518" t="s">
        <v>453</v>
      </c>
      <c r="AO518" t="s">
        <v>377</v>
      </c>
      <c r="AP518" t="s">
        <v>377</v>
      </c>
      <c r="AQ518" t="s">
        <v>459</v>
      </c>
      <c r="AR518" t="s">
        <v>82</v>
      </c>
      <c r="AS518" t="s">
        <v>460</v>
      </c>
    </row>
    <row r="519" spans="1:45">
      <c r="A519">
        <v>40</v>
      </c>
      <c r="B519">
        <v>5021132025</v>
      </c>
      <c r="C519">
        <v>892301844</v>
      </c>
      <c r="D519" t="s">
        <v>178</v>
      </c>
      <c r="E519" t="s">
        <v>120</v>
      </c>
      <c r="F519" t="s">
        <v>118</v>
      </c>
      <c r="G519" t="s">
        <v>77</v>
      </c>
      <c r="H519" t="s">
        <v>447</v>
      </c>
      <c r="I519" t="s">
        <v>179</v>
      </c>
      <c r="J519">
        <v>5490</v>
      </c>
      <c r="K519" t="s">
        <v>176</v>
      </c>
      <c r="L519">
        <v>516</v>
      </c>
      <c r="M519">
        <v>54901118869</v>
      </c>
      <c r="N519" t="s">
        <v>1547</v>
      </c>
      <c r="O519" t="s">
        <v>449</v>
      </c>
      <c r="P519" t="s">
        <v>1548</v>
      </c>
      <c r="Q519" t="s">
        <v>451</v>
      </c>
      <c r="R519">
        <v>2026</v>
      </c>
      <c r="S519">
        <v>20</v>
      </c>
      <c r="T519" t="s">
        <v>81</v>
      </c>
      <c r="U519" t="s">
        <v>377</v>
      </c>
      <c r="V519" t="s">
        <v>452</v>
      </c>
      <c r="W519" t="s">
        <v>118</v>
      </c>
      <c r="X519" t="s">
        <v>120</v>
      </c>
      <c r="Y519" t="s">
        <v>453</v>
      </c>
      <c r="AA519">
        <v>20</v>
      </c>
      <c r="AB519" t="s">
        <v>453</v>
      </c>
      <c r="AE519" t="s">
        <v>523</v>
      </c>
      <c r="AF519" t="s">
        <v>464</v>
      </c>
      <c r="AG519">
        <v>0</v>
      </c>
      <c r="AH519">
        <v>0</v>
      </c>
      <c r="AI519" t="s">
        <v>1532</v>
      </c>
      <c r="AJ519" t="s">
        <v>847</v>
      </c>
      <c r="AK519" t="s">
        <v>81</v>
      </c>
      <c r="AL519" t="s">
        <v>453</v>
      </c>
      <c r="AO519" t="s">
        <v>377</v>
      </c>
      <c r="AP519" t="s">
        <v>377</v>
      </c>
      <c r="AQ519" t="s">
        <v>459</v>
      </c>
      <c r="AR519" t="s">
        <v>82</v>
      </c>
      <c r="AS519" t="s">
        <v>460</v>
      </c>
    </row>
    <row r="520" spans="1:45">
      <c r="A520">
        <v>40</v>
      </c>
      <c r="B520">
        <v>5021132025</v>
      </c>
      <c r="C520">
        <v>892301844</v>
      </c>
      <c r="D520" t="s">
        <v>178</v>
      </c>
      <c r="E520" t="s">
        <v>120</v>
      </c>
      <c r="F520" t="s">
        <v>118</v>
      </c>
      <c r="G520" t="s">
        <v>77</v>
      </c>
      <c r="H520" t="s">
        <v>447</v>
      </c>
      <c r="I520" t="s">
        <v>179</v>
      </c>
      <c r="J520">
        <v>5490</v>
      </c>
      <c r="K520" t="s">
        <v>176</v>
      </c>
      <c r="L520">
        <v>516</v>
      </c>
      <c r="M520">
        <v>54901118872</v>
      </c>
      <c r="N520" t="s">
        <v>1549</v>
      </c>
      <c r="O520" t="s">
        <v>449</v>
      </c>
      <c r="P520" t="s">
        <v>1550</v>
      </c>
      <c r="Q520" t="s">
        <v>451</v>
      </c>
      <c r="R520">
        <v>2026</v>
      </c>
      <c r="S520">
        <v>12</v>
      </c>
      <c r="T520" t="s">
        <v>81</v>
      </c>
      <c r="U520" t="s">
        <v>377</v>
      </c>
      <c r="V520" t="s">
        <v>452</v>
      </c>
      <c r="W520" t="s">
        <v>118</v>
      </c>
      <c r="X520" t="s">
        <v>120</v>
      </c>
      <c r="Y520" t="s">
        <v>453</v>
      </c>
      <c r="AA520">
        <v>12</v>
      </c>
      <c r="AB520" t="s">
        <v>453</v>
      </c>
      <c r="AE520" t="s">
        <v>523</v>
      </c>
      <c r="AF520" t="s">
        <v>464</v>
      </c>
      <c r="AG520">
        <v>0</v>
      </c>
      <c r="AH520">
        <v>0</v>
      </c>
      <c r="AI520" t="s">
        <v>1532</v>
      </c>
      <c r="AJ520" t="s">
        <v>847</v>
      </c>
      <c r="AK520" t="s">
        <v>81</v>
      </c>
      <c r="AL520" t="s">
        <v>453</v>
      </c>
      <c r="AO520" t="s">
        <v>377</v>
      </c>
      <c r="AP520" t="s">
        <v>377</v>
      </c>
      <c r="AQ520" t="s">
        <v>459</v>
      </c>
      <c r="AR520" t="s">
        <v>82</v>
      </c>
      <c r="AS520" t="s">
        <v>460</v>
      </c>
    </row>
    <row r="521" spans="1:45">
      <c r="A521">
        <v>40</v>
      </c>
      <c r="B521">
        <v>5021132025</v>
      </c>
      <c r="C521">
        <v>892301844</v>
      </c>
      <c r="D521" t="s">
        <v>178</v>
      </c>
      <c r="E521" t="s">
        <v>120</v>
      </c>
      <c r="F521" t="s">
        <v>180</v>
      </c>
      <c r="G521" t="s">
        <v>77</v>
      </c>
      <c r="H521" t="s">
        <v>447</v>
      </c>
      <c r="I521" t="s">
        <v>179</v>
      </c>
      <c r="J521">
        <v>5490</v>
      </c>
      <c r="K521" t="s">
        <v>176</v>
      </c>
      <c r="L521">
        <v>516</v>
      </c>
      <c r="M521">
        <v>54901126880</v>
      </c>
      <c r="N521" t="s">
        <v>1551</v>
      </c>
      <c r="O521" t="s">
        <v>449</v>
      </c>
      <c r="P521" t="s">
        <v>838</v>
      </c>
      <c r="Q521" t="s">
        <v>451</v>
      </c>
      <c r="R521">
        <v>2026</v>
      </c>
      <c r="S521">
        <v>37</v>
      </c>
      <c r="T521" t="s">
        <v>81</v>
      </c>
      <c r="U521" t="s">
        <v>377</v>
      </c>
      <c r="V521" t="s">
        <v>452</v>
      </c>
      <c r="W521" t="s">
        <v>180</v>
      </c>
      <c r="X521" t="s">
        <v>120</v>
      </c>
      <c r="Y521" t="s">
        <v>453</v>
      </c>
      <c r="AA521">
        <v>37</v>
      </c>
      <c r="AB521" t="s">
        <v>453</v>
      </c>
      <c r="AC521" t="s">
        <v>454</v>
      </c>
      <c r="AD521" t="s">
        <v>455</v>
      </c>
      <c r="AE521" t="s">
        <v>456</v>
      </c>
      <c r="AF521" t="s">
        <v>377</v>
      </c>
      <c r="AG521">
        <v>0</v>
      </c>
      <c r="AH521">
        <v>0</v>
      </c>
      <c r="AI521" t="s">
        <v>1066</v>
      </c>
      <c r="AJ521" t="s">
        <v>847</v>
      </c>
      <c r="AK521" t="s">
        <v>81</v>
      </c>
      <c r="AL521" t="s">
        <v>453</v>
      </c>
      <c r="AO521" t="s">
        <v>377</v>
      </c>
      <c r="AP521" t="s">
        <v>377</v>
      </c>
      <c r="AQ521" t="s">
        <v>459</v>
      </c>
      <c r="AR521" t="s">
        <v>82</v>
      </c>
      <c r="AS521" t="s">
        <v>460</v>
      </c>
    </row>
    <row r="522" spans="1:45">
      <c r="A522">
        <v>40</v>
      </c>
      <c r="B522">
        <v>5021132025</v>
      </c>
      <c r="C522">
        <v>892301844</v>
      </c>
      <c r="D522" t="s">
        <v>178</v>
      </c>
      <c r="E522" t="s">
        <v>120</v>
      </c>
      <c r="F522" t="s">
        <v>118</v>
      </c>
      <c r="G522" t="s">
        <v>77</v>
      </c>
      <c r="H522" t="s">
        <v>447</v>
      </c>
      <c r="I522" t="s">
        <v>179</v>
      </c>
      <c r="J522">
        <v>5490</v>
      </c>
      <c r="K522" t="s">
        <v>176</v>
      </c>
      <c r="L522">
        <v>516</v>
      </c>
      <c r="M522">
        <v>54901136499</v>
      </c>
      <c r="N522" t="s">
        <v>1552</v>
      </c>
      <c r="O522" t="s">
        <v>449</v>
      </c>
      <c r="P522" t="s">
        <v>1553</v>
      </c>
      <c r="Q522" t="s">
        <v>451</v>
      </c>
      <c r="R522">
        <v>2026</v>
      </c>
      <c r="S522">
        <v>17</v>
      </c>
      <c r="T522" t="s">
        <v>81</v>
      </c>
      <c r="U522" t="s">
        <v>377</v>
      </c>
      <c r="V522" t="s">
        <v>452</v>
      </c>
      <c r="W522" t="s">
        <v>118</v>
      </c>
      <c r="X522" t="s">
        <v>120</v>
      </c>
      <c r="Y522" t="s">
        <v>453</v>
      </c>
      <c r="AA522">
        <v>17</v>
      </c>
      <c r="AB522" t="s">
        <v>453</v>
      </c>
      <c r="AE522" t="s">
        <v>523</v>
      </c>
      <c r="AF522" t="s">
        <v>464</v>
      </c>
      <c r="AG522">
        <v>0</v>
      </c>
      <c r="AH522">
        <v>1</v>
      </c>
      <c r="AI522" t="s">
        <v>1532</v>
      </c>
      <c r="AJ522" t="s">
        <v>847</v>
      </c>
      <c r="AK522" t="s">
        <v>81</v>
      </c>
      <c r="AL522" t="s">
        <v>453</v>
      </c>
      <c r="AO522" t="s">
        <v>377</v>
      </c>
      <c r="AP522" t="s">
        <v>377</v>
      </c>
      <c r="AQ522" t="s">
        <v>459</v>
      </c>
      <c r="AR522" t="s">
        <v>82</v>
      </c>
      <c r="AS522" t="s">
        <v>460</v>
      </c>
    </row>
    <row r="523" spans="1:45">
      <c r="A523">
        <v>40</v>
      </c>
      <c r="B523">
        <v>5021132025</v>
      </c>
      <c r="C523">
        <v>892301844</v>
      </c>
      <c r="D523" t="s">
        <v>178</v>
      </c>
      <c r="E523" t="s">
        <v>120</v>
      </c>
      <c r="F523" t="s">
        <v>118</v>
      </c>
      <c r="G523" t="s">
        <v>77</v>
      </c>
      <c r="H523" t="s">
        <v>447</v>
      </c>
      <c r="I523" t="s">
        <v>179</v>
      </c>
      <c r="J523">
        <v>5490</v>
      </c>
      <c r="K523" t="s">
        <v>176</v>
      </c>
      <c r="L523">
        <v>516</v>
      </c>
      <c r="M523">
        <v>54901136502</v>
      </c>
      <c r="N523" t="s">
        <v>1554</v>
      </c>
      <c r="O523" t="s">
        <v>449</v>
      </c>
      <c r="P523" t="s">
        <v>1554</v>
      </c>
      <c r="Q523" t="s">
        <v>451</v>
      </c>
      <c r="R523">
        <v>2026</v>
      </c>
      <c r="S523">
        <v>13</v>
      </c>
      <c r="T523" t="s">
        <v>81</v>
      </c>
      <c r="U523" t="s">
        <v>377</v>
      </c>
      <c r="V523" t="s">
        <v>452</v>
      </c>
      <c r="W523" t="s">
        <v>118</v>
      </c>
      <c r="X523" t="s">
        <v>120</v>
      </c>
      <c r="Y523" t="s">
        <v>453</v>
      </c>
      <c r="AA523">
        <v>13</v>
      </c>
      <c r="AB523" t="s">
        <v>453</v>
      </c>
      <c r="AE523" t="s">
        <v>523</v>
      </c>
      <c r="AF523" t="s">
        <v>464</v>
      </c>
      <c r="AG523">
        <v>0</v>
      </c>
      <c r="AH523">
        <v>0</v>
      </c>
      <c r="AI523" t="s">
        <v>1532</v>
      </c>
      <c r="AJ523" t="s">
        <v>847</v>
      </c>
      <c r="AK523" t="s">
        <v>81</v>
      </c>
      <c r="AL523" t="s">
        <v>453</v>
      </c>
      <c r="AO523" t="s">
        <v>377</v>
      </c>
      <c r="AP523" t="s">
        <v>377</v>
      </c>
      <c r="AQ523" t="s">
        <v>459</v>
      </c>
      <c r="AR523" t="s">
        <v>82</v>
      </c>
      <c r="AS523" t="s">
        <v>460</v>
      </c>
    </row>
    <row r="524" spans="1:45">
      <c r="A524">
        <v>40</v>
      </c>
      <c r="B524">
        <v>5021132025</v>
      </c>
      <c r="C524">
        <v>892301844</v>
      </c>
      <c r="D524" t="s">
        <v>178</v>
      </c>
      <c r="E524" t="s">
        <v>120</v>
      </c>
      <c r="F524" t="s">
        <v>118</v>
      </c>
      <c r="G524" t="s">
        <v>77</v>
      </c>
      <c r="H524" t="s">
        <v>447</v>
      </c>
      <c r="I524" t="s">
        <v>179</v>
      </c>
      <c r="J524">
        <v>5490</v>
      </c>
      <c r="K524" t="s">
        <v>176</v>
      </c>
      <c r="L524">
        <v>516</v>
      </c>
      <c r="M524">
        <v>54901136506</v>
      </c>
      <c r="N524" t="s">
        <v>1555</v>
      </c>
      <c r="O524" t="s">
        <v>449</v>
      </c>
      <c r="P524" t="s">
        <v>1555</v>
      </c>
      <c r="Q524" t="s">
        <v>451</v>
      </c>
      <c r="R524">
        <v>2026</v>
      </c>
      <c r="S524">
        <v>13</v>
      </c>
      <c r="T524" t="s">
        <v>81</v>
      </c>
      <c r="U524" t="s">
        <v>377</v>
      </c>
      <c r="V524" t="s">
        <v>452</v>
      </c>
      <c r="W524" t="s">
        <v>118</v>
      </c>
      <c r="X524" t="s">
        <v>120</v>
      </c>
      <c r="Y524" t="s">
        <v>453</v>
      </c>
      <c r="AA524">
        <v>13</v>
      </c>
      <c r="AB524" t="s">
        <v>453</v>
      </c>
      <c r="AE524" t="s">
        <v>523</v>
      </c>
      <c r="AF524" t="s">
        <v>464</v>
      </c>
      <c r="AG524">
        <v>0</v>
      </c>
      <c r="AH524">
        <v>0</v>
      </c>
      <c r="AI524" t="s">
        <v>1532</v>
      </c>
      <c r="AJ524" t="s">
        <v>847</v>
      </c>
      <c r="AK524" t="s">
        <v>81</v>
      </c>
      <c r="AL524" t="s">
        <v>453</v>
      </c>
      <c r="AO524" t="s">
        <v>377</v>
      </c>
      <c r="AP524" t="s">
        <v>377</v>
      </c>
      <c r="AQ524" t="s">
        <v>459</v>
      </c>
      <c r="AR524" t="s">
        <v>82</v>
      </c>
      <c r="AS524" t="s">
        <v>460</v>
      </c>
    </row>
    <row r="525" spans="1:45">
      <c r="A525">
        <v>40</v>
      </c>
      <c r="B525">
        <v>5021132025</v>
      </c>
      <c r="C525">
        <v>892301844</v>
      </c>
      <c r="D525" t="s">
        <v>178</v>
      </c>
      <c r="E525" t="s">
        <v>120</v>
      </c>
      <c r="F525" t="s">
        <v>118</v>
      </c>
      <c r="G525" t="s">
        <v>77</v>
      </c>
      <c r="H525" t="s">
        <v>447</v>
      </c>
      <c r="I525" t="s">
        <v>179</v>
      </c>
      <c r="J525">
        <v>5490</v>
      </c>
      <c r="K525" t="s">
        <v>176</v>
      </c>
      <c r="L525">
        <v>516</v>
      </c>
      <c r="M525">
        <v>54901136510</v>
      </c>
      <c r="N525" t="s">
        <v>1556</v>
      </c>
      <c r="O525" t="s">
        <v>449</v>
      </c>
      <c r="P525" t="s">
        <v>1557</v>
      </c>
      <c r="Q525" t="s">
        <v>451</v>
      </c>
      <c r="R525">
        <v>2026</v>
      </c>
      <c r="S525">
        <v>14</v>
      </c>
      <c r="T525" t="s">
        <v>81</v>
      </c>
      <c r="U525" t="s">
        <v>377</v>
      </c>
      <c r="V525" t="s">
        <v>452</v>
      </c>
      <c r="W525" t="s">
        <v>118</v>
      </c>
      <c r="X525" t="s">
        <v>120</v>
      </c>
      <c r="Y525" t="s">
        <v>453</v>
      </c>
      <c r="AA525">
        <v>14</v>
      </c>
      <c r="AB525" t="s">
        <v>453</v>
      </c>
      <c r="AE525" t="s">
        <v>523</v>
      </c>
      <c r="AF525" t="s">
        <v>464</v>
      </c>
      <c r="AG525">
        <v>0</v>
      </c>
      <c r="AH525">
        <v>0</v>
      </c>
      <c r="AI525" t="s">
        <v>1532</v>
      </c>
      <c r="AJ525" t="s">
        <v>847</v>
      </c>
      <c r="AK525" t="s">
        <v>81</v>
      </c>
      <c r="AL525" t="s">
        <v>453</v>
      </c>
      <c r="AO525" t="s">
        <v>377</v>
      </c>
      <c r="AP525" t="s">
        <v>377</v>
      </c>
      <c r="AQ525" t="s">
        <v>459</v>
      </c>
      <c r="AR525" t="s">
        <v>82</v>
      </c>
      <c r="AS525" t="s">
        <v>460</v>
      </c>
    </row>
    <row r="526" spans="1:45">
      <c r="A526">
        <v>40</v>
      </c>
      <c r="B526">
        <v>5021132025</v>
      </c>
      <c r="C526">
        <v>892301844</v>
      </c>
      <c r="D526" t="s">
        <v>178</v>
      </c>
      <c r="E526" t="s">
        <v>120</v>
      </c>
      <c r="F526" t="s">
        <v>118</v>
      </c>
      <c r="G526" t="s">
        <v>77</v>
      </c>
      <c r="H526" t="s">
        <v>447</v>
      </c>
      <c r="I526" t="s">
        <v>179</v>
      </c>
      <c r="J526">
        <v>5490</v>
      </c>
      <c r="K526" t="s">
        <v>176</v>
      </c>
      <c r="L526">
        <v>516</v>
      </c>
      <c r="M526">
        <v>54901136642</v>
      </c>
      <c r="N526" t="s">
        <v>1558</v>
      </c>
      <c r="O526" t="s">
        <v>449</v>
      </c>
      <c r="P526" t="s">
        <v>1559</v>
      </c>
      <c r="Q526" t="s">
        <v>451</v>
      </c>
      <c r="R526">
        <v>2026</v>
      </c>
      <c r="S526">
        <v>15</v>
      </c>
      <c r="T526" t="s">
        <v>81</v>
      </c>
      <c r="U526" t="s">
        <v>377</v>
      </c>
      <c r="V526" t="s">
        <v>452</v>
      </c>
      <c r="W526" t="s">
        <v>118</v>
      </c>
      <c r="X526" t="s">
        <v>120</v>
      </c>
      <c r="Y526" t="s">
        <v>453</v>
      </c>
      <c r="AA526">
        <v>15</v>
      </c>
      <c r="AB526" t="s">
        <v>453</v>
      </c>
      <c r="AE526" t="s">
        <v>456</v>
      </c>
      <c r="AF526" t="s">
        <v>464</v>
      </c>
      <c r="AG526">
        <v>0</v>
      </c>
      <c r="AH526">
        <v>0</v>
      </c>
      <c r="AI526" t="s">
        <v>1532</v>
      </c>
      <c r="AJ526" t="s">
        <v>847</v>
      </c>
      <c r="AK526" t="s">
        <v>81</v>
      </c>
      <c r="AL526" t="s">
        <v>453</v>
      </c>
      <c r="AO526" t="s">
        <v>377</v>
      </c>
      <c r="AP526" t="s">
        <v>377</v>
      </c>
      <c r="AQ526" t="s">
        <v>459</v>
      </c>
      <c r="AR526" t="s">
        <v>82</v>
      </c>
      <c r="AS526" t="s">
        <v>460</v>
      </c>
    </row>
    <row r="527" spans="1:45">
      <c r="A527">
        <v>40</v>
      </c>
      <c r="B527">
        <v>5021132025</v>
      </c>
      <c r="C527">
        <v>892301844</v>
      </c>
      <c r="D527" t="s">
        <v>178</v>
      </c>
      <c r="E527" t="s">
        <v>120</v>
      </c>
      <c r="F527" t="s">
        <v>118</v>
      </c>
      <c r="G527" t="s">
        <v>77</v>
      </c>
      <c r="H527" t="s">
        <v>447</v>
      </c>
      <c r="I527" t="s">
        <v>179</v>
      </c>
      <c r="J527">
        <v>5490</v>
      </c>
      <c r="K527" t="s">
        <v>176</v>
      </c>
      <c r="L527">
        <v>516</v>
      </c>
      <c r="M527">
        <v>54901136645</v>
      </c>
      <c r="N527" t="s">
        <v>1560</v>
      </c>
      <c r="O527" t="s">
        <v>449</v>
      </c>
      <c r="P527" t="s">
        <v>1561</v>
      </c>
      <c r="Q527" t="s">
        <v>451</v>
      </c>
      <c r="R527">
        <v>2026</v>
      </c>
      <c r="S527">
        <v>15</v>
      </c>
      <c r="T527" t="s">
        <v>81</v>
      </c>
      <c r="U527" t="s">
        <v>377</v>
      </c>
      <c r="V527" t="s">
        <v>452</v>
      </c>
      <c r="W527" t="s">
        <v>118</v>
      </c>
      <c r="X527" t="s">
        <v>120</v>
      </c>
      <c r="Y527" t="s">
        <v>453</v>
      </c>
      <c r="AA527">
        <v>15</v>
      </c>
      <c r="AB527" t="s">
        <v>453</v>
      </c>
      <c r="AE527" t="s">
        <v>456</v>
      </c>
      <c r="AF527" t="s">
        <v>464</v>
      </c>
      <c r="AG527">
        <v>0</v>
      </c>
      <c r="AH527">
        <v>0</v>
      </c>
      <c r="AI527" t="s">
        <v>1532</v>
      </c>
      <c r="AJ527" t="s">
        <v>847</v>
      </c>
      <c r="AK527" t="s">
        <v>81</v>
      </c>
      <c r="AL527" t="s">
        <v>453</v>
      </c>
      <c r="AO527" t="s">
        <v>377</v>
      </c>
      <c r="AP527" t="s">
        <v>377</v>
      </c>
      <c r="AQ527" t="s">
        <v>459</v>
      </c>
      <c r="AR527" t="s">
        <v>82</v>
      </c>
      <c r="AS527" t="s">
        <v>460</v>
      </c>
    </row>
    <row r="528" spans="1:45">
      <c r="A528">
        <v>40</v>
      </c>
      <c r="B528">
        <v>5021132025</v>
      </c>
      <c r="C528">
        <v>892301844</v>
      </c>
      <c r="D528" t="s">
        <v>178</v>
      </c>
      <c r="E528" t="s">
        <v>120</v>
      </c>
      <c r="F528" t="s">
        <v>118</v>
      </c>
      <c r="G528" t="s">
        <v>77</v>
      </c>
      <c r="H528" t="s">
        <v>447</v>
      </c>
      <c r="I528" t="s">
        <v>179</v>
      </c>
      <c r="J528">
        <v>5490</v>
      </c>
      <c r="K528" t="s">
        <v>176</v>
      </c>
      <c r="L528">
        <v>516</v>
      </c>
      <c r="M528">
        <v>54901136652</v>
      </c>
      <c r="N528" t="s">
        <v>1562</v>
      </c>
      <c r="O528" t="s">
        <v>449</v>
      </c>
      <c r="P528" t="s">
        <v>1562</v>
      </c>
      <c r="Q528" t="s">
        <v>451</v>
      </c>
      <c r="R528">
        <v>2026</v>
      </c>
      <c r="S528">
        <v>13</v>
      </c>
      <c r="T528" t="s">
        <v>81</v>
      </c>
      <c r="U528" t="s">
        <v>377</v>
      </c>
      <c r="V528" t="s">
        <v>452</v>
      </c>
      <c r="W528" t="s">
        <v>118</v>
      </c>
      <c r="X528" t="s">
        <v>120</v>
      </c>
      <c r="Y528" t="s">
        <v>453</v>
      </c>
      <c r="AA528">
        <v>13</v>
      </c>
      <c r="AB528" t="s">
        <v>453</v>
      </c>
      <c r="AE528" t="s">
        <v>523</v>
      </c>
      <c r="AF528" t="s">
        <v>464</v>
      </c>
      <c r="AG528">
        <v>0</v>
      </c>
      <c r="AH528">
        <v>0</v>
      </c>
      <c r="AI528" t="s">
        <v>1532</v>
      </c>
      <c r="AJ528" t="s">
        <v>847</v>
      </c>
      <c r="AK528" t="s">
        <v>81</v>
      </c>
      <c r="AL528" t="s">
        <v>453</v>
      </c>
      <c r="AO528" t="s">
        <v>377</v>
      </c>
      <c r="AP528" t="s">
        <v>377</v>
      </c>
      <c r="AQ528" t="s">
        <v>459</v>
      </c>
      <c r="AR528" t="s">
        <v>82</v>
      </c>
      <c r="AS528" t="s">
        <v>460</v>
      </c>
    </row>
    <row r="529" spans="1:45">
      <c r="A529">
        <v>40</v>
      </c>
      <c r="B529">
        <v>5021132025</v>
      </c>
      <c r="C529">
        <v>892301844</v>
      </c>
      <c r="D529" t="s">
        <v>178</v>
      </c>
      <c r="E529" t="s">
        <v>120</v>
      </c>
      <c r="F529" t="s">
        <v>118</v>
      </c>
      <c r="G529" t="s">
        <v>77</v>
      </c>
      <c r="H529" t="s">
        <v>447</v>
      </c>
      <c r="I529" t="s">
        <v>179</v>
      </c>
      <c r="J529">
        <v>5490</v>
      </c>
      <c r="K529" t="s">
        <v>176</v>
      </c>
      <c r="L529">
        <v>516</v>
      </c>
      <c r="M529">
        <v>54901136654</v>
      </c>
      <c r="N529" t="s">
        <v>1563</v>
      </c>
      <c r="O529" t="s">
        <v>449</v>
      </c>
      <c r="P529" t="s">
        <v>1563</v>
      </c>
      <c r="Q529" t="s">
        <v>451</v>
      </c>
      <c r="R529">
        <v>2026</v>
      </c>
      <c r="S529">
        <v>12</v>
      </c>
      <c r="T529" t="s">
        <v>81</v>
      </c>
      <c r="U529" t="s">
        <v>377</v>
      </c>
      <c r="V529" t="s">
        <v>452</v>
      </c>
      <c r="W529" t="s">
        <v>118</v>
      </c>
      <c r="X529" t="s">
        <v>120</v>
      </c>
      <c r="Y529" t="s">
        <v>453</v>
      </c>
      <c r="AA529">
        <v>12</v>
      </c>
      <c r="AB529" t="s">
        <v>453</v>
      </c>
      <c r="AE529" t="s">
        <v>456</v>
      </c>
      <c r="AF529" t="s">
        <v>464</v>
      </c>
      <c r="AG529">
        <v>0</v>
      </c>
      <c r="AH529">
        <v>0</v>
      </c>
      <c r="AI529" t="s">
        <v>1532</v>
      </c>
      <c r="AJ529" t="s">
        <v>847</v>
      </c>
      <c r="AK529" t="s">
        <v>81</v>
      </c>
      <c r="AL529" t="s">
        <v>453</v>
      </c>
      <c r="AO529" t="s">
        <v>377</v>
      </c>
      <c r="AP529" t="s">
        <v>377</v>
      </c>
      <c r="AQ529" t="s">
        <v>459</v>
      </c>
      <c r="AR529" t="s">
        <v>82</v>
      </c>
      <c r="AS529" t="s">
        <v>460</v>
      </c>
    </row>
    <row r="530" spans="1:45">
      <c r="A530">
        <v>40</v>
      </c>
      <c r="B530">
        <v>5021132025</v>
      </c>
      <c r="C530">
        <v>892301844</v>
      </c>
      <c r="D530" t="s">
        <v>178</v>
      </c>
      <c r="E530" t="s">
        <v>120</v>
      </c>
      <c r="F530" t="s">
        <v>118</v>
      </c>
      <c r="G530" t="s">
        <v>77</v>
      </c>
      <c r="H530" t="s">
        <v>447</v>
      </c>
      <c r="I530" t="s">
        <v>179</v>
      </c>
      <c r="J530">
        <v>5490</v>
      </c>
      <c r="K530" t="s">
        <v>176</v>
      </c>
      <c r="L530">
        <v>516</v>
      </c>
      <c r="M530">
        <v>54901136657</v>
      </c>
      <c r="N530" t="s">
        <v>1564</v>
      </c>
      <c r="O530" t="s">
        <v>449</v>
      </c>
      <c r="P530" t="s">
        <v>1564</v>
      </c>
      <c r="Q530" t="s">
        <v>451</v>
      </c>
      <c r="R530">
        <v>2026</v>
      </c>
      <c r="S530">
        <v>16</v>
      </c>
      <c r="T530" t="s">
        <v>81</v>
      </c>
      <c r="U530" t="s">
        <v>377</v>
      </c>
      <c r="V530" t="s">
        <v>452</v>
      </c>
      <c r="W530" t="s">
        <v>118</v>
      </c>
      <c r="X530" t="s">
        <v>120</v>
      </c>
      <c r="Y530" t="s">
        <v>453</v>
      </c>
      <c r="AA530">
        <v>16</v>
      </c>
      <c r="AB530" t="s">
        <v>453</v>
      </c>
      <c r="AE530" t="s">
        <v>456</v>
      </c>
      <c r="AF530" t="s">
        <v>464</v>
      </c>
      <c r="AG530">
        <v>0</v>
      </c>
      <c r="AH530">
        <v>1</v>
      </c>
      <c r="AI530" t="s">
        <v>1532</v>
      </c>
      <c r="AJ530" t="s">
        <v>847</v>
      </c>
      <c r="AK530" t="s">
        <v>81</v>
      </c>
      <c r="AL530" t="s">
        <v>453</v>
      </c>
      <c r="AO530" t="s">
        <v>377</v>
      </c>
      <c r="AP530" t="s">
        <v>377</v>
      </c>
      <c r="AQ530" t="s">
        <v>459</v>
      </c>
      <c r="AR530" t="s">
        <v>82</v>
      </c>
      <c r="AS530" t="s">
        <v>460</v>
      </c>
    </row>
    <row r="531" spans="1:45">
      <c r="A531">
        <v>113</v>
      </c>
      <c r="B531">
        <v>5020612025</v>
      </c>
      <c r="C531">
        <v>830508092</v>
      </c>
      <c r="D531" t="s">
        <v>110</v>
      </c>
      <c r="E531" t="s">
        <v>87</v>
      </c>
      <c r="F531" t="s">
        <v>86</v>
      </c>
      <c r="G531" t="s">
        <v>77</v>
      </c>
      <c r="H531" t="s">
        <v>447</v>
      </c>
      <c r="I531" t="s">
        <v>280</v>
      </c>
      <c r="J531">
        <v>5138</v>
      </c>
      <c r="K531" t="s">
        <v>136</v>
      </c>
      <c r="L531">
        <v>511</v>
      </c>
      <c r="M531">
        <v>51381119220</v>
      </c>
      <c r="N531" t="s">
        <v>1565</v>
      </c>
      <c r="O531" t="s">
        <v>449</v>
      </c>
      <c r="P531" t="s">
        <v>1566</v>
      </c>
      <c r="Q531" t="s">
        <v>451</v>
      </c>
      <c r="R531">
        <v>2026</v>
      </c>
      <c r="S531">
        <v>8</v>
      </c>
      <c r="T531" t="s">
        <v>81</v>
      </c>
      <c r="U531" t="s">
        <v>377</v>
      </c>
      <c r="W531" t="s">
        <v>86</v>
      </c>
      <c r="X531" t="s">
        <v>87</v>
      </c>
      <c r="Y531" t="s">
        <v>453</v>
      </c>
      <c r="AA531">
        <v>8</v>
      </c>
      <c r="AB531" t="s">
        <v>453</v>
      </c>
      <c r="AE531" t="s">
        <v>456</v>
      </c>
      <c r="AF531" t="s">
        <v>464</v>
      </c>
      <c r="AG531">
        <v>0</v>
      </c>
      <c r="AH531">
        <v>0</v>
      </c>
      <c r="AI531" t="s">
        <v>464</v>
      </c>
      <c r="AJ531" t="s">
        <v>464</v>
      </c>
      <c r="AK531" t="s">
        <v>81</v>
      </c>
      <c r="AL531" t="s">
        <v>453</v>
      </c>
      <c r="AO531" t="s">
        <v>377</v>
      </c>
      <c r="AP531" t="s">
        <v>377</v>
      </c>
      <c r="AQ531" t="s">
        <v>459</v>
      </c>
      <c r="AR531" t="s">
        <v>82</v>
      </c>
      <c r="AS531" t="s">
        <v>460</v>
      </c>
    </row>
    <row r="532" spans="1:45">
      <c r="A532">
        <v>113</v>
      </c>
      <c r="B532">
        <v>5020612025</v>
      </c>
      <c r="C532">
        <v>830508092</v>
      </c>
      <c r="D532" t="s">
        <v>110</v>
      </c>
      <c r="E532" t="s">
        <v>87</v>
      </c>
      <c r="F532" t="s">
        <v>86</v>
      </c>
      <c r="G532" t="s">
        <v>77</v>
      </c>
      <c r="H532" t="s">
        <v>447</v>
      </c>
      <c r="I532" t="s">
        <v>280</v>
      </c>
      <c r="J532">
        <v>5138</v>
      </c>
      <c r="K532" t="s">
        <v>136</v>
      </c>
      <c r="L532">
        <v>511</v>
      </c>
      <c r="M532">
        <v>51381119221</v>
      </c>
      <c r="N532" t="s">
        <v>1567</v>
      </c>
      <c r="O532" t="s">
        <v>449</v>
      </c>
      <c r="P532" t="s">
        <v>1568</v>
      </c>
      <c r="Q532" t="s">
        <v>451</v>
      </c>
      <c r="R532">
        <v>2026</v>
      </c>
      <c r="S532">
        <v>12</v>
      </c>
      <c r="T532" t="s">
        <v>81</v>
      </c>
      <c r="U532" t="s">
        <v>377</v>
      </c>
      <c r="W532" t="s">
        <v>86</v>
      </c>
      <c r="X532" t="s">
        <v>87</v>
      </c>
      <c r="Y532" t="s">
        <v>453</v>
      </c>
      <c r="AA532">
        <v>12</v>
      </c>
      <c r="AB532" t="s">
        <v>453</v>
      </c>
      <c r="AE532" t="s">
        <v>456</v>
      </c>
      <c r="AF532" t="s">
        <v>464</v>
      </c>
      <c r="AG532">
        <v>0</v>
      </c>
      <c r="AH532">
        <v>0</v>
      </c>
      <c r="AI532" t="s">
        <v>464</v>
      </c>
      <c r="AJ532" t="s">
        <v>464</v>
      </c>
      <c r="AK532" t="s">
        <v>81</v>
      </c>
      <c r="AL532" t="s">
        <v>453</v>
      </c>
      <c r="AO532" t="s">
        <v>377</v>
      </c>
      <c r="AP532" t="s">
        <v>377</v>
      </c>
      <c r="AQ532" t="s">
        <v>459</v>
      </c>
      <c r="AR532" t="s">
        <v>82</v>
      </c>
      <c r="AS532" t="s">
        <v>460</v>
      </c>
    </row>
    <row r="533" spans="1:45">
      <c r="A533">
        <v>113</v>
      </c>
      <c r="B533">
        <v>5020612025</v>
      </c>
      <c r="C533">
        <v>830508092</v>
      </c>
      <c r="D533" t="s">
        <v>110</v>
      </c>
      <c r="E533" t="s">
        <v>87</v>
      </c>
      <c r="F533" t="s">
        <v>86</v>
      </c>
      <c r="G533" t="s">
        <v>77</v>
      </c>
      <c r="H533" t="s">
        <v>447</v>
      </c>
      <c r="I533" t="s">
        <v>280</v>
      </c>
      <c r="J533">
        <v>5138</v>
      </c>
      <c r="K533" t="s">
        <v>136</v>
      </c>
      <c r="L533">
        <v>511</v>
      </c>
      <c r="M533">
        <v>51381119222</v>
      </c>
      <c r="N533" t="s">
        <v>1569</v>
      </c>
      <c r="O533" t="s">
        <v>449</v>
      </c>
      <c r="P533" t="s">
        <v>1570</v>
      </c>
      <c r="Q533" t="s">
        <v>451</v>
      </c>
      <c r="R533">
        <v>2026</v>
      </c>
      <c r="S533">
        <v>12</v>
      </c>
      <c r="T533" t="s">
        <v>81</v>
      </c>
      <c r="U533" t="s">
        <v>377</v>
      </c>
      <c r="W533" t="s">
        <v>86</v>
      </c>
      <c r="X533" t="s">
        <v>87</v>
      </c>
      <c r="Y533" t="s">
        <v>453</v>
      </c>
      <c r="AA533">
        <v>12</v>
      </c>
      <c r="AB533" t="s">
        <v>453</v>
      </c>
      <c r="AE533" t="s">
        <v>456</v>
      </c>
      <c r="AF533" t="s">
        <v>464</v>
      </c>
      <c r="AG533">
        <v>0</v>
      </c>
      <c r="AH533">
        <v>0</v>
      </c>
      <c r="AI533" t="s">
        <v>464</v>
      </c>
      <c r="AJ533" t="s">
        <v>464</v>
      </c>
      <c r="AK533" t="s">
        <v>81</v>
      </c>
      <c r="AL533" t="s">
        <v>453</v>
      </c>
      <c r="AO533" t="s">
        <v>377</v>
      </c>
      <c r="AP533" t="s">
        <v>377</v>
      </c>
      <c r="AQ533" t="s">
        <v>459</v>
      </c>
      <c r="AR533" t="s">
        <v>82</v>
      </c>
      <c r="AS533" t="s">
        <v>460</v>
      </c>
    </row>
    <row r="534" spans="1:45">
      <c r="A534">
        <v>113</v>
      </c>
      <c r="B534">
        <v>5020612025</v>
      </c>
      <c r="C534">
        <v>830508092</v>
      </c>
      <c r="D534" t="s">
        <v>110</v>
      </c>
      <c r="E534" t="s">
        <v>87</v>
      </c>
      <c r="F534" t="s">
        <v>86</v>
      </c>
      <c r="G534" t="s">
        <v>77</v>
      </c>
      <c r="H534" t="s">
        <v>447</v>
      </c>
      <c r="I534" t="s">
        <v>280</v>
      </c>
      <c r="J534">
        <v>5138</v>
      </c>
      <c r="K534" t="s">
        <v>136</v>
      </c>
      <c r="L534">
        <v>511</v>
      </c>
      <c r="M534">
        <v>51381119475</v>
      </c>
      <c r="N534" t="s">
        <v>1571</v>
      </c>
      <c r="O534" t="s">
        <v>449</v>
      </c>
      <c r="P534" t="s">
        <v>1572</v>
      </c>
      <c r="Q534" t="s">
        <v>451</v>
      </c>
      <c r="R534">
        <v>2026</v>
      </c>
      <c r="S534">
        <v>9</v>
      </c>
      <c r="T534" t="s">
        <v>81</v>
      </c>
      <c r="U534" t="s">
        <v>377</v>
      </c>
      <c r="W534" t="s">
        <v>86</v>
      </c>
      <c r="X534" t="s">
        <v>87</v>
      </c>
      <c r="Y534" t="s">
        <v>453</v>
      </c>
      <c r="AA534">
        <v>9</v>
      </c>
      <c r="AB534" t="s">
        <v>453</v>
      </c>
      <c r="AE534" t="s">
        <v>456</v>
      </c>
      <c r="AF534" t="s">
        <v>464</v>
      </c>
      <c r="AG534">
        <v>0</v>
      </c>
      <c r="AH534">
        <v>0</v>
      </c>
      <c r="AI534" t="s">
        <v>464</v>
      </c>
      <c r="AJ534" t="s">
        <v>464</v>
      </c>
      <c r="AK534" t="s">
        <v>81</v>
      </c>
      <c r="AL534" t="s">
        <v>453</v>
      </c>
      <c r="AO534" t="s">
        <v>377</v>
      </c>
      <c r="AP534" t="s">
        <v>377</v>
      </c>
      <c r="AQ534" t="s">
        <v>459</v>
      </c>
      <c r="AR534" t="s">
        <v>82</v>
      </c>
      <c r="AS534" t="s">
        <v>460</v>
      </c>
    </row>
    <row r="535" spans="1:45">
      <c r="A535">
        <v>113</v>
      </c>
      <c r="B535">
        <v>5020612025</v>
      </c>
      <c r="C535">
        <v>830508092</v>
      </c>
      <c r="D535" t="s">
        <v>110</v>
      </c>
      <c r="E535" t="s">
        <v>87</v>
      </c>
      <c r="F535" t="s">
        <v>86</v>
      </c>
      <c r="G535" t="s">
        <v>77</v>
      </c>
      <c r="H535" t="s">
        <v>447</v>
      </c>
      <c r="I535" t="s">
        <v>280</v>
      </c>
      <c r="J535">
        <v>5138</v>
      </c>
      <c r="K535" t="s">
        <v>136</v>
      </c>
      <c r="L535">
        <v>511</v>
      </c>
      <c r="M535">
        <v>51381119482</v>
      </c>
      <c r="N535" t="s">
        <v>1573</v>
      </c>
      <c r="O535" t="s">
        <v>449</v>
      </c>
      <c r="P535" t="s">
        <v>1574</v>
      </c>
      <c r="Q535" t="s">
        <v>451</v>
      </c>
      <c r="R535">
        <v>2026</v>
      </c>
      <c r="S535">
        <v>7</v>
      </c>
      <c r="T535" t="s">
        <v>81</v>
      </c>
      <c r="U535" t="s">
        <v>377</v>
      </c>
      <c r="W535" t="s">
        <v>86</v>
      </c>
      <c r="X535" t="s">
        <v>87</v>
      </c>
      <c r="Y535" t="s">
        <v>453</v>
      </c>
      <c r="AA535">
        <v>7</v>
      </c>
      <c r="AB535" t="s">
        <v>453</v>
      </c>
      <c r="AE535" t="s">
        <v>456</v>
      </c>
      <c r="AF535" t="s">
        <v>464</v>
      </c>
      <c r="AG535">
        <v>0</v>
      </c>
      <c r="AH535">
        <v>0</v>
      </c>
      <c r="AI535" t="s">
        <v>464</v>
      </c>
      <c r="AJ535" t="s">
        <v>464</v>
      </c>
      <c r="AK535" t="s">
        <v>81</v>
      </c>
      <c r="AL535" t="s">
        <v>453</v>
      </c>
      <c r="AO535" t="s">
        <v>377</v>
      </c>
      <c r="AP535" t="s">
        <v>377</v>
      </c>
      <c r="AQ535" t="s">
        <v>459</v>
      </c>
      <c r="AR535" t="s">
        <v>82</v>
      </c>
      <c r="AS535" t="s">
        <v>460</v>
      </c>
    </row>
    <row r="536" spans="1:45">
      <c r="A536">
        <v>113</v>
      </c>
      <c r="B536">
        <v>5020612025</v>
      </c>
      <c r="C536">
        <v>830508092</v>
      </c>
      <c r="D536" t="s">
        <v>110</v>
      </c>
      <c r="E536" t="s">
        <v>87</v>
      </c>
      <c r="F536" t="s">
        <v>86</v>
      </c>
      <c r="G536" t="s">
        <v>77</v>
      </c>
      <c r="H536" t="s">
        <v>447</v>
      </c>
      <c r="I536" t="s">
        <v>280</v>
      </c>
      <c r="J536">
        <v>5138</v>
      </c>
      <c r="K536" t="s">
        <v>136</v>
      </c>
      <c r="L536">
        <v>511</v>
      </c>
      <c r="M536">
        <v>51381119483</v>
      </c>
      <c r="N536" t="s">
        <v>1575</v>
      </c>
      <c r="O536" t="s">
        <v>449</v>
      </c>
      <c r="P536" t="s">
        <v>1576</v>
      </c>
      <c r="Q536" t="s">
        <v>451</v>
      </c>
      <c r="R536">
        <v>2026</v>
      </c>
      <c r="S536">
        <v>17</v>
      </c>
      <c r="T536" t="s">
        <v>81</v>
      </c>
      <c r="U536" t="s">
        <v>377</v>
      </c>
      <c r="W536" t="s">
        <v>86</v>
      </c>
      <c r="X536" t="s">
        <v>87</v>
      </c>
      <c r="Y536" t="s">
        <v>453</v>
      </c>
      <c r="AA536">
        <v>17</v>
      </c>
      <c r="AB536" t="s">
        <v>453</v>
      </c>
      <c r="AE536" t="s">
        <v>456</v>
      </c>
      <c r="AF536" t="s">
        <v>464</v>
      </c>
      <c r="AG536">
        <v>0</v>
      </c>
      <c r="AH536">
        <v>0</v>
      </c>
      <c r="AI536" t="s">
        <v>464</v>
      </c>
      <c r="AJ536" t="s">
        <v>464</v>
      </c>
      <c r="AK536" t="s">
        <v>81</v>
      </c>
      <c r="AL536" t="s">
        <v>453</v>
      </c>
      <c r="AO536" t="s">
        <v>377</v>
      </c>
      <c r="AP536" t="s">
        <v>377</v>
      </c>
      <c r="AQ536" t="s">
        <v>459</v>
      </c>
      <c r="AR536" t="s">
        <v>82</v>
      </c>
      <c r="AS536" t="s">
        <v>460</v>
      </c>
    </row>
    <row r="537" spans="1:45">
      <c r="A537">
        <v>113</v>
      </c>
      <c r="B537">
        <v>5020612025</v>
      </c>
      <c r="C537">
        <v>830508092</v>
      </c>
      <c r="D537" t="s">
        <v>110</v>
      </c>
      <c r="E537" t="s">
        <v>87</v>
      </c>
      <c r="F537" t="s">
        <v>86</v>
      </c>
      <c r="G537" t="s">
        <v>77</v>
      </c>
      <c r="H537" t="s">
        <v>447</v>
      </c>
      <c r="I537" t="s">
        <v>280</v>
      </c>
      <c r="J537">
        <v>5138</v>
      </c>
      <c r="K537" t="s">
        <v>136</v>
      </c>
      <c r="L537">
        <v>511</v>
      </c>
      <c r="M537">
        <v>51381136702</v>
      </c>
      <c r="N537" t="s">
        <v>1577</v>
      </c>
      <c r="O537" t="s">
        <v>449</v>
      </c>
      <c r="P537" t="s">
        <v>1578</v>
      </c>
      <c r="Q537" t="s">
        <v>451</v>
      </c>
      <c r="R537">
        <v>2026</v>
      </c>
      <c r="S537">
        <v>9</v>
      </c>
      <c r="T537" t="s">
        <v>81</v>
      </c>
      <c r="U537" t="s">
        <v>377</v>
      </c>
      <c r="W537" t="s">
        <v>86</v>
      </c>
      <c r="X537" t="s">
        <v>87</v>
      </c>
      <c r="Y537" t="s">
        <v>453</v>
      </c>
      <c r="AA537">
        <v>9</v>
      </c>
      <c r="AB537" t="s">
        <v>453</v>
      </c>
      <c r="AE537" t="s">
        <v>456</v>
      </c>
      <c r="AF537" t="s">
        <v>464</v>
      </c>
      <c r="AG537">
        <v>0</v>
      </c>
      <c r="AH537">
        <v>0</v>
      </c>
      <c r="AI537" t="s">
        <v>464</v>
      </c>
      <c r="AJ537" t="s">
        <v>464</v>
      </c>
      <c r="AK537" t="s">
        <v>81</v>
      </c>
      <c r="AL537" t="s">
        <v>453</v>
      </c>
      <c r="AO537" t="s">
        <v>377</v>
      </c>
      <c r="AP537" t="s">
        <v>377</v>
      </c>
      <c r="AQ537" t="s">
        <v>459</v>
      </c>
      <c r="AR537" t="s">
        <v>82</v>
      </c>
      <c r="AS537" t="s">
        <v>460</v>
      </c>
    </row>
    <row r="538" spans="1:45">
      <c r="A538">
        <v>113</v>
      </c>
      <c r="B538">
        <v>5020612025</v>
      </c>
      <c r="C538">
        <v>830508092</v>
      </c>
      <c r="D538" t="s">
        <v>110</v>
      </c>
      <c r="E538" t="s">
        <v>87</v>
      </c>
      <c r="F538" t="s">
        <v>86</v>
      </c>
      <c r="G538" t="s">
        <v>77</v>
      </c>
      <c r="H538" t="s">
        <v>447</v>
      </c>
      <c r="I538" t="s">
        <v>280</v>
      </c>
      <c r="J538">
        <v>5138</v>
      </c>
      <c r="K538" t="s">
        <v>136</v>
      </c>
      <c r="L538">
        <v>511</v>
      </c>
      <c r="M538">
        <v>51381136703</v>
      </c>
      <c r="N538" t="s">
        <v>1579</v>
      </c>
      <c r="O538" t="s">
        <v>449</v>
      </c>
      <c r="P538" t="s">
        <v>1580</v>
      </c>
      <c r="Q538" t="s">
        <v>451</v>
      </c>
      <c r="R538">
        <v>2026</v>
      </c>
      <c r="S538">
        <v>5</v>
      </c>
      <c r="T538" t="s">
        <v>81</v>
      </c>
      <c r="U538" t="s">
        <v>377</v>
      </c>
      <c r="W538" t="s">
        <v>86</v>
      </c>
      <c r="X538" t="s">
        <v>87</v>
      </c>
      <c r="Y538" t="s">
        <v>453</v>
      </c>
      <c r="AA538">
        <v>5</v>
      </c>
      <c r="AB538" t="s">
        <v>453</v>
      </c>
      <c r="AE538" t="s">
        <v>456</v>
      </c>
      <c r="AF538" t="s">
        <v>464</v>
      </c>
      <c r="AG538">
        <v>0</v>
      </c>
      <c r="AH538">
        <v>0</v>
      </c>
      <c r="AI538" t="s">
        <v>464</v>
      </c>
      <c r="AJ538" t="s">
        <v>464</v>
      </c>
      <c r="AK538" t="s">
        <v>81</v>
      </c>
      <c r="AL538" t="s">
        <v>453</v>
      </c>
      <c r="AO538" t="s">
        <v>377</v>
      </c>
      <c r="AP538" t="s">
        <v>377</v>
      </c>
      <c r="AQ538" t="s">
        <v>459</v>
      </c>
      <c r="AR538" t="s">
        <v>82</v>
      </c>
      <c r="AS538" t="s">
        <v>460</v>
      </c>
    </row>
    <row r="539" spans="1:45">
      <c r="A539">
        <v>113</v>
      </c>
      <c r="B539">
        <v>5020612025</v>
      </c>
      <c r="C539">
        <v>830508092</v>
      </c>
      <c r="D539" t="s">
        <v>110</v>
      </c>
      <c r="E539" t="s">
        <v>87</v>
      </c>
      <c r="F539" t="s">
        <v>86</v>
      </c>
      <c r="G539" t="s">
        <v>77</v>
      </c>
      <c r="H539" t="s">
        <v>447</v>
      </c>
      <c r="I539" t="s">
        <v>280</v>
      </c>
      <c r="J539">
        <v>5138</v>
      </c>
      <c r="K539" t="s">
        <v>136</v>
      </c>
      <c r="L539">
        <v>511</v>
      </c>
      <c r="M539">
        <v>51381136704</v>
      </c>
      <c r="N539" t="s">
        <v>1581</v>
      </c>
      <c r="O539" t="s">
        <v>449</v>
      </c>
      <c r="P539" t="s">
        <v>1582</v>
      </c>
      <c r="Q539" t="s">
        <v>451</v>
      </c>
      <c r="R539">
        <v>2026</v>
      </c>
      <c r="S539">
        <v>16</v>
      </c>
      <c r="T539" t="s">
        <v>81</v>
      </c>
      <c r="U539" t="s">
        <v>377</v>
      </c>
      <c r="W539" t="s">
        <v>86</v>
      </c>
      <c r="X539" t="s">
        <v>87</v>
      </c>
      <c r="Y539" t="s">
        <v>453</v>
      </c>
      <c r="AA539">
        <v>16</v>
      </c>
      <c r="AB539" t="s">
        <v>453</v>
      </c>
      <c r="AE539" t="s">
        <v>456</v>
      </c>
      <c r="AF539" t="s">
        <v>464</v>
      </c>
      <c r="AG539">
        <v>0</v>
      </c>
      <c r="AH539">
        <v>0</v>
      </c>
      <c r="AI539" t="s">
        <v>464</v>
      </c>
      <c r="AJ539" t="s">
        <v>464</v>
      </c>
      <c r="AK539" t="s">
        <v>81</v>
      </c>
      <c r="AL539" t="s">
        <v>453</v>
      </c>
      <c r="AO539" t="s">
        <v>377</v>
      </c>
      <c r="AP539" t="s">
        <v>377</v>
      </c>
      <c r="AQ539" t="s">
        <v>459</v>
      </c>
      <c r="AR539" t="s">
        <v>82</v>
      </c>
      <c r="AS539" t="s">
        <v>460</v>
      </c>
    </row>
    <row r="540" spans="1:45">
      <c r="A540">
        <v>113</v>
      </c>
      <c r="B540">
        <v>5020612025</v>
      </c>
      <c r="C540">
        <v>830508092</v>
      </c>
      <c r="D540" t="s">
        <v>110</v>
      </c>
      <c r="E540" t="s">
        <v>87</v>
      </c>
      <c r="F540" t="s">
        <v>86</v>
      </c>
      <c r="G540" t="s">
        <v>77</v>
      </c>
      <c r="H540" t="s">
        <v>447</v>
      </c>
      <c r="I540" t="s">
        <v>280</v>
      </c>
      <c r="J540">
        <v>5138</v>
      </c>
      <c r="K540" t="s">
        <v>136</v>
      </c>
      <c r="L540">
        <v>511</v>
      </c>
      <c r="M540">
        <v>51381136707</v>
      </c>
      <c r="N540" t="s">
        <v>1583</v>
      </c>
      <c r="O540" t="s">
        <v>449</v>
      </c>
      <c r="P540" t="s">
        <v>1584</v>
      </c>
      <c r="Q540" t="s">
        <v>451</v>
      </c>
      <c r="R540">
        <v>2026</v>
      </c>
      <c r="S540">
        <v>6</v>
      </c>
      <c r="T540" t="s">
        <v>81</v>
      </c>
      <c r="U540" t="s">
        <v>377</v>
      </c>
      <c r="W540" t="s">
        <v>86</v>
      </c>
      <c r="X540" t="s">
        <v>87</v>
      </c>
      <c r="Y540" t="s">
        <v>453</v>
      </c>
      <c r="AA540">
        <v>6</v>
      </c>
      <c r="AB540" t="s">
        <v>453</v>
      </c>
      <c r="AE540" t="s">
        <v>456</v>
      </c>
      <c r="AF540" t="s">
        <v>464</v>
      </c>
      <c r="AG540">
        <v>0</v>
      </c>
      <c r="AH540">
        <v>0</v>
      </c>
      <c r="AI540" t="s">
        <v>464</v>
      </c>
      <c r="AJ540" t="s">
        <v>464</v>
      </c>
      <c r="AK540" t="s">
        <v>81</v>
      </c>
      <c r="AL540" t="s">
        <v>453</v>
      </c>
      <c r="AO540" t="s">
        <v>377</v>
      </c>
      <c r="AP540" t="s">
        <v>377</v>
      </c>
      <c r="AQ540" t="s">
        <v>459</v>
      </c>
      <c r="AR540" t="s">
        <v>82</v>
      </c>
      <c r="AS540" t="s">
        <v>460</v>
      </c>
    </row>
    <row r="541" spans="1:45">
      <c r="A541">
        <v>113</v>
      </c>
      <c r="B541">
        <v>5020612025</v>
      </c>
      <c r="C541">
        <v>830508092</v>
      </c>
      <c r="D541" t="s">
        <v>110</v>
      </c>
      <c r="E541" t="s">
        <v>87</v>
      </c>
      <c r="F541" t="s">
        <v>86</v>
      </c>
      <c r="G541" t="s">
        <v>77</v>
      </c>
      <c r="H541" t="s">
        <v>447</v>
      </c>
      <c r="I541" t="s">
        <v>280</v>
      </c>
      <c r="J541">
        <v>5138</v>
      </c>
      <c r="K541" t="s">
        <v>136</v>
      </c>
      <c r="L541">
        <v>511</v>
      </c>
      <c r="M541">
        <v>51381136708</v>
      </c>
      <c r="N541" t="s">
        <v>1585</v>
      </c>
      <c r="O541" t="s">
        <v>449</v>
      </c>
      <c r="P541" t="s">
        <v>1586</v>
      </c>
      <c r="Q541" t="s">
        <v>451</v>
      </c>
      <c r="R541">
        <v>2026</v>
      </c>
      <c r="S541">
        <v>7</v>
      </c>
      <c r="T541" t="s">
        <v>81</v>
      </c>
      <c r="U541" t="s">
        <v>377</v>
      </c>
      <c r="W541" t="s">
        <v>86</v>
      </c>
      <c r="X541" t="s">
        <v>87</v>
      </c>
      <c r="Y541" t="s">
        <v>453</v>
      </c>
      <c r="AA541">
        <v>7</v>
      </c>
      <c r="AB541" t="s">
        <v>453</v>
      </c>
      <c r="AE541" t="s">
        <v>456</v>
      </c>
      <c r="AF541" t="s">
        <v>464</v>
      </c>
      <c r="AG541">
        <v>0</v>
      </c>
      <c r="AH541">
        <v>0</v>
      </c>
      <c r="AI541" t="s">
        <v>464</v>
      </c>
      <c r="AJ541" t="s">
        <v>464</v>
      </c>
      <c r="AK541" t="s">
        <v>81</v>
      </c>
      <c r="AL541" t="s">
        <v>453</v>
      </c>
      <c r="AO541" t="s">
        <v>377</v>
      </c>
      <c r="AP541" t="s">
        <v>377</v>
      </c>
      <c r="AQ541" t="s">
        <v>459</v>
      </c>
      <c r="AR541" t="s">
        <v>82</v>
      </c>
      <c r="AS541" t="s">
        <v>460</v>
      </c>
    </row>
    <row r="542" spans="1:45">
      <c r="A542">
        <v>113</v>
      </c>
      <c r="B542">
        <v>5020612025</v>
      </c>
      <c r="C542">
        <v>830508092</v>
      </c>
      <c r="D542" t="s">
        <v>110</v>
      </c>
      <c r="E542" t="s">
        <v>87</v>
      </c>
      <c r="F542" t="s">
        <v>86</v>
      </c>
      <c r="G542" t="s">
        <v>77</v>
      </c>
      <c r="H542" t="s">
        <v>447</v>
      </c>
      <c r="I542" t="s">
        <v>280</v>
      </c>
      <c r="J542">
        <v>5138</v>
      </c>
      <c r="K542" t="s">
        <v>136</v>
      </c>
      <c r="L542">
        <v>511</v>
      </c>
      <c r="M542">
        <v>51381136710</v>
      </c>
      <c r="N542" t="s">
        <v>1587</v>
      </c>
      <c r="O542" t="s">
        <v>449</v>
      </c>
      <c r="P542" t="s">
        <v>1588</v>
      </c>
      <c r="Q542" t="s">
        <v>451</v>
      </c>
      <c r="R542">
        <v>2026</v>
      </c>
      <c r="S542">
        <v>5</v>
      </c>
      <c r="T542" t="s">
        <v>81</v>
      </c>
      <c r="U542" t="s">
        <v>377</v>
      </c>
      <c r="W542" t="s">
        <v>86</v>
      </c>
      <c r="X542" t="s">
        <v>87</v>
      </c>
      <c r="Y542" t="s">
        <v>453</v>
      </c>
      <c r="AA542">
        <v>5</v>
      </c>
      <c r="AB542" t="s">
        <v>453</v>
      </c>
      <c r="AE542" t="s">
        <v>456</v>
      </c>
      <c r="AF542" t="s">
        <v>464</v>
      </c>
      <c r="AG542">
        <v>0</v>
      </c>
      <c r="AH542">
        <v>0</v>
      </c>
      <c r="AI542" t="s">
        <v>464</v>
      </c>
      <c r="AJ542" t="s">
        <v>464</v>
      </c>
      <c r="AK542" t="s">
        <v>81</v>
      </c>
      <c r="AL542" t="s">
        <v>453</v>
      </c>
      <c r="AO542" t="s">
        <v>377</v>
      </c>
      <c r="AP542" t="s">
        <v>377</v>
      </c>
      <c r="AQ542" t="s">
        <v>459</v>
      </c>
      <c r="AR542" t="s">
        <v>82</v>
      </c>
      <c r="AS542" t="s">
        <v>460</v>
      </c>
    </row>
    <row r="543" spans="1:45">
      <c r="A543">
        <v>113</v>
      </c>
      <c r="B543">
        <v>5020612025</v>
      </c>
      <c r="C543">
        <v>830508092</v>
      </c>
      <c r="D543" t="s">
        <v>110</v>
      </c>
      <c r="E543" t="s">
        <v>87</v>
      </c>
      <c r="F543" t="s">
        <v>86</v>
      </c>
      <c r="G543" t="s">
        <v>77</v>
      </c>
      <c r="H543" t="s">
        <v>447</v>
      </c>
      <c r="I543" t="s">
        <v>280</v>
      </c>
      <c r="J543">
        <v>5138</v>
      </c>
      <c r="K543" t="s">
        <v>136</v>
      </c>
      <c r="L543">
        <v>511</v>
      </c>
      <c r="M543">
        <v>51381136714</v>
      </c>
      <c r="N543" t="s">
        <v>1589</v>
      </c>
      <c r="O543" t="s">
        <v>449</v>
      </c>
      <c r="P543" t="s">
        <v>1590</v>
      </c>
      <c r="Q543" t="s">
        <v>451</v>
      </c>
      <c r="R543">
        <v>2026</v>
      </c>
      <c r="S543">
        <v>13</v>
      </c>
      <c r="T543" t="s">
        <v>81</v>
      </c>
      <c r="U543" t="s">
        <v>377</v>
      </c>
      <c r="W543" t="s">
        <v>86</v>
      </c>
      <c r="X543" t="s">
        <v>87</v>
      </c>
      <c r="Y543" t="s">
        <v>453</v>
      </c>
      <c r="AA543">
        <v>13</v>
      </c>
      <c r="AB543" t="s">
        <v>453</v>
      </c>
      <c r="AE543" t="s">
        <v>456</v>
      </c>
      <c r="AF543" t="s">
        <v>464</v>
      </c>
      <c r="AG543">
        <v>0</v>
      </c>
      <c r="AH543">
        <v>0</v>
      </c>
      <c r="AI543" t="s">
        <v>464</v>
      </c>
      <c r="AJ543" t="s">
        <v>464</v>
      </c>
      <c r="AK543" t="s">
        <v>81</v>
      </c>
      <c r="AL543" t="s">
        <v>453</v>
      </c>
      <c r="AO543" t="s">
        <v>377</v>
      </c>
      <c r="AP543" t="s">
        <v>377</v>
      </c>
      <c r="AQ543" t="s">
        <v>459</v>
      </c>
      <c r="AR543" t="s">
        <v>82</v>
      </c>
      <c r="AS543" t="s">
        <v>460</v>
      </c>
    </row>
    <row r="544" spans="1:45">
      <c r="A544">
        <v>113</v>
      </c>
      <c r="B544">
        <v>5020612025</v>
      </c>
      <c r="C544">
        <v>830508092</v>
      </c>
      <c r="D544" t="s">
        <v>110</v>
      </c>
      <c r="E544" t="s">
        <v>87</v>
      </c>
      <c r="F544" t="s">
        <v>86</v>
      </c>
      <c r="G544" t="s">
        <v>77</v>
      </c>
      <c r="H544" t="s">
        <v>447</v>
      </c>
      <c r="I544" t="s">
        <v>280</v>
      </c>
      <c r="J544">
        <v>5138</v>
      </c>
      <c r="K544" t="s">
        <v>136</v>
      </c>
      <c r="L544">
        <v>511</v>
      </c>
      <c r="M544">
        <v>51381136715</v>
      </c>
      <c r="N544" t="s">
        <v>1591</v>
      </c>
      <c r="O544" t="s">
        <v>449</v>
      </c>
      <c r="P544" t="s">
        <v>1592</v>
      </c>
      <c r="Q544" t="s">
        <v>451</v>
      </c>
      <c r="R544">
        <v>2026</v>
      </c>
      <c r="S544">
        <v>12</v>
      </c>
      <c r="T544" t="s">
        <v>81</v>
      </c>
      <c r="U544" t="s">
        <v>377</v>
      </c>
      <c r="W544" t="s">
        <v>86</v>
      </c>
      <c r="X544" t="s">
        <v>87</v>
      </c>
      <c r="Y544" t="s">
        <v>453</v>
      </c>
      <c r="AA544">
        <v>12</v>
      </c>
      <c r="AB544" t="s">
        <v>453</v>
      </c>
      <c r="AE544" t="s">
        <v>456</v>
      </c>
      <c r="AF544" t="s">
        <v>464</v>
      </c>
      <c r="AG544">
        <v>0</v>
      </c>
      <c r="AH544">
        <v>0</v>
      </c>
      <c r="AI544" t="s">
        <v>464</v>
      </c>
      <c r="AJ544" t="s">
        <v>464</v>
      </c>
      <c r="AK544" t="s">
        <v>81</v>
      </c>
      <c r="AL544" t="s">
        <v>453</v>
      </c>
      <c r="AO544" t="s">
        <v>377</v>
      </c>
      <c r="AP544" t="s">
        <v>377</v>
      </c>
      <c r="AQ544" t="s">
        <v>459</v>
      </c>
      <c r="AR544" t="s">
        <v>82</v>
      </c>
      <c r="AS544" t="s">
        <v>460</v>
      </c>
    </row>
    <row r="545" spans="1:45">
      <c r="A545">
        <v>113</v>
      </c>
      <c r="B545">
        <v>5020612025</v>
      </c>
      <c r="C545">
        <v>830508092</v>
      </c>
      <c r="D545" t="s">
        <v>110</v>
      </c>
      <c r="E545" t="s">
        <v>87</v>
      </c>
      <c r="F545" t="s">
        <v>86</v>
      </c>
      <c r="G545" t="s">
        <v>77</v>
      </c>
      <c r="H545" t="s">
        <v>447</v>
      </c>
      <c r="I545" t="s">
        <v>280</v>
      </c>
      <c r="J545">
        <v>5138</v>
      </c>
      <c r="K545" t="s">
        <v>136</v>
      </c>
      <c r="L545">
        <v>511</v>
      </c>
      <c r="M545">
        <v>51381136718</v>
      </c>
      <c r="N545" t="s">
        <v>1593</v>
      </c>
      <c r="O545" t="s">
        <v>449</v>
      </c>
      <c r="P545" t="s">
        <v>1594</v>
      </c>
      <c r="Q545" t="s">
        <v>451</v>
      </c>
      <c r="R545">
        <v>2026</v>
      </c>
      <c r="S545">
        <v>13</v>
      </c>
      <c r="T545" t="s">
        <v>81</v>
      </c>
      <c r="U545" t="s">
        <v>377</v>
      </c>
      <c r="W545" t="s">
        <v>86</v>
      </c>
      <c r="X545" t="s">
        <v>87</v>
      </c>
      <c r="Y545" t="s">
        <v>453</v>
      </c>
      <c r="AA545">
        <v>13</v>
      </c>
      <c r="AB545" t="s">
        <v>453</v>
      </c>
      <c r="AE545" t="s">
        <v>456</v>
      </c>
      <c r="AF545" t="s">
        <v>464</v>
      </c>
      <c r="AG545">
        <v>0</v>
      </c>
      <c r="AH545">
        <v>0</v>
      </c>
      <c r="AI545" t="s">
        <v>464</v>
      </c>
      <c r="AJ545" t="s">
        <v>464</v>
      </c>
      <c r="AK545" t="s">
        <v>81</v>
      </c>
      <c r="AL545" t="s">
        <v>453</v>
      </c>
      <c r="AO545" t="s">
        <v>377</v>
      </c>
      <c r="AP545" t="s">
        <v>377</v>
      </c>
      <c r="AQ545" t="s">
        <v>459</v>
      </c>
      <c r="AR545" t="s">
        <v>82</v>
      </c>
      <c r="AS545" t="s">
        <v>460</v>
      </c>
    </row>
    <row r="546" spans="1:45">
      <c r="A546">
        <v>113</v>
      </c>
      <c r="B546">
        <v>5020612025</v>
      </c>
      <c r="C546">
        <v>830508092</v>
      </c>
      <c r="D546" t="s">
        <v>110</v>
      </c>
      <c r="E546" t="s">
        <v>87</v>
      </c>
      <c r="F546" t="s">
        <v>86</v>
      </c>
      <c r="G546" t="s">
        <v>77</v>
      </c>
      <c r="H546" t="s">
        <v>447</v>
      </c>
      <c r="I546" t="s">
        <v>280</v>
      </c>
      <c r="J546">
        <v>5138</v>
      </c>
      <c r="K546" t="s">
        <v>136</v>
      </c>
      <c r="L546">
        <v>511</v>
      </c>
      <c r="M546">
        <v>51381136721</v>
      </c>
      <c r="N546" t="s">
        <v>1595</v>
      </c>
      <c r="O546" t="s">
        <v>449</v>
      </c>
      <c r="P546" t="s">
        <v>1596</v>
      </c>
      <c r="Q546" t="s">
        <v>451</v>
      </c>
      <c r="R546">
        <v>2026</v>
      </c>
      <c r="S546">
        <v>11</v>
      </c>
      <c r="T546" t="s">
        <v>81</v>
      </c>
      <c r="U546" t="s">
        <v>377</v>
      </c>
      <c r="W546" t="s">
        <v>86</v>
      </c>
      <c r="X546" t="s">
        <v>87</v>
      </c>
      <c r="Y546" t="s">
        <v>453</v>
      </c>
      <c r="AA546">
        <v>11</v>
      </c>
      <c r="AB546" t="s">
        <v>453</v>
      </c>
      <c r="AE546" t="s">
        <v>456</v>
      </c>
      <c r="AF546" t="s">
        <v>464</v>
      </c>
      <c r="AG546">
        <v>0</v>
      </c>
      <c r="AH546">
        <v>0</v>
      </c>
      <c r="AI546" t="s">
        <v>464</v>
      </c>
      <c r="AJ546" t="s">
        <v>464</v>
      </c>
      <c r="AK546" t="s">
        <v>81</v>
      </c>
      <c r="AL546" t="s">
        <v>453</v>
      </c>
      <c r="AO546" t="s">
        <v>377</v>
      </c>
      <c r="AP546" t="s">
        <v>377</v>
      </c>
      <c r="AQ546" t="s">
        <v>459</v>
      </c>
      <c r="AR546" t="s">
        <v>82</v>
      </c>
      <c r="AS546" t="s">
        <v>460</v>
      </c>
    </row>
    <row r="547" spans="1:45">
      <c r="A547">
        <v>113</v>
      </c>
      <c r="B547">
        <v>5020612025</v>
      </c>
      <c r="C547">
        <v>830508092</v>
      </c>
      <c r="D547" t="s">
        <v>110</v>
      </c>
      <c r="E547" t="s">
        <v>87</v>
      </c>
      <c r="F547" t="s">
        <v>86</v>
      </c>
      <c r="G547" t="s">
        <v>77</v>
      </c>
      <c r="H547" t="s">
        <v>447</v>
      </c>
      <c r="I547" t="s">
        <v>280</v>
      </c>
      <c r="J547">
        <v>5138</v>
      </c>
      <c r="K547" t="s">
        <v>136</v>
      </c>
      <c r="L547">
        <v>511</v>
      </c>
      <c r="M547">
        <v>51381136724</v>
      </c>
      <c r="N547" t="s">
        <v>1597</v>
      </c>
      <c r="O547" t="s">
        <v>449</v>
      </c>
      <c r="P547" t="s">
        <v>1598</v>
      </c>
      <c r="Q547" t="s">
        <v>451</v>
      </c>
      <c r="R547">
        <v>2026</v>
      </c>
      <c r="S547">
        <v>13</v>
      </c>
      <c r="T547" t="s">
        <v>81</v>
      </c>
      <c r="U547" t="s">
        <v>377</v>
      </c>
      <c r="W547" t="s">
        <v>86</v>
      </c>
      <c r="X547" t="s">
        <v>87</v>
      </c>
      <c r="Y547" t="s">
        <v>453</v>
      </c>
      <c r="AA547">
        <v>13</v>
      </c>
      <c r="AB547" t="s">
        <v>453</v>
      </c>
      <c r="AE547" t="s">
        <v>456</v>
      </c>
      <c r="AF547" t="s">
        <v>464</v>
      </c>
      <c r="AG547">
        <v>0</v>
      </c>
      <c r="AH547">
        <v>0</v>
      </c>
      <c r="AI547" t="s">
        <v>464</v>
      </c>
      <c r="AJ547" t="s">
        <v>464</v>
      </c>
      <c r="AK547" t="s">
        <v>81</v>
      </c>
      <c r="AL547" t="s">
        <v>453</v>
      </c>
      <c r="AO547" t="s">
        <v>377</v>
      </c>
      <c r="AP547" t="s">
        <v>377</v>
      </c>
      <c r="AQ547" t="s">
        <v>459</v>
      </c>
      <c r="AR547" t="s">
        <v>82</v>
      </c>
      <c r="AS547" t="s">
        <v>460</v>
      </c>
    </row>
    <row r="548" spans="1:45">
      <c r="A548">
        <v>113</v>
      </c>
      <c r="B548">
        <v>5020612025</v>
      </c>
      <c r="C548">
        <v>830508092</v>
      </c>
      <c r="D548" t="s">
        <v>110</v>
      </c>
      <c r="E548" t="s">
        <v>87</v>
      </c>
      <c r="F548" t="s">
        <v>86</v>
      </c>
      <c r="G548" t="s">
        <v>77</v>
      </c>
      <c r="H548" t="s">
        <v>447</v>
      </c>
      <c r="I548" t="s">
        <v>280</v>
      </c>
      <c r="J548">
        <v>5138</v>
      </c>
      <c r="K548" t="s">
        <v>136</v>
      </c>
      <c r="L548">
        <v>511</v>
      </c>
      <c r="M548">
        <v>51381137041</v>
      </c>
      <c r="N548" t="s">
        <v>1599</v>
      </c>
      <c r="O548" t="s">
        <v>449</v>
      </c>
      <c r="P548" t="s">
        <v>1600</v>
      </c>
      <c r="Q548" t="s">
        <v>451</v>
      </c>
      <c r="R548">
        <v>2026</v>
      </c>
      <c r="S548">
        <v>6</v>
      </c>
      <c r="T548" t="s">
        <v>81</v>
      </c>
      <c r="U548" t="s">
        <v>377</v>
      </c>
      <c r="W548" t="s">
        <v>86</v>
      </c>
      <c r="X548" t="s">
        <v>87</v>
      </c>
      <c r="Y548" t="s">
        <v>453</v>
      </c>
      <c r="AA548">
        <v>6</v>
      </c>
      <c r="AB548" t="s">
        <v>453</v>
      </c>
      <c r="AE548" t="s">
        <v>456</v>
      </c>
      <c r="AF548" t="s">
        <v>464</v>
      </c>
      <c r="AG548">
        <v>0</v>
      </c>
      <c r="AH548">
        <v>0</v>
      </c>
      <c r="AI548" t="s">
        <v>464</v>
      </c>
      <c r="AJ548" t="s">
        <v>464</v>
      </c>
      <c r="AK548" t="s">
        <v>81</v>
      </c>
      <c r="AL548" t="s">
        <v>453</v>
      </c>
      <c r="AO548" t="s">
        <v>377</v>
      </c>
      <c r="AP548" t="s">
        <v>377</v>
      </c>
      <c r="AQ548" t="s">
        <v>459</v>
      </c>
      <c r="AR548" t="s">
        <v>82</v>
      </c>
      <c r="AS548" t="s">
        <v>460</v>
      </c>
    </row>
    <row r="549" spans="1:45">
      <c r="A549">
        <v>113</v>
      </c>
      <c r="B549">
        <v>5020612025</v>
      </c>
      <c r="C549">
        <v>830508092</v>
      </c>
      <c r="D549" t="s">
        <v>110</v>
      </c>
      <c r="E549" t="s">
        <v>87</v>
      </c>
      <c r="F549" t="s">
        <v>86</v>
      </c>
      <c r="G549" t="s">
        <v>77</v>
      </c>
      <c r="H549" t="s">
        <v>447</v>
      </c>
      <c r="I549" t="s">
        <v>280</v>
      </c>
      <c r="J549">
        <v>5138</v>
      </c>
      <c r="K549" t="s">
        <v>136</v>
      </c>
      <c r="L549">
        <v>511</v>
      </c>
      <c r="M549">
        <v>51381148729</v>
      </c>
      <c r="N549" t="s">
        <v>1601</v>
      </c>
      <c r="O549" t="s">
        <v>449</v>
      </c>
      <c r="P549" t="s">
        <v>1594</v>
      </c>
      <c r="Q549" t="s">
        <v>451</v>
      </c>
      <c r="R549">
        <v>2026</v>
      </c>
      <c r="S549">
        <v>11</v>
      </c>
      <c r="T549" t="s">
        <v>81</v>
      </c>
      <c r="U549" t="s">
        <v>377</v>
      </c>
      <c r="W549" t="s">
        <v>86</v>
      </c>
      <c r="X549" t="s">
        <v>87</v>
      </c>
      <c r="Y549" t="s">
        <v>453</v>
      </c>
      <c r="AA549">
        <v>11</v>
      </c>
      <c r="AB549" t="s">
        <v>453</v>
      </c>
      <c r="AE549" t="s">
        <v>456</v>
      </c>
      <c r="AF549" t="s">
        <v>464</v>
      </c>
      <c r="AG549">
        <v>0</v>
      </c>
      <c r="AH549">
        <v>0</v>
      </c>
      <c r="AI549" t="s">
        <v>464</v>
      </c>
      <c r="AJ549" t="s">
        <v>464</v>
      </c>
      <c r="AK549" t="s">
        <v>81</v>
      </c>
      <c r="AL549" t="s">
        <v>453</v>
      </c>
      <c r="AO549" t="s">
        <v>377</v>
      </c>
      <c r="AP549" t="s">
        <v>377</v>
      </c>
      <c r="AQ549" t="s">
        <v>459</v>
      </c>
      <c r="AR549" t="s">
        <v>82</v>
      </c>
      <c r="AS549" t="s">
        <v>460</v>
      </c>
    </row>
    <row r="550" spans="1:45">
      <c r="A550">
        <v>113</v>
      </c>
      <c r="B550">
        <v>5020612025</v>
      </c>
      <c r="C550">
        <v>830508092</v>
      </c>
      <c r="D550" t="s">
        <v>110</v>
      </c>
      <c r="E550" t="s">
        <v>87</v>
      </c>
      <c r="F550" t="s">
        <v>86</v>
      </c>
      <c r="G550" t="s">
        <v>77</v>
      </c>
      <c r="H550" t="s">
        <v>447</v>
      </c>
      <c r="I550" t="s">
        <v>280</v>
      </c>
      <c r="J550">
        <v>5138</v>
      </c>
      <c r="K550" t="s">
        <v>136</v>
      </c>
      <c r="L550">
        <v>511</v>
      </c>
      <c r="M550">
        <v>51381148730</v>
      </c>
      <c r="N550" t="s">
        <v>1602</v>
      </c>
      <c r="O550" t="s">
        <v>449</v>
      </c>
      <c r="P550" t="s">
        <v>1603</v>
      </c>
      <c r="Q550" t="s">
        <v>451</v>
      </c>
      <c r="R550">
        <v>2026</v>
      </c>
      <c r="S550">
        <v>11</v>
      </c>
      <c r="T550" t="s">
        <v>81</v>
      </c>
      <c r="U550" t="s">
        <v>377</v>
      </c>
      <c r="W550" t="s">
        <v>86</v>
      </c>
      <c r="X550" t="s">
        <v>87</v>
      </c>
      <c r="Y550" t="s">
        <v>453</v>
      </c>
      <c r="AA550">
        <v>11</v>
      </c>
      <c r="AB550" t="s">
        <v>453</v>
      </c>
      <c r="AE550" t="s">
        <v>456</v>
      </c>
      <c r="AF550" t="s">
        <v>464</v>
      </c>
      <c r="AG550">
        <v>0</v>
      </c>
      <c r="AH550">
        <v>0</v>
      </c>
      <c r="AI550" t="s">
        <v>464</v>
      </c>
      <c r="AJ550" t="s">
        <v>464</v>
      </c>
      <c r="AK550" t="s">
        <v>81</v>
      </c>
      <c r="AL550" t="s">
        <v>453</v>
      </c>
      <c r="AO550" t="s">
        <v>377</v>
      </c>
      <c r="AP550" t="s">
        <v>377</v>
      </c>
      <c r="AQ550" t="s">
        <v>459</v>
      </c>
      <c r="AR550" t="s">
        <v>82</v>
      </c>
      <c r="AS550" t="s">
        <v>460</v>
      </c>
    </row>
    <row r="551" spans="1:45">
      <c r="A551">
        <v>113</v>
      </c>
      <c r="B551">
        <v>5020612025</v>
      </c>
      <c r="C551">
        <v>830508092</v>
      </c>
      <c r="D551" t="s">
        <v>110</v>
      </c>
      <c r="E551" t="s">
        <v>87</v>
      </c>
      <c r="F551" t="s">
        <v>86</v>
      </c>
      <c r="G551" t="s">
        <v>77</v>
      </c>
      <c r="H551" t="s">
        <v>447</v>
      </c>
      <c r="I551" t="s">
        <v>280</v>
      </c>
      <c r="J551">
        <v>5138</v>
      </c>
      <c r="K551" t="s">
        <v>136</v>
      </c>
      <c r="L551">
        <v>511</v>
      </c>
      <c r="M551">
        <v>51381148731</v>
      </c>
      <c r="N551" t="s">
        <v>1604</v>
      </c>
      <c r="O551" t="s">
        <v>555</v>
      </c>
      <c r="P551" t="s">
        <v>1605</v>
      </c>
      <c r="Q551" t="s">
        <v>451</v>
      </c>
      <c r="R551">
        <v>2026</v>
      </c>
      <c r="S551">
        <v>22</v>
      </c>
      <c r="T551" t="s">
        <v>81</v>
      </c>
      <c r="U551" t="s">
        <v>377</v>
      </c>
      <c r="W551" t="s">
        <v>86</v>
      </c>
      <c r="X551" t="s">
        <v>87</v>
      </c>
      <c r="Y551" t="s">
        <v>453</v>
      </c>
      <c r="AA551">
        <v>22</v>
      </c>
      <c r="AB551" t="s">
        <v>453</v>
      </c>
      <c r="AE551" t="s">
        <v>456</v>
      </c>
      <c r="AF551" t="s">
        <v>464</v>
      </c>
      <c r="AG551">
        <v>0</v>
      </c>
      <c r="AH551">
        <v>0</v>
      </c>
      <c r="AI551" t="s">
        <v>464</v>
      </c>
      <c r="AJ551" t="s">
        <v>464</v>
      </c>
      <c r="AK551" t="s">
        <v>81</v>
      </c>
      <c r="AL551" t="s">
        <v>453</v>
      </c>
      <c r="AO551" t="s">
        <v>377</v>
      </c>
      <c r="AP551" t="s">
        <v>377</v>
      </c>
      <c r="AQ551" t="s">
        <v>459</v>
      </c>
      <c r="AR551" t="s">
        <v>82</v>
      </c>
      <c r="AS551" t="s">
        <v>460</v>
      </c>
    </row>
    <row r="552" spans="1:45">
      <c r="A552">
        <v>113</v>
      </c>
      <c r="B552">
        <v>5020612025</v>
      </c>
      <c r="C552">
        <v>830508092</v>
      </c>
      <c r="D552" t="s">
        <v>110</v>
      </c>
      <c r="E552" t="s">
        <v>87</v>
      </c>
      <c r="F552" t="s">
        <v>86</v>
      </c>
      <c r="G552" t="s">
        <v>77</v>
      </c>
      <c r="H552" t="s">
        <v>447</v>
      </c>
      <c r="I552" t="s">
        <v>280</v>
      </c>
      <c r="J552">
        <v>5138</v>
      </c>
      <c r="K552" t="s">
        <v>136</v>
      </c>
      <c r="L552">
        <v>511</v>
      </c>
      <c r="M552">
        <v>51381150452</v>
      </c>
      <c r="N552" t="s">
        <v>1606</v>
      </c>
      <c r="O552" t="s">
        <v>449</v>
      </c>
      <c r="P552" t="s">
        <v>1607</v>
      </c>
      <c r="Q552" t="s">
        <v>451</v>
      </c>
      <c r="R552">
        <v>2026</v>
      </c>
      <c r="S552">
        <v>7</v>
      </c>
      <c r="T552" t="s">
        <v>81</v>
      </c>
      <c r="U552" t="s">
        <v>377</v>
      </c>
      <c r="W552" t="s">
        <v>86</v>
      </c>
      <c r="X552" t="s">
        <v>87</v>
      </c>
      <c r="Y552" t="s">
        <v>453</v>
      </c>
      <c r="AA552">
        <v>7</v>
      </c>
      <c r="AB552" t="s">
        <v>453</v>
      </c>
      <c r="AE552" t="s">
        <v>456</v>
      </c>
      <c r="AF552" t="s">
        <v>464</v>
      </c>
      <c r="AG552">
        <v>0</v>
      </c>
      <c r="AH552">
        <v>0</v>
      </c>
      <c r="AI552" t="s">
        <v>464</v>
      </c>
      <c r="AJ552" t="s">
        <v>464</v>
      </c>
      <c r="AK552" t="s">
        <v>81</v>
      </c>
      <c r="AL552" t="s">
        <v>453</v>
      </c>
      <c r="AO552" t="s">
        <v>377</v>
      </c>
      <c r="AP552" t="s">
        <v>377</v>
      </c>
      <c r="AQ552" t="s">
        <v>459</v>
      </c>
      <c r="AR552" t="s">
        <v>82</v>
      </c>
      <c r="AS552" t="s">
        <v>460</v>
      </c>
    </row>
    <row r="553" spans="1:45">
      <c r="A553">
        <v>113</v>
      </c>
      <c r="B553">
        <v>5020612025</v>
      </c>
      <c r="C553">
        <v>830508092</v>
      </c>
      <c r="D553" t="s">
        <v>110</v>
      </c>
      <c r="E553" t="s">
        <v>87</v>
      </c>
      <c r="F553" t="s">
        <v>86</v>
      </c>
      <c r="G553" t="s">
        <v>77</v>
      </c>
      <c r="H553" t="s">
        <v>447</v>
      </c>
      <c r="I553" t="s">
        <v>280</v>
      </c>
      <c r="J553">
        <v>5138</v>
      </c>
      <c r="K553" t="s">
        <v>136</v>
      </c>
      <c r="L553">
        <v>511</v>
      </c>
      <c r="M553">
        <v>51381150453</v>
      </c>
      <c r="N553" t="s">
        <v>1608</v>
      </c>
      <c r="O553" t="s">
        <v>449</v>
      </c>
      <c r="P553" t="s">
        <v>1609</v>
      </c>
      <c r="Q553" t="s">
        <v>451</v>
      </c>
      <c r="R553">
        <v>2026</v>
      </c>
      <c r="S553">
        <v>14</v>
      </c>
      <c r="T553" t="s">
        <v>81</v>
      </c>
      <c r="U553" t="s">
        <v>377</v>
      </c>
      <c r="W553" t="s">
        <v>86</v>
      </c>
      <c r="X553" t="s">
        <v>87</v>
      </c>
      <c r="Y553" t="s">
        <v>453</v>
      </c>
      <c r="AA553">
        <v>14</v>
      </c>
      <c r="AB553" t="s">
        <v>453</v>
      </c>
      <c r="AE553" t="s">
        <v>456</v>
      </c>
      <c r="AF553" t="s">
        <v>464</v>
      </c>
      <c r="AG553">
        <v>0</v>
      </c>
      <c r="AH553">
        <v>0</v>
      </c>
      <c r="AI553" t="s">
        <v>464</v>
      </c>
      <c r="AJ553" t="s">
        <v>464</v>
      </c>
      <c r="AK553" t="s">
        <v>81</v>
      </c>
      <c r="AL553" t="s">
        <v>453</v>
      </c>
      <c r="AO553" t="s">
        <v>377</v>
      </c>
      <c r="AP553" t="s">
        <v>377</v>
      </c>
      <c r="AQ553" t="s">
        <v>459</v>
      </c>
      <c r="AR553" t="s">
        <v>82</v>
      </c>
      <c r="AS553" t="s">
        <v>460</v>
      </c>
    </row>
    <row r="554" spans="1:45">
      <c r="A554">
        <v>113</v>
      </c>
      <c r="B554">
        <v>5020612025</v>
      </c>
      <c r="C554">
        <v>830508092</v>
      </c>
      <c r="D554" t="s">
        <v>110</v>
      </c>
      <c r="E554" t="s">
        <v>87</v>
      </c>
      <c r="F554" t="s">
        <v>86</v>
      </c>
      <c r="G554" t="s">
        <v>77</v>
      </c>
      <c r="H554" t="s">
        <v>447</v>
      </c>
      <c r="I554" t="s">
        <v>280</v>
      </c>
      <c r="J554">
        <v>5138</v>
      </c>
      <c r="K554" t="s">
        <v>136</v>
      </c>
      <c r="L554">
        <v>511</v>
      </c>
      <c r="M554">
        <v>51381152914</v>
      </c>
      <c r="N554" t="s">
        <v>1610</v>
      </c>
      <c r="O554" t="s">
        <v>449</v>
      </c>
      <c r="P554" t="s">
        <v>1611</v>
      </c>
      <c r="Q554" t="s">
        <v>451</v>
      </c>
      <c r="R554">
        <v>2026</v>
      </c>
      <c r="S554">
        <v>14</v>
      </c>
      <c r="T554" t="s">
        <v>81</v>
      </c>
      <c r="U554" t="s">
        <v>377</v>
      </c>
      <c r="W554" t="s">
        <v>86</v>
      </c>
      <c r="X554" t="s">
        <v>87</v>
      </c>
      <c r="Y554" t="s">
        <v>453</v>
      </c>
      <c r="AA554">
        <v>14</v>
      </c>
      <c r="AB554" t="s">
        <v>453</v>
      </c>
      <c r="AE554" t="s">
        <v>456</v>
      </c>
      <c r="AF554" t="s">
        <v>464</v>
      </c>
      <c r="AG554">
        <v>0</v>
      </c>
      <c r="AH554">
        <v>0</v>
      </c>
      <c r="AI554" t="s">
        <v>464</v>
      </c>
      <c r="AJ554" t="s">
        <v>464</v>
      </c>
      <c r="AK554" t="s">
        <v>81</v>
      </c>
      <c r="AL554" t="s">
        <v>453</v>
      </c>
      <c r="AO554" t="s">
        <v>377</v>
      </c>
      <c r="AP554" t="s">
        <v>377</v>
      </c>
      <c r="AQ554" t="s">
        <v>459</v>
      </c>
      <c r="AR554" t="s">
        <v>82</v>
      </c>
      <c r="AS554" t="s">
        <v>460</v>
      </c>
    </row>
    <row r="555" spans="1:45">
      <c r="A555">
        <v>113</v>
      </c>
      <c r="B555">
        <v>5020612025</v>
      </c>
      <c r="C555">
        <v>830508092</v>
      </c>
      <c r="D555" t="s">
        <v>110</v>
      </c>
      <c r="E555" t="s">
        <v>87</v>
      </c>
      <c r="F555" t="s">
        <v>86</v>
      </c>
      <c r="G555" t="s">
        <v>77</v>
      </c>
      <c r="H555" t="s">
        <v>447</v>
      </c>
      <c r="I555" t="s">
        <v>280</v>
      </c>
      <c r="J555">
        <v>5138</v>
      </c>
      <c r="K555" t="s">
        <v>136</v>
      </c>
      <c r="L555">
        <v>511</v>
      </c>
      <c r="M555">
        <v>51381152990</v>
      </c>
      <c r="N555" t="s">
        <v>1612</v>
      </c>
      <c r="O555" t="s">
        <v>449</v>
      </c>
      <c r="P555" t="s">
        <v>1613</v>
      </c>
      <c r="Q555" t="s">
        <v>451</v>
      </c>
      <c r="R555">
        <v>2026</v>
      </c>
      <c r="S555">
        <v>19</v>
      </c>
      <c r="T555" t="s">
        <v>81</v>
      </c>
      <c r="U555" t="s">
        <v>377</v>
      </c>
      <c r="W555" t="s">
        <v>86</v>
      </c>
      <c r="X555" t="s">
        <v>87</v>
      </c>
      <c r="Y555" t="s">
        <v>453</v>
      </c>
      <c r="AA555">
        <v>19</v>
      </c>
      <c r="AB555" t="s">
        <v>453</v>
      </c>
      <c r="AE555" t="s">
        <v>456</v>
      </c>
      <c r="AF555" t="s">
        <v>464</v>
      </c>
      <c r="AG555">
        <v>0</v>
      </c>
      <c r="AH555">
        <v>0</v>
      </c>
      <c r="AI555" t="s">
        <v>464</v>
      </c>
      <c r="AJ555" t="s">
        <v>464</v>
      </c>
      <c r="AK555" t="s">
        <v>81</v>
      </c>
      <c r="AL555" t="s">
        <v>453</v>
      </c>
      <c r="AO555" t="s">
        <v>377</v>
      </c>
      <c r="AP555" t="s">
        <v>377</v>
      </c>
      <c r="AQ555" t="s">
        <v>459</v>
      </c>
      <c r="AR555" t="s">
        <v>82</v>
      </c>
      <c r="AS555" t="s">
        <v>460</v>
      </c>
    </row>
    <row r="556" spans="1:45">
      <c r="A556">
        <v>22</v>
      </c>
      <c r="B556">
        <v>5020582025</v>
      </c>
      <c r="C556">
        <v>830508092</v>
      </c>
      <c r="D556" t="s">
        <v>110</v>
      </c>
      <c r="E556" t="s">
        <v>84</v>
      </c>
      <c r="F556" t="s">
        <v>80</v>
      </c>
      <c r="G556" t="s">
        <v>77</v>
      </c>
      <c r="H556" t="s">
        <v>447</v>
      </c>
      <c r="I556" t="s">
        <v>109</v>
      </c>
      <c r="J556">
        <v>5495</v>
      </c>
      <c r="K556" t="s">
        <v>108</v>
      </c>
      <c r="L556">
        <v>507</v>
      </c>
      <c r="M556">
        <v>549500066681</v>
      </c>
      <c r="N556" t="s">
        <v>1614</v>
      </c>
      <c r="O556" t="s">
        <v>449</v>
      </c>
      <c r="P556" t="s">
        <v>1615</v>
      </c>
      <c r="Q556" t="s">
        <v>451</v>
      </c>
      <c r="R556">
        <v>2026</v>
      </c>
      <c r="S556">
        <v>180</v>
      </c>
      <c r="T556" t="s">
        <v>81</v>
      </c>
      <c r="U556" t="s">
        <v>377</v>
      </c>
      <c r="V556" t="s">
        <v>452</v>
      </c>
      <c r="W556" t="s">
        <v>80</v>
      </c>
      <c r="X556" t="s">
        <v>84</v>
      </c>
      <c r="Y556" t="s">
        <v>453</v>
      </c>
      <c r="AA556">
        <v>180</v>
      </c>
      <c r="AB556" t="s">
        <v>453</v>
      </c>
      <c r="AE556" t="s">
        <v>463</v>
      </c>
      <c r="AF556" t="s">
        <v>464</v>
      </c>
      <c r="AG556">
        <v>0</v>
      </c>
      <c r="AH556">
        <v>4</v>
      </c>
      <c r="AI556" t="s">
        <v>1616</v>
      </c>
      <c r="AJ556" t="s">
        <v>1616</v>
      </c>
      <c r="AK556" t="s">
        <v>81</v>
      </c>
      <c r="AL556" t="s">
        <v>453</v>
      </c>
      <c r="AO556" t="s">
        <v>377</v>
      </c>
      <c r="AP556" t="s">
        <v>377</v>
      </c>
      <c r="AQ556" t="s">
        <v>459</v>
      </c>
      <c r="AR556" t="s">
        <v>82</v>
      </c>
      <c r="AS556" t="s">
        <v>460</v>
      </c>
    </row>
    <row r="557" spans="1:45">
      <c r="A557">
        <v>22</v>
      </c>
      <c r="B557">
        <v>5020582025</v>
      </c>
      <c r="C557">
        <v>830508092</v>
      </c>
      <c r="D557" t="s">
        <v>110</v>
      </c>
      <c r="E557" t="s">
        <v>84</v>
      </c>
      <c r="F557" t="s">
        <v>80</v>
      </c>
      <c r="G557" t="s">
        <v>77</v>
      </c>
      <c r="H557" t="s">
        <v>447</v>
      </c>
      <c r="I557" t="s">
        <v>109</v>
      </c>
      <c r="J557">
        <v>5495</v>
      </c>
      <c r="K557" t="s">
        <v>108</v>
      </c>
      <c r="L557">
        <v>507</v>
      </c>
      <c r="M557">
        <v>549500102747</v>
      </c>
      <c r="N557" t="s">
        <v>1617</v>
      </c>
      <c r="O557" t="s">
        <v>449</v>
      </c>
      <c r="P557" t="s">
        <v>1618</v>
      </c>
      <c r="Q557" t="s">
        <v>451</v>
      </c>
      <c r="R557">
        <v>2026</v>
      </c>
      <c r="S557">
        <v>200</v>
      </c>
      <c r="T557" t="s">
        <v>81</v>
      </c>
      <c r="U557" t="s">
        <v>377</v>
      </c>
      <c r="V557" t="s">
        <v>452</v>
      </c>
      <c r="W557" t="s">
        <v>80</v>
      </c>
      <c r="X557" t="s">
        <v>84</v>
      </c>
      <c r="Y557" t="s">
        <v>453</v>
      </c>
      <c r="AA557">
        <v>200</v>
      </c>
      <c r="AB557" t="s">
        <v>453</v>
      </c>
      <c r="AE557" t="s">
        <v>463</v>
      </c>
      <c r="AF557" t="s">
        <v>464</v>
      </c>
      <c r="AG557">
        <v>0</v>
      </c>
      <c r="AH557">
        <v>2</v>
      </c>
      <c r="AI557" t="s">
        <v>1616</v>
      </c>
      <c r="AJ557" t="s">
        <v>1616</v>
      </c>
      <c r="AK557" t="s">
        <v>81</v>
      </c>
      <c r="AL557" t="s">
        <v>453</v>
      </c>
      <c r="AO557" t="s">
        <v>377</v>
      </c>
      <c r="AP557" t="s">
        <v>377</v>
      </c>
      <c r="AQ557" t="s">
        <v>459</v>
      </c>
      <c r="AR557" t="s">
        <v>82</v>
      </c>
      <c r="AS557" t="s">
        <v>460</v>
      </c>
    </row>
    <row r="558" spans="1:45">
      <c r="A558">
        <v>22</v>
      </c>
      <c r="B558">
        <v>5020582025</v>
      </c>
      <c r="C558">
        <v>830508092</v>
      </c>
      <c r="D558" t="s">
        <v>110</v>
      </c>
      <c r="E558" t="s">
        <v>84</v>
      </c>
      <c r="F558" t="s">
        <v>89</v>
      </c>
      <c r="G558" t="s">
        <v>77</v>
      </c>
      <c r="H558" t="s">
        <v>447</v>
      </c>
      <c r="I558" t="s">
        <v>109</v>
      </c>
      <c r="J558">
        <v>5495</v>
      </c>
      <c r="K558" t="s">
        <v>108</v>
      </c>
      <c r="L558">
        <v>507</v>
      </c>
      <c r="M558">
        <v>549500104331</v>
      </c>
      <c r="N558" t="s">
        <v>1619</v>
      </c>
      <c r="O558" t="s">
        <v>449</v>
      </c>
      <c r="P558" t="s">
        <v>1620</v>
      </c>
      <c r="Q558" t="s">
        <v>451</v>
      </c>
      <c r="R558">
        <v>2026</v>
      </c>
      <c r="S558">
        <v>32</v>
      </c>
      <c r="T558" t="s">
        <v>81</v>
      </c>
      <c r="U558" t="s">
        <v>377</v>
      </c>
      <c r="V558" t="s">
        <v>452</v>
      </c>
      <c r="W558" t="s">
        <v>89</v>
      </c>
      <c r="X558" t="s">
        <v>84</v>
      </c>
      <c r="Y558" t="s">
        <v>453</v>
      </c>
      <c r="AA558">
        <v>32</v>
      </c>
      <c r="AB558" t="s">
        <v>453</v>
      </c>
      <c r="AE558" t="s">
        <v>1337</v>
      </c>
      <c r="AF558" t="s">
        <v>464</v>
      </c>
      <c r="AG558">
        <v>0</v>
      </c>
      <c r="AH558">
        <v>0</v>
      </c>
      <c r="AI558" t="s">
        <v>1616</v>
      </c>
      <c r="AJ558" t="s">
        <v>1616</v>
      </c>
      <c r="AK558" t="s">
        <v>81</v>
      </c>
      <c r="AL558" t="s">
        <v>453</v>
      </c>
      <c r="AO558" t="s">
        <v>377</v>
      </c>
      <c r="AP558" t="s">
        <v>377</v>
      </c>
      <c r="AQ558" t="s">
        <v>459</v>
      </c>
      <c r="AR558" t="s">
        <v>82</v>
      </c>
      <c r="AS558" t="s">
        <v>460</v>
      </c>
    </row>
    <row r="559" spans="1:45">
      <c r="A559">
        <v>22</v>
      </c>
      <c r="B559">
        <v>5020582025</v>
      </c>
      <c r="C559">
        <v>830508092</v>
      </c>
      <c r="D559" t="s">
        <v>110</v>
      </c>
      <c r="E559" t="s">
        <v>84</v>
      </c>
      <c r="F559" t="s">
        <v>80</v>
      </c>
      <c r="G559" t="s">
        <v>77</v>
      </c>
      <c r="H559" t="s">
        <v>447</v>
      </c>
      <c r="I559" t="s">
        <v>109</v>
      </c>
      <c r="J559">
        <v>5495</v>
      </c>
      <c r="K559" t="s">
        <v>108</v>
      </c>
      <c r="L559">
        <v>507</v>
      </c>
      <c r="M559">
        <v>549500105750</v>
      </c>
      <c r="N559" t="s">
        <v>1621</v>
      </c>
      <c r="O559" t="s">
        <v>449</v>
      </c>
      <c r="P559" t="s">
        <v>1622</v>
      </c>
      <c r="Q559" t="s">
        <v>451</v>
      </c>
      <c r="R559">
        <v>2026</v>
      </c>
      <c r="S559">
        <v>70</v>
      </c>
      <c r="T559" t="s">
        <v>81</v>
      </c>
      <c r="U559" t="s">
        <v>377</v>
      </c>
      <c r="V559" t="s">
        <v>452</v>
      </c>
      <c r="W559" t="s">
        <v>80</v>
      </c>
      <c r="X559" t="s">
        <v>84</v>
      </c>
      <c r="Y559" t="s">
        <v>453</v>
      </c>
      <c r="AA559">
        <v>70</v>
      </c>
      <c r="AB559" t="s">
        <v>453</v>
      </c>
      <c r="AE559" t="s">
        <v>463</v>
      </c>
      <c r="AF559" t="s">
        <v>464</v>
      </c>
      <c r="AG559">
        <v>0</v>
      </c>
      <c r="AH559">
        <v>0</v>
      </c>
      <c r="AI559" t="s">
        <v>1616</v>
      </c>
      <c r="AJ559" t="s">
        <v>1616</v>
      </c>
      <c r="AK559" t="s">
        <v>81</v>
      </c>
      <c r="AL559" t="s">
        <v>453</v>
      </c>
      <c r="AO559" t="s">
        <v>377</v>
      </c>
      <c r="AP559" t="s">
        <v>377</v>
      </c>
      <c r="AQ559" t="s">
        <v>459</v>
      </c>
      <c r="AR559" t="s">
        <v>82</v>
      </c>
      <c r="AS559" t="s">
        <v>460</v>
      </c>
    </row>
    <row r="560" spans="1:45">
      <c r="A560">
        <v>22</v>
      </c>
      <c r="B560">
        <v>5020582025</v>
      </c>
      <c r="C560">
        <v>830508092</v>
      </c>
      <c r="D560" t="s">
        <v>110</v>
      </c>
      <c r="E560" t="s">
        <v>84</v>
      </c>
      <c r="F560" t="s">
        <v>89</v>
      </c>
      <c r="G560" t="s">
        <v>77</v>
      </c>
      <c r="H560" t="s">
        <v>447</v>
      </c>
      <c r="I560" t="s">
        <v>109</v>
      </c>
      <c r="J560">
        <v>5495</v>
      </c>
      <c r="K560" t="s">
        <v>108</v>
      </c>
      <c r="L560">
        <v>507</v>
      </c>
      <c r="M560">
        <v>549500105935</v>
      </c>
      <c r="N560" t="s">
        <v>1623</v>
      </c>
      <c r="O560" t="s">
        <v>449</v>
      </c>
      <c r="P560" t="s">
        <v>1624</v>
      </c>
      <c r="Q560" t="s">
        <v>451</v>
      </c>
      <c r="R560">
        <v>2026</v>
      </c>
      <c r="S560">
        <v>112</v>
      </c>
      <c r="T560" t="s">
        <v>81</v>
      </c>
      <c r="U560" t="s">
        <v>377</v>
      </c>
      <c r="V560" t="s">
        <v>452</v>
      </c>
      <c r="W560" t="s">
        <v>89</v>
      </c>
      <c r="X560" t="s">
        <v>84</v>
      </c>
      <c r="Y560" t="s">
        <v>453</v>
      </c>
      <c r="AA560">
        <v>112</v>
      </c>
      <c r="AB560" t="s">
        <v>453</v>
      </c>
      <c r="AE560" t="s">
        <v>1337</v>
      </c>
      <c r="AF560" t="s">
        <v>464</v>
      </c>
      <c r="AG560">
        <v>0</v>
      </c>
      <c r="AH560">
        <v>0</v>
      </c>
      <c r="AI560" t="s">
        <v>1616</v>
      </c>
      <c r="AJ560" t="s">
        <v>1616</v>
      </c>
      <c r="AK560" t="s">
        <v>81</v>
      </c>
      <c r="AL560" t="s">
        <v>453</v>
      </c>
      <c r="AO560" t="s">
        <v>377</v>
      </c>
      <c r="AP560" t="s">
        <v>377</v>
      </c>
      <c r="AQ560" t="s">
        <v>459</v>
      </c>
      <c r="AR560" t="s">
        <v>82</v>
      </c>
      <c r="AS560" t="s">
        <v>460</v>
      </c>
    </row>
    <row r="561" spans="1:45">
      <c r="A561">
        <v>22</v>
      </c>
      <c r="B561">
        <v>5020582025</v>
      </c>
      <c r="C561">
        <v>830508092</v>
      </c>
      <c r="D561" t="s">
        <v>110</v>
      </c>
      <c r="E561" t="s">
        <v>87</v>
      </c>
      <c r="F561" t="s">
        <v>86</v>
      </c>
      <c r="G561" t="s">
        <v>77</v>
      </c>
      <c r="H561" t="s">
        <v>447</v>
      </c>
      <c r="I561" t="s">
        <v>111</v>
      </c>
      <c r="J561">
        <v>5790</v>
      </c>
      <c r="K561" t="s">
        <v>108</v>
      </c>
      <c r="L561">
        <v>507</v>
      </c>
      <c r="M561">
        <v>57901148720</v>
      </c>
      <c r="N561" t="s">
        <v>1625</v>
      </c>
      <c r="O561" t="s">
        <v>555</v>
      </c>
      <c r="P561" t="s">
        <v>1626</v>
      </c>
      <c r="Q561" t="s">
        <v>451</v>
      </c>
      <c r="R561">
        <v>2026</v>
      </c>
      <c r="S561">
        <v>132</v>
      </c>
      <c r="T561" t="s">
        <v>81</v>
      </c>
      <c r="U561" t="s">
        <v>377</v>
      </c>
      <c r="V561" t="s">
        <v>452</v>
      </c>
      <c r="W561" t="s">
        <v>86</v>
      </c>
      <c r="X561" t="s">
        <v>87</v>
      </c>
      <c r="Y561" t="s">
        <v>453</v>
      </c>
      <c r="AA561">
        <v>132</v>
      </c>
      <c r="AB561" t="s">
        <v>453</v>
      </c>
      <c r="AE561" t="s">
        <v>523</v>
      </c>
      <c r="AF561" t="s">
        <v>464</v>
      </c>
      <c r="AG561">
        <v>0</v>
      </c>
      <c r="AH561">
        <v>0</v>
      </c>
      <c r="AI561" t="s">
        <v>1616</v>
      </c>
      <c r="AJ561" t="s">
        <v>1616</v>
      </c>
      <c r="AK561" t="s">
        <v>81</v>
      </c>
      <c r="AL561" t="s">
        <v>453</v>
      </c>
      <c r="AO561" t="s">
        <v>377</v>
      </c>
      <c r="AP561" t="s">
        <v>377</v>
      </c>
      <c r="AQ561" t="s">
        <v>459</v>
      </c>
      <c r="AR561" t="s">
        <v>82</v>
      </c>
      <c r="AS561" t="s">
        <v>460</v>
      </c>
    </row>
    <row r="562" spans="1:45">
      <c r="A562">
        <v>22</v>
      </c>
      <c r="B562">
        <v>5020582025</v>
      </c>
      <c r="C562">
        <v>830508092</v>
      </c>
      <c r="D562" t="s">
        <v>110</v>
      </c>
      <c r="E562" t="s">
        <v>84</v>
      </c>
      <c r="F562" t="s">
        <v>89</v>
      </c>
      <c r="G562" t="s">
        <v>77</v>
      </c>
      <c r="H562" t="s">
        <v>447</v>
      </c>
      <c r="I562" t="s">
        <v>112</v>
      </c>
      <c r="J562">
        <v>5895</v>
      </c>
      <c r="K562" t="s">
        <v>108</v>
      </c>
      <c r="L562">
        <v>507</v>
      </c>
      <c r="M562">
        <v>589500106480</v>
      </c>
      <c r="N562" t="s">
        <v>1627</v>
      </c>
      <c r="O562" t="s">
        <v>449</v>
      </c>
      <c r="P562" t="s">
        <v>1628</v>
      </c>
      <c r="Q562" t="s">
        <v>451</v>
      </c>
      <c r="R562">
        <v>2026</v>
      </c>
      <c r="S562">
        <v>181</v>
      </c>
      <c r="T562" t="s">
        <v>81</v>
      </c>
      <c r="U562" t="s">
        <v>377</v>
      </c>
      <c r="V562" t="s">
        <v>452</v>
      </c>
      <c r="W562" t="s">
        <v>89</v>
      </c>
      <c r="X562" t="s">
        <v>84</v>
      </c>
      <c r="Y562" t="s">
        <v>453</v>
      </c>
      <c r="AA562">
        <v>181</v>
      </c>
      <c r="AB562" t="s">
        <v>453</v>
      </c>
      <c r="AE562" t="s">
        <v>463</v>
      </c>
      <c r="AF562" t="s">
        <v>464</v>
      </c>
      <c r="AG562">
        <v>0</v>
      </c>
      <c r="AH562">
        <v>0</v>
      </c>
      <c r="AI562" t="s">
        <v>1616</v>
      </c>
      <c r="AJ562" t="s">
        <v>1616</v>
      </c>
      <c r="AK562" t="s">
        <v>81</v>
      </c>
      <c r="AL562" t="s">
        <v>453</v>
      </c>
      <c r="AO562" t="s">
        <v>377</v>
      </c>
      <c r="AP562" t="s">
        <v>377</v>
      </c>
      <c r="AQ562" t="s">
        <v>459</v>
      </c>
      <c r="AR562" t="s">
        <v>82</v>
      </c>
      <c r="AS562" t="s">
        <v>460</v>
      </c>
    </row>
    <row r="563" spans="1:45">
      <c r="A563">
        <v>22</v>
      </c>
      <c r="B563">
        <v>5020582025</v>
      </c>
      <c r="C563">
        <v>830508092</v>
      </c>
      <c r="D563" t="s">
        <v>110</v>
      </c>
      <c r="E563" t="s">
        <v>84</v>
      </c>
      <c r="F563" t="s">
        <v>80</v>
      </c>
      <c r="G563" t="s">
        <v>77</v>
      </c>
      <c r="H563" t="s">
        <v>447</v>
      </c>
      <c r="I563" t="s">
        <v>112</v>
      </c>
      <c r="J563">
        <v>5895</v>
      </c>
      <c r="K563" t="s">
        <v>108</v>
      </c>
      <c r="L563">
        <v>507</v>
      </c>
      <c r="M563">
        <v>589500119540</v>
      </c>
      <c r="N563" t="s">
        <v>1629</v>
      </c>
      <c r="O563" t="s">
        <v>449</v>
      </c>
      <c r="P563" t="s">
        <v>1630</v>
      </c>
      <c r="Q563" t="s">
        <v>451</v>
      </c>
      <c r="R563">
        <v>2026</v>
      </c>
      <c r="S563">
        <v>71</v>
      </c>
      <c r="T563" t="s">
        <v>81</v>
      </c>
      <c r="U563" t="s">
        <v>377</v>
      </c>
      <c r="V563" t="s">
        <v>452</v>
      </c>
      <c r="W563" t="s">
        <v>80</v>
      </c>
      <c r="X563" t="s">
        <v>84</v>
      </c>
      <c r="Y563" t="s">
        <v>453</v>
      </c>
      <c r="AA563">
        <v>71</v>
      </c>
      <c r="AB563" t="s">
        <v>453</v>
      </c>
      <c r="AE563" t="s">
        <v>463</v>
      </c>
      <c r="AF563" t="s">
        <v>464</v>
      </c>
      <c r="AG563">
        <v>0</v>
      </c>
      <c r="AH563">
        <v>1</v>
      </c>
      <c r="AI563" t="s">
        <v>1616</v>
      </c>
      <c r="AJ563" t="s">
        <v>1616</v>
      </c>
      <c r="AK563" t="s">
        <v>81</v>
      </c>
      <c r="AL563" t="s">
        <v>453</v>
      </c>
      <c r="AO563" t="s">
        <v>377</v>
      </c>
      <c r="AP563" t="s">
        <v>377</v>
      </c>
      <c r="AQ563" t="s">
        <v>459</v>
      </c>
      <c r="AR563" t="s">
        <v>82</v>
      </c>
      <c r="AS563" t="s">
        <v>460</v>
      </c>
    </row>
    <row r="564" spans="1:45">
      <c r="A564">
        <v>151</v>
      </c>
      <c r="B564">
        <v>5020642025</v>
      </c>
      <c r="C564">
        <v>830508092</v>
      </c>
      <c r="D564" t="s">
        <v>110</v>
      </c>
      <c r="E564" t="s">
        <v>84</v>
      </c>
      <c r="F564" t="s">
        <v>80</v>
      </c>
      <c r="G564" t="s">
        <v>77</v>
      </c>
      <c r="H564" t="s">
        <v>447</v>
      </c>
      <c r="I564" t="s">
        <v>240</v>
      </c>
      <c r="J564">
        <v>5890</v>
      </c>
      <c r="K564" t="s">
        <v>165</v>
      </c>
      <c r="L564">
        <v>513</v>
      </c>
      <c r="M564">
        <v>589000053494</v>
      </c>
      <c r="N564" t="s">
        <v>1631</v>
      </c>
      <c r="O564" t="s">
        <v>449</v>
      </c>
      <c r="P564" t="s">
        <v>1632</v>
      </c>
      <c r="Q564" t="s">
        <v>451</v>
      </c>
      <c r="R564">
        <v>2026</v>
      </c>
      <c r="S564">
        <v>48</v>
      </c>
      <c r="T564" t="s">
        <v>81</v>
      </c>
      <c r="U564" t="s">
        <v>377</v>
      </c>
      <c r="V564" t="s">
        <v>452</v>
      </c>
      <c r="W564" t="s">
        <v>80</v>
      </c>
      <c r="X564" t="s">
        <v>84</v>
      </c>
      <c r="Y564" t="s">
        <v>453</v>
      </c>
      <c r="AA564">
        <v>48</v>
      </c>
      <c r="AB564" t="s">
        <v>453</v>
      </c>
      <c r="AE564" t="s">
        <v>463</v>
      </c>
      <c r="AF564" t="s">
        <v>464</v>
      </c>
      <c r="AG564">
        <v>0</v>
      </c>
      <c r="AH564">
        <v>1</v>
      </c>
      <c r="AI564" t="s">
        <v>1633</v>
      </c>
      <c r="AJ564" t="s">
        <v>646</v>
      </c>
      <c r="AK564" t="s">
        <v>81</v>
      </c>
      <c r="AL564" t="s">
        <v>453</v>
      </c>
      <c r="AO564" t="s">
        <v>377</v>
      </c>
      <c r="AP564" t="s">
        <v>377</v>
      </c>
      <c r="AQ564" t="s">
        <v>459</v>
      </c>
      <c r="AR564" t="s">
        <v>82</v>
      </c>
      <c r="AS564" t="s">
        <v>460</v>
      </c>
    </row>
    <row r="565" spans="1:45">
      <c r="A565">
        <v>151</v>
      </c>
      <c r="B565">
        <v>5020642025</v>
      </c>
      <c r="C565">
        <v>830508092</v>
      </c>
      <c r="D565" t="s">
        <v>110</v>
      </c>
      <c r="E565" t="s">
        <v>84</v>
      </c>
      <c r="F565" t="s">
        <v>89</v>
      </c>
      <c r="G565" t="s">
        <v>77</v>
      </c>
      <c r="H565" t="s">
        <v>447</v>
      </c>
      <c r="I565" t="s">
        <v>240</v>
      </c>
      <c r="J565">
        <v>5890</v>
      </c>
      <c r="K565" t="s">
        <v>165</v>
      </c>
      <c r="L565">
        <v>513</v>
      </c>
      <c r="M565">
        <v>589000066085</v>
      </c>
      <c r="N565" t="s">
        <v>1634</v>
      </c>
      <c r="O565" t="s">
        <v>449</v>
      </c>
      <c r="P565" t="s">
        <v>1635</v>
      </c>
      <c r="Q565" t="s">
        <v>451</v>
      </c>
      <c r="R565">
        <v>2026</v>
      </c>
      <c r="S565">
        <v>16</v>
      </c>
      <c r="T565" t="s">
        <v>81</v>
      </c>
      <c r="U565" t="s">
        <v>377</v>
      </c>
      <c r="V565" t="s">
        <v>452</v>
      </c>
      <c r="W565" t="s">
        <v>89</v>
      </c>
      <c r="X565" t="s">
        <v>84</v>
      </c>
      <c r="Y565" t="s">
        <v>453</v>
      </c>
      <c r="AA565">
        <v>16</v>
      </c>
      <c r="AB565" t="s">
        <v>453</v>
      </c>
      <c r="AE565" t="s">
        <v>1337</v>
      </c>
      <c r="AF565" t="s">
        <v>464</v>
      </c>
      <c r="AG565">
        <v>0</v>
      </c>
      <c r="AH565">
        <v>0</v>
      </c>
      <c r="AI565" t="s">
        <v>646</v>
      </c>
      <c r="AJ565" t="s">
        <v>646</v>
      </c>
      <c r="AK565" t="s">
        <v>81</v>
      </c>
      <c r="AL565" t="s">
        <v>453</v>
      </c>
      <c r="AO565" t="s">
        <v>377</v>
      </c>
      <c r="AP565" t="s">
        <v>377</v>
      </c>
      <c r="AQ565" t="s">
        <v>459</v>
      </c>
      <c r="AR565" t="s">
        <v>82</v>
      </c>
      <c r="AS565" t="s">
        <v>460</v>
      </c>
    </row>
    <row r="566" spans="1:45">
      <c r="A566">
        <v>151</v>
      </c>
      <c r="B566">
        <v>5020642025</v>
      </c>
      <c r="C566">
        <v>830508092</v>
      </c>
      <c r="D566" t="s">
        <v>110</v>
      </c>
      <c r="E566" t="s">
        <v>84</v>
      </c>
      <c r="F566" t="s">
        <v>80</v>
      </c>
      <c r="G566" t="s">
        <v>77</v>
      </c>
      <c r="H566" t="s">
        <v>447</v>
      </c>
      <c r="I566" t="s">
        <v>240</v>
      </c>
      <c r="J566">
        <v>5890</v>
      </c>
      <c r="K566" t="s">
        <v>165</v>
      </c>
      <c r="L566">
        <v>513</v>
      </c>
      <c r="M566">
        <v>589000080860</v>
      </c>
      <c r="N566" t="s">
        <v>1636</v>
      </c>
      <c r="O566" t="s">
        <v>449</v>
      </c>
      <c r="P566" t="s">
        <v>1637</v>
      </c>
      <c r="Q566" t="s">
        <v>451</v>
      </c>
      <c r="R566">
        <v>2026</v>
      </c>
      <c r="S566">
        <v>16</v>
      </c>
      <c r="T566" t="s">
        <v>81</v>
      </c>
      <c r="U566" t="s">
        <v>377</v>
      </c>
      <c r="V566" t="s">
        <v>452</v>
      </c>
      <c r="W566" t="s">
        <v>80</v>
      </c>
      <c r="X566" t="s">
        <v>84</v>
      </c>
      <c r="Y566" t="s">
        <v>453</v>
      </c>
      <c r="AA566">
        <v>16</v>
      </c>
      <c r="AB566" t="s">
        <v>453</v>
      </c>
      <c r="AE566" t="s">
        <v>463</v>
      </c>
      <c r="AF566" t="s">
        <v>464</v>
      </c>
      <c r="AG566">
        <v>0</v>
      </c>
      <c r="AH566">
        <v>0</v>
      </c>
      <c r="AI566" t="s">
        <v>646</v>
      </c>
      <c r="AJ566" t="s">
        <v>646</v>
      </c>
      <c r="AK566" t="s">
        <v>81</v>
      </c>
      <c r="AL566" t="s">
        <v>453</v>
      </c>
      <c r="AO566" t="s">
        <v>377</v>
      </c>
      <c r="AP566" t="s">
        <v>377</v>
      </c>
      <c r="AQ566" t="s">
        <v>459</v>
      </c>
      <c r="AR566" t="s">
        <v>82</v>
      </c>
      <c r="AS566" t="s">
        <v>460</v>
      </c>
    </row>
    <row r="567" spans="1:45">
      <c r="A567">
        <v>151</v>
      </c>
      <c r="B567">
        <v>5020642025</v>
      </c>
      <c r="C567">
        <v>830508092</v>
      </c>
      <c r="D567" t="s">
        <v>110</v>
      </c>
      <c r="E567" t="s">
        <v>84</v>
      </c>
      <c r="F567" t="s">
        <v>80</v>
      </c>
      <c r="G567" t="s">
        <v>77</v>
      </c>
      <c r="H567" t="s">
        <v>447</v>
      </c>
      <c r="I567" t="s">
        <v>240</v>
      </c>
      <c r="J567">
        <v>5890</v>
      </c>
      <c r="K567" t="s">
        <v>165</v>
      </c>
      <c r="L567">
        <v>513</v>
      </c>
      <c r="M567">
        <v>589000080869</v>
      </c>
      <c r="N567" t="s">
        <v>1638</v>
      </c>
      <c r="O567" t="s">
        <v>449</v>
      </c>
      <c r="P567" t="s">
        <v>1639</v>
      </c>
      <c r="Q567" t="s">
        <v>451</v>
      </c>
      <c r="R567">
        <v>2026</v>
      </c>
      <c r="S567">
        <v>29</v>
      </c>
      <c r="T567" t="s">
        <v>81</v>
      </c>
      <c r="U567" t="s">
        <v>377</v>
      </c>
      <c r="V567" t="s">
        <v>452</v>
      </c>
      <c r="W567" t="s">
        <v>80</v>
      </c>
      <c r="X567" t="s">
        <v>84</v>
      </c>
      <c r="Y567" t="s">
        <v>453</v>
      </c>
      <c r="AA567">
        <v>29</v>
      </c>
      <c r="AB567" t="s">
        <v>453</v>
      </c>
      <c r="AE567" t="s">
        <v>463</v>
      </c>
      <c r="AF567" t="s">
        <v>464</v>
      </c>
      <c r="AG567">
        <v>0</v>
      </c>
      <c r="AH567">
        <v>3</v>
      </c>
      <c r="AI567" t="s">
        <v>1633</v>
      </c>
      <c r="AJ567" t="s">
        <v>646</v>
      </c>
      <c r="AK567" t="s">
        <v>81</v>
      </c>
      <c r="AL567" t="s">
        <v>453</v>
      </c>
      <c r="AO567" t="s">
        <v>377</v>
      </c>
      <c r="AP567" t="s">
        <v>377</v>
      </c>
      <c r="AQ567" t="s">
        <v>459</v>
      </c>
      <c r="AR567" t="s">
        <v>82</v>
      </c>
      <c r="AS567" t="s">
        <v>460</v>
      </c>
    </row>
    <row r="568" spans="1:45">
      <c r="A568">
        <v>151</v>
      </c>
      <c r="B568">
        <v>5020642025</v>
      </c>
      <c r="C568">
        <v>830508092</v>
      </c>
      <c r="D568" t="s">
        <v>110</v>
      </c>
      <c r="E568" t="s">
        <v>87</v>
      </c>
      <c r="F568" t="s">
        <v>86</v>
      </c>
      <c r="G568" t="s">
        <v>77</v>
      </c>
      <c r="H568" t="s">
        <v>447</v>
      </c>
      <c r="I568" t="s">
        <v>240</v>
      </c>
      <c r="J568">
        <v>5890</v>
      </c>
      <c r="K568" t="s">
        <v>165</v>
      </c>
      <c r="L568">
        <v>513</v>
      </c>
      <c r="M568">
        <v>589000080882</v>
      </c>
      <c r="N568" t="s">
        <v>1640</v>
      </c>
      <c r="O568" t="s">
        <v>449</v>
      </c>
      <c r="P568" t="s">
        <v>1641</v>
      </c>
      <c r="Q568" t="s">
        <v>451</v>
      </c>
      <c r="R568">
        <v>2026</v>
      </c>
      <c r="S568">
        <v>16</v>
      </c>
      <c r="T568" t="s">
        <v>81</v>
      </c>
      <c r="U568" t="s">
        <v>377</v>
      </c>
      <c r="V568" t="s">
        <v>452</v>
      </c>
      <c r="W568" t="s">
        <v>86</v>
      </c>
      <c r="X568" t="s">
        <v>87</v>
      </c>
      <c r="Y568" t="s">
        <v>453</v>
      </c>
      <c r="AA568">
        <v>16</v>
      </c>
      <c r="AB568" t="s">
        <v>453</v>
      </c>
      <c r="AE568" t="s">
        <v>523</v>
      </c>
      <c r="AF568" t="s">
        <v>464</v>
      </c>
      <c r="AG568">
        <v>0</v>
      </c>
      <c r="AH568">
        <v>0</v>
      </c>
      <c r="AI568" t="s">
        <v>646</v>
      </c>
      <c r="AJ568" t="s">
        <v>646</v>
      </c>
      <c r="AK568" t="s">
        <v>81</v>
      </c>
      <c r="AL568" t="s">
        <v>453</v>
      </c>
      <c r="AO568" t="s">
        <v>377</v>
      </c>
      <c r="AP568" t="s">
        <v>377</v>
      </c>
      <c r="AQ568" t="s">
        <v>459</v>
      </c>
      <c r="AR568" t="s">
        <v>82</v>
      </c>
      <c r="AS568" t="s">
        <v>460</v>
      </c>
    </row>
    <row r="569" spans="1:45">
      <c r="A569">
        <v>151</v>
      </c>
      <c r="B569">
        <v>5020642025</v>
      </c>
      <c r="C569">
        <v>830508092</v>
      </c>
      <c r="D569" t="s">
        <v>110</v>
      </c>
      <c r="E569" t="s">
        <v>87</v>
      </c>
      <c r="F569" t="s">
        <v>86</v>
      </c>
      <c r="G569" t="s">
        <v>77</v>
      </c>
      <c r="H569" t="s">
        <v>447</v>
      </c>
      <c r="I569" t="s">
        <v>240</v>
      </c>
      <c r="J569">
        <v>5890</v>
      </c>
      <c r="K569" t="s">
        <v>165</v>
      </c>
      <c r="L569">
        <v>513</v>
      </c>
      <c r="M569">
        <v>589000101968</v>
      </c>
      <c r="N569" t="s">
        <v>1642</v>
      </c>
      <c r="O569" t="s">
        <v>449</v>
      </c>
      <c r="P569" t="s">
        <v>1643</v>
      </c>
      <c r="Q569" t="s">
        <v>451</v>
      </c>
      <c r="R569">
        <v>2026</v>
      </c>
      <c r="S569">
        <v>10</v>
      </c>
      <c r="T569" t="s">
        <v>81</v>
      </c>
      <c r="U569" t="s">
        <v>377</v>
      </c>
      <c r="V569" t="s">
        <v>452</v>
      </c>
      <c r="W569" t="s">
        <v>86</v>
      </c>
      <c r="X569" t="s">
        <v>87</v>
      </c>
      <c r="Y569" t="s">
        <v>453</v>
      </c>
      <c r="AA569">
        <v>10</v>
      </c>
      <c r="AB569" t="s">
        <v>453</v>
      </c>
      <c r="AE569" t="s">
        <v>523</v>
      </c>
      <c r="AF569" t="s">
        <v>464</v>
      </c>
      <c r="AG569">
        <v>0</v>
      </c>
      <c r="AH569">
        <v>0</v>
      </c>
      <c r="AI569" t="s">
        <v>646</v>
      </c>
      <c r="AJ569" t="s">
        <v>646</v>
      </c>
      <c r="AK569" t="s">
        <v>81</v>
      </c>
      <c r="AL569" t="s">
        <v>453</v>
      </c>
      <c r="AO569" t="s">
        <v>377</v>
      </c>
      <c r="AP569" t="s">
        <v>377</v>
      </c>
      <c r="AQ569" t="s">
        <v>459</v>
      </c>
      <c r="AR569" t="s">
        <v>82</v>
      </c>
      <c r="AS569" t="s">
        <v>460</v>
      </c>
    </row>
    <row r="570" spans="1:45">
      <c r="A570">
        <v>151</v>
      </c>
      <c r="B570">
        <v>5020642025</v>
      </c>
      <c r="C570">
        <v>830508092</v>
      </c>
      <c r="D570" t="s">
        <v>110</v>
      </c>
      <c r="E570" t="s">
        <v>87</v>
      </c>
      <c r="F570" t="s">
        <v>86</v>
      </c>
      <c r="G570" t="s">
        <v>77</v>
      </c>
      <c r="H570" t="s">
        <v>447</v>
      </c>
      <c r="I570" t="s">
        <v>240</v>
      </c>
      <c r="J570">
        <v>5890</v>
      </c>
      <c r="K570" t="s">
        <v>165</v>
      </c>
      <c r="L570">
        <v>513</v>
      </c>
      <c r="M570">
        <v>58901119059</v>
      </c>
      <c r="N570" t="s">
        <v>1644</v>
      </c>
      <c r="O570" t="s">
        <v>449</v>
      </c>
      <c r="P570" t="s">
        <v>1645</v>
      </c>
      <c r="Q570" t="s">
        <v>451</v>
      </c>
      <c r="R570">
        <v>2026</v>
      </c>
      <c r="S570">
        <v>17</v>
      </c>
      <c r="T570" t="s">
        <v>81</v>
      </c>
      <c r="U570" t="s">
        <v>377</v>
      </c>
      <c r="V570" t="s">
        <v>452</v>
      </c>
      <c r="W570" t="s">
        <v>86</v>
      </c>
      <c r="X570" t="s">
        <v>87</v>
      </c>
      <c r="Y570" t="s">
        <v>453</v>
      </c>
      <c r="AA570">
        <v>17</v>
      </c>
      <c r="AB570" t="s">
        <v>453</v>
      </c>
      <c r="AE570" t="s">
        <v>523</v>
      </c>
      <c r="AF570" t="s">
        <v>464</v>
      </c>
      <c r="AG570">
        <v>0</v>
      </c>
      <c r="AH570">
        <v>0</v>
      </c>
      <c r="AI570" t="s">
        <v>646</v>
      </c>
      <c r="AJ570" t="s">
        <v>646</v>
      </c>
      <c r="AK570" t="s">
        <v>81</v>
      </c>
      <c r="AL570" t="s">
        <v>453</v>
      </c>
      <c r="AO570" t="s">
        <v>377</v>
      </c>
      <c r="AP570" t="s">
        <v>377</v>
      </c>
      <c r="AQ570" t="s">
        <v>459</v>
      </c>
      <c r="AR570" t="s">
        <v>82</v>
      </c>
      <c r="AS570" t="s">
        <v>460</v>
      </c>
    </row>
    <row r="571" spans="1:45">
      <c r="A571">
        <v>151</v>
      </c>
      <c r="B571">
        <v>5020642025</v>
      </c>
      <c r="C571">
        <v>830508092</v>
      </c>
      <c r="D571" t="s">
        <v>110</v>
      </c>
      <c r="E571" t="s">
        <v>87</v>
      </c>
      <c r="F571" t="s">
        <v>86</v>
      </c>
      <c r="G571" t="s">
        <v>77</v>
      </c>
      <c r="H571" t="s">
        <v>447</v>
      </c>
      <c r="I571" t="s">
        <v>240</v>
      </c>
      <c r="J571">
        <v>5890</v>
      </c>
      <c r="K571" t="s">
        <v>165</v>
      </c>
      <c r="L571">
        <v>513</v>
      </c>
      <c r="M571">
        <v>58901119061</v>
      </c>
      <c r="N571" t="s">
        <v>1646</v>
      </c>
      <c r="O571" t="s">
        <v>449</v>
      </c>
      <c r="P571" t="s">
        <v>1647</v>
      </c>
      <c r="Q571" t="s">
        <v>451</v>
      </c>
      <c r="R571">
        <v>2026</v>
      </c>
      <c r="S571">
        <v>11</v>
      </c>
      <c r="T571" t="s">
        <v>81</v>
      </c>
      <c r="U571" t="s">
        <v>377</v>
      </c>
      <c r="V571" t="s">
        <v>452</v>
      </c>
      <c r="W571" t="s">
        <v>86</v>
      </c>
      <c r="X571" t="s">
        <v>87</v>
      </c>
      <c r="Y571" t="s">
        <v>453</v>
      </c>
      <c r="AA571">
        <v>11</v>
      </c>
      <c r="AB571" t="s">
        <v>453</v>
      </c>
      <c r="AE571" t="s">
        <v>523</v>
      </c>
      <c r="AF571" t="s">
        <v>464</v>
      </c>
      <c r="AG571">
        <v>0</v>
      </c>
      <c r="AH571">
        <v>0</v>
      </c>
      <c r="AI571" t="s">
        <v>646</v>
      </c>
      <c r="AJ571" t="s">
        <v>646</v>
      </c>
      <c r="AK571" t="s">
        <v>81</v>
      </c>
      <c r="AL571" t="s">
        <v>453</v>
      </c>
      <c r="AO571" t="s">
        <v>377</v>
      </c>
      <c r="AP571" t="s">
        <v>377</v>
      </c>
      <c r="AQ571" t="s">
        <v>459</v>
      </c>
      <c r="AR571" t="s">
        <v>82</v>
      </c>
      <c r="AS571" t="s">
        <v>460</v>
      </c>
    </row>
    <row r="572" spans="1:45">
      <c r="A572">
        <v>151</v>
      </c>
      <c r="B572">
        <v>5020642025</v>
      </c>
      <c r="C572">
        <v>830508092</v>
      </c>
      <c r="D572" t="s">
        <v>110</v>
      </c>
      <c r="E572" t="s">
        <v>87</v>
      </c>
      <c r="F572" t="s">
        <v>86</v>
      </c>
      <c r="G572" t="s">
        <v>77</v>
      </c>
      <c r="H572" t="s">
        <v>447</v>
      </c>
      <c r="I572" t="s">
        <v>240</v>
      </c>
      <c r="J572">
        <v>5890</v>
      </c>
      <c r="K572" t="s">
        <v>165</v>
      </c>
      <c r="L572">
        <v>513</v>
      </c>
      <c r="M572">
        <v>58901119064</v>
      </c>
      <c r="N572" t="s">
        <v>1648</v>
      </c>
      <c r="O572" t="s">
        <v>449</v>
      </c>
      <c r="P572" t="s">
        <v>1649</v>
      </c>
      <c r="Q572" t="s">
        <v>451</v>
      </c>
      <c r="R572">
        <v>2026</v>
      </c>
      <c r="S572">
        <v>10</v>
      </c>
      <c r="T572" t="s">
        <v>81</v>
      </c>
      <c r="U572" t="s">
        <v>377</v>
      </c>
      <c r="V572" t="s">
        <v>452</v>
      </c>
      <c r="W572" t="s">
        <v>86</v>
      </c>
      <c r="X572" t="s">
        <v>87</v>
      </c>
      <c r="Y572" t="s">
        <v>453</v>
      </c>
      <c r="AA572">
        <v>10</v>
      </c>
      <c r="AB572" t="s">
        <v>453</v>
      </c>
      <c r="AE572" t="s">
        <v>523</v>
      </c>
      <c r="AF572" t="s">
        <v>464</v>
      </c>
      <c r="AG572">
        <v>0</v>
      </c>
      <c r="AH572">
        <v>0</v>
      </c>
      <c r="AI572" t="s">
        <v>646</v>
      </c>
      <c r="AJ572" t="s">
        <v>646</v>
      </c>
      <c r="AK572" t="s">
        <v>81</v>
      </c>
      <c r="AL572" t="s">
        <v>453</v>
      </c>
      <c r="AO572" t="s">
        <v>377</v>
      </c>
      <c r="AP572" t="s">
        <v>377</v>
      </c>
      <c r="AQ572" t="s">
        <v>459</v>
      </c>
      <c r="AR572" t="s">
        <v>82</v>
      </c>
      <c r="AS572" t="s">
        <v>460</v>
      </c>
    </row>
    <row r="573" spans="1:45">
      <c r="A573">
        <v>151</v>
      </c>
      <c r="B573">
        <v>5020642025</v>
      </c>
      <c r="C573">
        <v>830508092</v>
      </c>
      <c r="D573" t="s">
        <v>110</v>
      </c>
      <c r="E573" t="s">
        <v>87</v>
      </c>
      <c r="F573" t="s">
        <v>86</v>
      </c>
      <c r="G573" t="s">
        <v>77</v>
      </c>
      <c r="H573" t="s">
        <v>447</v>
      </c>
      <c r="I573" t="s">
        <v>240</v>
      </c>
      <c r="J573">
        <v>5890</v>
      </c>
      <c r="K573" t="s">
        <v>165</v>
      </c>
      <c r="L573">
        <v>513</v>
      </c>
      <c r="M573">
        <v>58901119065</v>
      </c>
      <c r="N573" t="s">
        <v>1650</v>
      </c>
      <c r="O573" t="s">
        <v>449</v>
      </c>
      <c r="P573" t="s">
        <v>1117</v>
      </c>
      <c r="Q573" t="s">
        <v>451</v>
      </c>
      <c r="R573">
        <v>2026</v>
      </c>
      <c r="S573">
        <v>20</v>
      </c>
      <c r="T573" t="s">
        <v>81</v>
      </c>
      <c r="U573" t="s">
        <v>377</v>
      </c>
      <c r="V573" t="s">
        <v>452</v>
      </c>
      <c r="W573" t="s">
        <v>86</v>
      </c>
      <c r="X573" t="s">
        <v>87</v>
      </c>
      <c r="Y573" t="s">
        <v>453</v>
      </c>
      <c r="AA573">
        <v>20</v>
      </c>
      <c r="AB573" t="s">
        <v>453</v>
      </c>
      <c r="AE573" t="s">
        <v>523</v>
      </c>
      <c r="AF573" t="s">
        <v>464</v>
      </c>
      <c r="AG573">
        <v>0</v>
      </c>
      <c r="AH573">
        <v>0</v>
      </c>
      <c r="AI573" t="s">
        <v>646</v>
      </c>
      <c r="AJ573" t="s">
        <v>646</v>
      </c>
      <c r="AK573" t="s">
        <v>81</v>
      </c>
      <c r="AL573" t="s">
        <v>453</v>
      </c>
      <c r="AO573" t="s">
        <v>377</v>
      </c>
      <c r="AP573" t="s">
        <v>377</v>
      </c>
      <c r="AQ573" t="s">
        <v>459</v>
      </c>
      <c r="AR573" t="s">
        <v>82</v>
      </c>
      <c r="AS573" t="s">
        <v>460</v>
      </c>
    </row>
    <row r="574" spans="1:45">
      <c r="A574">
        <v>151</v>
      </c>
      <c r="B574">
        <v>5020642025</v>
      </c>
      <c r="C574">
        <v>830508092</v>
      </c>
      <c r="D574" t="s">
        <v>110</v>
      </c>
      <c r="E574" t="s">
        <v>87</v>
      </c>
      <c r="F574" t="s">
        <v>86</v>
      </c>
      <c r="G574" t="s">
        <v>77</v>
      </c>
      <c r="H574" t="s">
        <v>447</v>
      </c>
      <c r="I574" t="s">
        <v>240</v>
      </c>
      <c r="J574">
        <v>5890</v>
      </c>
      <c r="K574" t="s">
        <v>165</v>
      </c>
      <c r="L574">
        <v>513</v>
      </c>
      <c r="M574">
        <v>58901119070</v>
      </c>
      <c r="N574" t="s">
        <v>1651</v>
      </c>
      <c r="O574" t="s">
        <v>449</v>
      </c>
      <c r="P574" t="s">
        <v>1652</v>
      </c>
      <c r="Q574" t="s">
        <v>451</v>
      </c>
      <c r="R574">
        <v>2026</v>
      </c>
      <c r="S574">
        <v>13</v>
      </c>
      <c r="T574" t="s">
        <v>81</v>
      </c>
      <c r="U574" t="s">
        <v>377</v>
      </c>
      <c r="V574" t="s">
        <v>452</v>
      </c>
      <c r="W574" t="s">
        <v>86</v>
      </c>
      <c r="X574" t="s">
        <v>87</v>
      </c>
      <c r="Y574" t="s">
        <v>453</v>
      </c>
      <c r="AA574">
        <v>13</v>
      </c>
      <c r="AB574" t="s">
        <v>453</v>
      </c>
      <c r="AE574" t="s">
        <v>523</v>
      </c>
      <c r="AF574" t="s">
        <v>464</v>
      </c>
      <c r="AG574">
        <v>0</v>
      </c>
      <c r="AH574">
        <v>0</v>
      </c>
      <c r="AI574" t="s">
        <v>646</v>
      </c>
      <c r="AJ574" t="s">
        <v>646</v>
      </c>
      <c r="AK574" t="s">
        <v>81</v>
      </c>
      <c r="AL574" t="s">
        <v>453</v>
      </c>
      <c r="AO574" t="s">
        <v>377</v>
      </c>
      <c r="AP574" t="s">
        <v>377</v>
      </c>
      <c r="AQ574" t="s">
        <v>459</v>
      </c>
      <c r="AR574" t="s">
        <v>82</v>
      </c>
      <c r="AS574" t="s">
        <v>460</v>
      </c>
    </row>
    <row r="575" spans="1:45">
      <c r="A575">
        <v>151</v>
      </c>
      <c r="B575">
        <v>5020642025</v>
      </c>
      <c r="C575">
        <v>830508092</v>
      </c>
      <c r="D575" t="s">
        <v>110</v>
      </c>
      <c r="E575" t="s">
        <v>87</v>
      </c>
      <c r="F575" t="s">
        <v>86</v>
      </c>
      <c r="G575" t="s">
        <v>77</v>
      </c>
      <c r="H575" t="s">
        <v>447</v>
      </c>
      <c r="I575" t="s">
        <v>240</v>
      </c>
      <c r="J575">
        <v>5890</v>
      </c>
      <c r="K575" t="s">
        <v>165</v>
      </c>
      <c r="L575">
        <v>513</v>
      </c>
      <c r="M575">
        <v>58901134574</v>
      </c>
      <c r="N575" t="s">
        <v>1653</v>
      </c>
      <c r="O575" t="s">
        <v>449</v>
      </c>
      <c r="P575" t="s">
        <v>1654</v>
      </c>
      <c r="Q575" t="s">
        <v>451</v>
      </c>
      <c r="R575">
        <v>2026</v>
      </c>
      <c r="S575">
        <v>7</v>
      </c>
      <c r="T575" t="s">
        <v>81</v>
      </c>
      <c r="U575" t="s">
        <v>377</v>
      </c>
      <c r="V575" t="s">
        <v>452</v>
      </c>
      <c r="W575" t="s">
        <v>86</v>
      </c>
      <c r="X575" t="s">
        <v>87</v>
      </c>
      <c r="Y575" t="s">
        <v>453</v>
      </c>
      <c r="AA575">
        <v>7</v>
      </c>
      <c r="AB575" t="s">
        <v>453</v>
      </c>
      <c r="AE575" t="s">
        <v>523</v>
      </c>
      <c r="AF575" t="s">
        <v>464</v>
      </c>
      <c r="AG575">
        <v>0</v>
      </c>
      <c r="AH575">
        <v>0</v>
      </c>
      <c r="AI575" t="s">
        <v>646</v>
      </c>
      <c r="AJ575" t="s">
        <v>646</v>
      </c>
      <c r="AK575" t="s">
        <v>81</v>
      </c>
      <c r="AL575" t="s">
        <v>453</v>
      </c>
      <c r="AO575" t="s">
        <v>377</v>
      </c>
      <c r="AP575" t="s">
        <v>377</v>
      </c>
      <c r="AQ575" t="s">
        <v>459</v>
      </c>
      <c r="AR575" t="s">
        <v>82</v>
      </c>
      <c r="AS575" t="s">
        <v>460</v>
      </c>
    </row>
    <row r="576" spans="1:45">
      <c r="A576">
        <v>151</v>
      </c>
      <c r="B576">
        <v>5020642025</v>
      </c>
      <c r="C576">
        <v>830508092</v>
      </c>
      <c r="D576" t="s">
        <v>110</v>
      </c>
      <c r="E576" t="s">
        <v>87</v>
      </c>
      <c r="F576" t="s">
        <v>86</v>
      </c>
      <c r="G576" t="s">
        <v>77</v>
      </c>
      <c r="H576" t="s">
        <v>447</v>
      </c>
      <c r="I576" t="s">
        <v>240</v>
      </c>
      <c r="J576">
        <v>5890</v>
      </c>
      <c r="K576" t="s">
        <v>165</v>
      </c>
      <c r="L576">
        <v>513</v>
      </c>
      <c r="M576">
        <v>58901134580</v>
      </c>
      <c r="N576" t="s">
        <v>1655</v>
      </c>
      <c r="O576" t="s">
        <v>449</v>
      </c>
      <c r="P576" t="s">
        <v>1656</v>
      </c>
      <c r="Q576" t="s">
        <v>451</v>
      </c>
      <c r="R576">
        <v>2026</v>
      </c>
      <c r="S576">
        <v>8</v>
      </c>
      <c r="T576" t="s">
        <v>81</v>
      </c>
      <c r="U576" t="s">
        <v>377</v>
      </c>
      <c r="V576" t="s">
        <v>452</v>
      </c>
      <c r="W576" t="s">
        <v>86</v>
      </c>
      <c r="X576" t="s">
        <v>87</v>
      </c>
      <c r="Y576" t="s">
        <v>453</v>
      </c>
      <c r="AA576">
        <v>8</v>
      </c>
      <c r="AB576" t="s">
        <v>453</v>
      </c>
      <c r="AE576" t="s">
        <v>523</v>
      </c>
      <c r="AF576" t="s">
        <v>464</v>
      </c>
      <c r="AG576">
        <v>0</v>
      </c>
      <c r="AH576">
        <v>0</v>
      </c>
      <c r="AI576" t="s">
        <v>646</v>
      </c>
      <c r="AJ576" t="s">
        <v>646</v>
      </c>
      <c r="AK576" t="s">
        <v>81</v>
      </c>
      <c r="AL576" t="s">
        <v>453</v>
      </c>
      <c r="AO576" t="s">
        <v>377</v>
      </c>
      <c r="AP576" t="s">
        <v>377</v>
      </c>
      <c r="AQ576" t="s">
        <v>459</v>
      </c>
      <c r="AR576" t="s">
        <v>82</v>
      </c>
      <c r="AS576" t="s">
        <v>460</v>
      </c>
    </row>
    <row r="577" spans="1:46">
      <c r="A577">
        <v>151</v>
      </c>
      <c r="B577">
        <v>5020642025</v>
      </c>
      <c r="C577">
        <v>830508092</v>
      </c>
      <c r="D577" t="s">
        <v>110</v>
      </c>
      <c r="E577" t="s">
        <v>87</v>
      </c>
      <c r="F577" t="s">
        <v>86</v>
      </c>
      <c r="G577" t="s">
        <v>77</v>
      </c>
      <c r="H577" t="s">
        <v>447</v>
      </c>
      <c r="I577" t="s">
        <v>240</v>
      </c>
      <c r="J577">
        <v>5890</v>
      </c>
      <c r="K577" t="s">
        <v>165</v>
      </c>
      <c r="L577">
        <v>513</v>
      </c>
      <c r="M577">
        <v>58901134581</v>
      </c>
      <c r="N577" t="s">
        <v>1657</v>
      </c>
      <c r="O577" t="s">
        <v>449</v>
      </c>
      <c r="P577" t="s">
        <v>1658</v>
      </c>
      <c r="Q577" t="s">
        <v>451</v>
      </c>
      <c r="R577">
        <v>2026</v>
      </c>
      <c r="S577">
        <v>9</v>
      </c>
      <c r="T577" t="s">
        <v>81</v>
      </c>
      <c r="U577" t="s">
        <v>377</v>
      </c>
      <c r="V577" t="s">
        <v>452</v>
      </c>
      <c r="W577" t="s">
        <v>86</v>
      </c>
      <c r="X577" t="s">
        <v>87</v>
      </c>
      <c r="Y577" t="s">
        <v>453</v>
      </c>
      <c r="AA577">
        <v>9</v>
      </c>
      <c r="AB577" t="s">
        <v>453</v>
      </c>
      <c r="AE577" t="s">
        <v>523</v>
      </c>
      <c r="AF577" t="s">
        <v>464</v>
      </c>
      <c r="AG577">
        <v>0</v>
      </c>
      <c r="AH577">
        <v>0</v>
      </c>
      <c r="AI577" t="s">
        <v>646</v>
      </c>
      <c r="AJ577" t="s">
        <v>646</v>
      </c>
      <c r="AK577" t="s">
        <v>81</v>
      </c>
      <c r="AL577" t="s">
        <v>453</v>
      </c>
      <c r="AO577" t="s">
        <v>377</v>
      </c>
      <c r="AP577" t="s">
        <v>377</v>
      </c>
      <c r="AQ577" t="s">
        <v>459</v>
      </c>
      <c r="AR577" t="s">
        <v>82</v>
      </c>
      <c r="AS577" t="s">
        <v>460</v>
      </c>
    </row>
    <row r="578" spans="1:46">
      <c r="A578">
        <v>151</v>
      </c>
      <c r="B578">
        <v>5020642025</v>
      </c>
      <c r="C578">
        <v>830508092</v>
      </c>
      <c r="D578" t="s">
        <v>110</v>
      </c>
      <c r="E578" t="s">
        <v>87</v>
      </c>
      <c r="F578" t="s">
        <v>86</v>
      </c>
      <c r="G578" t="s">
        <v>77</v>
      </c>
      <c r="H578" t="s">
        <v>447</v>
      </c>
      <c r="I578" t="s">
        <v>240</v>
      </c>
      <c r="J578">
        <v>5890</v>
      </c>
      <c r="K578" t="s">
        <v>165</v>
      </c>
      <c r="L578">
        <v>513</v>
      </c>
      <c r="M578">
        <v>58901134722</v>
      </c>
      <c r="N578" t="s">
        <v>1659</v>
      </c>
      <c r="O578" t="s">
        <v>449</v>
      </c>
      <c r="P578" t="s">
        <v>1660</v>
      </c>
      <c r="Q578" t="s">
        <v>451</v>
      </c>
      <c r="R578">
        <v>2026</v>
      </c>
      <c r="S578">
        <v>10</v>
      </c>
      <c r="T578" t="s">
        <v>81</v>
      </c>
      <c r="U578" t="s">
        <v>377</v>
      </c>
      <c r="V578" t="s">
        <v>452</v>
      </c>
      <c r="W578" t="s">
        <v>86</v>
      </c>
      <c r="X578" t="s">
        <v>87</v>
      </c>
      <c r="Y578" t="s">
        <v>453</v>
      </c>
      <c r="AA578">
        <v>10</v>
      </c>
      <c r="AB578" t="s">
        <v>453</v>
      </c>
      <c r="AE578" t="s">
        <v>523</v>
      </c>
      <c r="AF578" t="s">
        <v>464</v>
      </c>
      <c r="AG578">
        <v>0</v>
      </c>
      <c r="AH578">
        <v>0</v>
      </c>
      <c r="AI578" t="s">
        <v>646</v>
      </c>
      <c r="AJ578" t="s">
        <v>646</v>
      </c>
      <c r="AK578" t="s">
        <v>81</v>
      </c>
      <c r="AL578" t="s">
        <v>453</v>
      </c>
      <c r="AO578" t="s">
        <v>377</v>
      </c>
      <c r="AP578" t="s">
        <v>377</v>
      </c>
      <c r="AQ578" t="s">
        <v>459</v>
      </c>
      <c r="AR578" t="s">
        <v>82</v>
      </c>
      <c r="AS578" t="s">
        <v>460</v>
      </c>
    </row>
    <row r="579" spans="1:46">
      <c r="A579">
        <v>151</v>
      </c>
      <c r="B579">
        <v>5020642025</v>
      </c>
      <c r="C579">
        <v>830508092</v>
      </c>
      <c r="D579" t="s">
        <v>110</v>
      </c>
      <c r="E579" t="s">
        <v>87</v>
      </c>
      <c r="F579" t="s">
        <v>86</v>
      </c>
      <c r="G579" t="s">
        <v>77</v>
      </c>
      <c r="H579" t="s">
        <v>447</v>
      </c>
      <c r="I579" t="s">
        <v>240</v>
      </c>
      <c r="J579">
        <v>5890</v>
      </c>
      <c r="K579" t="s">
        <v>165</v>
      </c>
      <c r="L579">
        <v>513</v>
      </c>
      <c r="M579">
        <v>58901134967</v>
      </c>
      <c r="N579" t="s">
        <v>1661</v>
      </c>
      <c r="O579" t="s">
        <v>449</v>
      </c>
      <c r="P579" t="s">
        <v>1662</v>
      </c>
      <c r="Q579" t="s">
        <v>451</v>
      </c>
      <c r="R579">
        <v>2026</v>
      </c>
      <c r="S579">
        <v>7</v>
      </c>
      <c r="T579" t="s">
        <v>81</v>
      </c>
      <c r="U579" t="s">
        <v>377</v>
      </c>
      <c r="V579" t="s">
        <v>452</v>
      </c>
      <c r="W579" t="s">
        <v>86</v>
      </c>
      <c r="X579" t="s">
        <v>87</v>
      </c>
      <c r="Y579" t="s">
        <v>453</v>
      </c>
      <c r="AA579">
        <v>7</v>
      </c>
      <c r="AB579" t="s">
        <v>453</v>
      </c>
      <c r="AE579" t="s">
        <v>523</v>
      </c>
      <c r="AF579" t="s">
        <v>464</v>
      </c>
      <c r="AG579">
        <v>0</v>
      </c>
      <c r="AH579">
        <v>0</v>
      </c>
      <c r="AI579" t="s">
        <v>646</v>
      </c>
      <c r="AJ579" t="s">
        <v>646</v>
      </c>
      <c r="AK579" t="s">
        <v>81</v>
      </c>
      <c r="AL579" t="s">
        <v>453</v>
      </c>
      <c r="AO579" t="s">
        <v>377</v>
      </c>
      <c r="AP579" t="s">
        <v>377</v>
      </c>
      <c r="AQ579" t="s">
        <v>459</v>
      </c>
      <c r="AR579" t="s">
        <v>82</v>
      </c>
      <c r="AS579" t="s">
        <v>460</v>
      </c>
    </row>
    <row r="580" spans="1:46">
      <c r="A580">
        <v>151</v>
      </c>
      <c r="B580">
        <v>5020642025</v>
      </c>
      <c r="C580">
        <v>830508092</v>
      </c>
      <c r="D580" t="s">
        <v>110</v>
      </c>
      <c r="E580" t="s">
        <v>87</v>
      </c>
      <c r="F580" t="s">
        <v>86</v>
      </c>
      <c r="G580" t="s">
        <v>77</v>
      </c>
      <c r="H580" t="s">
        <v>447</v>
      </c>
      <c r="I580" t="s">
        <v>240</v>
      </c>
      <c r="J580">
        <v>5890</v>
      </c>
      <c r="K580" t="s">
        <v>165</v>
      </c>
      <c r="L580">
        <v>513</v>
      </c>
      <c r="M580">
        <v>58901134970</v>
      </c>
      <c r="N580" t="s">
        <v>1663</v>
      </c>
      <c r="O580" t="s">
        <v>449</v>
      </c>
      <c r="P580" t="s">
        <v>1664</v>
      </c>
      <c r="Q580" t="s">
        <v>451</v>
      </c>
      <c r="R580">
        <v>2026</v>
      </c>
      <c r="S580">
        <v>10</v>
      </c>
      <c r="T580" t="s">
        <v>81</v>
      </c>
      <c r="U580" t="s">
        <v>377</v>
      </c>
      <c r="V580" t="s">
        <v>452</v>
      </c>
      <c r="W580" t="s">
        <v>86</v>
      </c>
      <c r="X580" t="s">
        <v>87</v>
      </c>
      <c r="Y580" t="s">
        <v>453</v>
      </c>
      <c r="AA580">
        <v>10</v>
      </c>
      <c r="AB580" t="s">
        <v>453</v>
      </c>
      <c r="AE580" t="s">
        <v>523</v>
      </c>
      <c r="AF580" t="s">
        <v>464</v>
      </c>
      <c r="AG580">
        <v>0</v>
      </c>
      <c r="AH580">
        <v>0</v>
      </c>
      <c r="AI580" t="s">
        <v>646</v>
      </c>
      <c r="AJ580" t="s">
        <v>646</v>
      </c>
      <c r="AK580" t="s">
        <v>81</v>
      </c>
      <c r="AL580" t="s">
        <v>453</v>
      </c>
      <c r="AO580" t="s">
        <v>377</v>
      </c>
      <c r="AP580" t="s">
        <v>377</v>
      </c>
      <c r="AQ580" t="s">
        <v>459</v>
      </c>
      <c r="AR580" t="s">
        <v>82</v>
      </c>
      <c r="AS580" t="s">
        <v>460</v>
      </c>
    </row>
    <row r="581" spans="1:46">
      <c r="A581">
        <v>151</v>
      </c>
      <c r="B581">
        <v>5020642025</v>
      </c>
      <c r="C581">
        <v>830508092</v>
      </c>
      <c r="D581" t="s">
        <v>110</v>
      </c>
      <c r="E581" t="s">
        <v>87</v>
      </c>
      <c r="F581" t="s">
        <v>86</v>
      </c>
      <c r="G581" t="s">
        <v>77</v>
      </c>
      <c r="H581" t="s">
        <v>447</v>
      </c>
      <c r="I581" t="s">
        <v>240</v>
      </c>
      <c r="J581">
        <v>5890</v>
      </c>
      <c r="K581" t="s">
        <v>165</v>
      </c>
      <c r="L581">
        <v>513</v>
      </c>
      <c r="M581">
        <v>58901134983</v>
      </c>
      <c r="N581" t="s">
        <v>1665</v>
      </c>
      <c r="O581" t="s">
        <v>449</v>
      </c>
      <c r="P581" t="s">
        <v>1666</v>
      </c>
      <c r="Q581" t="s">
        <v>451</v>
      </c>
      <c r="R581">
        <v>2026</v>
      </c>
      <c r="S581">
        <v>12</v>
      </c>
      <c r="T581" t="s">
        <v>81</v>
      </c>
      <c r="U581" t="s">
        <v>377</v>
      </c>
      <c r="V581" t="s">
        <v>452</v>
      </c>
      <c r="W581" t="s">
        <v>86</v>
      </c>
      <c r="X581" t="s">
        <v>87</v>
      </c>
      <c r="Y581" t="s">
        <v>453</v>
      </c>
      <c r="AA581">
        <v>12</v>
      </c>
      <c r="AB581" t="s">
        <v>453</v>
      </c>
      <c r="AE581" t="s">
        <v>523</v>
      </c>
      <c r="AF581" t="s">
        <v>464</v>
      </c>
      <c r="AG581">
        <v>0</v>
      </c>
      <c r="AH581">
        <v>0</v>
      </c>
      <c r="AI581" t="s">
        <v>646</v>
      </c>
      <c r="AJ581" t="s">
        <v>646</v>
      </c>
      <c r="AK581" t="s">
        <v>81</v>
      </c>
      <c r="AL581" t="s">
        <v>453</v>
      </c>
      <c r="AO581" t="s">
        <v>377</v>
      </c>
      <c r="AP581" t="s">
        <v>377</v>
      </c>
      <c r="AQ581" t="s">
        <v>459</v>
      </c>
      <c r="AR581" t="s">
        <v>82</v>
      </c>
      <c r="AS581" t="s">
        <v>460</v>
      </c>
    </row>
    <row r="582" spans="1:46">
      <c r="A582">
        <v>151</v>
      </c>
      <c r="B582">
        <v>5020642025</v>
      </c>
      <c r="C582">
        <v>830508092</v>
      </c>
      <c r="D582" t="s">
        <v>110</v>
      </c>
      <c r="E582" t="s">
        <v>87</v>
      </c>
      <c r="F582" t="s">
        <v>86</v>
      </c>
      <c r="G582" t="s">
        <v>77</v>
      </c>
      <c r="H582" t="s">
        <v>447</v>
      </c>
      <c r="I582" t="s">
        <v>240</v>
      </c>
      <c r="J582">
        <v>5890</v>
      </c>
      <c r="K582" t="s">
        <v>165</v>
      </c>
      <c r="L582">
        <v>513</v>
      </c>
      <c r="M582">
        <v>58901134988</v>
      </c>
      <c r="N582" t="s">
        <v>1667</v>
      </c>
      <c r="O582" t="s">
        <v>449</v>
      </c>
      <c r="P582" t="s">
        <v>1668</v>
      </c>
      <c r="Q582" t="s">
        <v>451</v>
      </c>
      <c r="R582">
        <v>2026</v>
      </c>
      <c r="S582">
        <v>9</v>
      </c>
      <c r="T582" t="s">
        <v>81</v>
      </c>
      <c r="U582" t="s">
        <v>377</v>
      </c>
      <c r="V582" t="s">
        <v>452</v>
      </c>
      <c r="W582" t="s">
        <v>86</v>
      </c>
      <c r="X582" t="s">
        <v>87</v>
      </c>
      <c r="Y582" t="s">
        <v>453</v>
      </c>
      <c r="AA582">
        <v>9</v>
      </c>
      <c r="AB582" t="s">
        <v>453</v>
      </c>
      <c r="AE582" t="s">
        <v>523</v>
      </c>
      <c r="AF582" t="s">
        <v>464</v>
      </c>
      <c r="AG582">
        <v>0</v>
      </c>
      <c r="AH582">
        <v>0</v>
      </c>
      <c r="AI582" t="s">
        <v>646</v>
      </c>
      <c r="AJ582" t="s">
        <v>646</v>
      </c>
      <c r="AK582" t="s">
        <v>81</v>
      </c>
      <c r="AL582" t="s">
        <v>453</v>
      </c>
      <c r="AO582" t="s">
        <v>377</v>
      </c>
      <c r="AP582" t="s">
        <v>377</v>
      </c>
      <c r="AQ582" t="s">
        <v>459</v>
      </c>
      <c r="AR582" t="s">
        <v>82</v>
      </c>
      <c r="AS582" t="s">
        <v>460</v>
      </c>
    </row>
    <row r="583" spans="1:46">
      <c r="A583">
        <v>135</v>
      </c>
      <c r="B583">
        <v>5010752026</v>
      </c>
      <c r="C583">
        <v>901838321</v>
      </c>
      <c r="D583" t="s">
        <v>282</v>
      </c>
      <c r="E583" t="s">
        <v>84</v>
      </c>
      <c r="F583" t="s">
        <v>80</v>
      </c>
      <c r="G583" t="s">
        <v>77</v>
      </c>
      <c r="H583" t="s">
        <v>447</v>
      </c>
      <c r="I583" t="s">
        <v>102</v>
      </c>
      <c r="J583">
        <v>5631</v>
      </c>
      <c r="K583" t="s">
        <v>94</v>
      </c>
      <c r="L583">
        <v>506</v>
      </c>
      <c r="M583">
        <v>56311151783</v>
      </c>
      <c r="N583" t="s">
        <v>1669</v>
      </c>
      <c r="O583" t="s">
        <v>449</v>
      </c>
      <c r="P583" t="s">
        <v>1670</v>
      </c>
      <c r="Q583" t="s">
        <v>451</v>
      </c>
      <c r="R583">
        <v>2026</v>
      </c>
      <c r="S583">
        <v>130</v>
      </c>
      <c r="T583" t="s">
        <v>81</v>
      </c>
      <c r="U583" t="s">
        <v>377</v>
      </c>
      <c r="V583" t="s">
        <v>452</v>
      </c>
      <c r="W583" t="s">
        <v>80</v>
      </c>
      <c r="X583" t="s">
        <v>84</v>
      </c>
      <c r="Y583" t="s">
        <v>453</v>
      </c>
      <c r="AA583">
        <v>130</v>
      </c>
      <c r="AB583" t="s">
        <v>453</v>
      </c>
      <c r="AE583" t="s">
        <v>463</v>
      </c>
      <c r="AF583" t="s">
        <v>464</v>
      </c>
      <c r="AG583">
        <v>0</v>
      </c>
      <c r="AI583" t="s">
        <v>1671</v>
      </c>
      <c r="AJ583" t="s">
        <v>1672</v>
      </c>
      <c r="AK583" t="s">
        <v>81</v>
      </c>
      <c r="AL583" t="s">
        <v>453</v>
      </c>
      <c r="AN583" t="s">
        <v>1672</v>
      </c>
      <c r="AO583" t="s">
        <v>377</v>
      </c>
      <c r="AP583" t="s">
        <v>1156</v>
      </c>
      <c r="AQ583" t="s">
        <v>696</v>
      </c>
      <c r="AR583" t="s">
        <v>183</v>
      </c>
      <c r="AS583" t="s">
        <v>460</v>
      </c>
      <c r="AT583" t="s">
        <v>1673</v>
      </c>
    </row>
    <row r="584" spans="1:46">
      <c r="A584">
        <v>114</v>
      </c>
      <c r="B584">
        <v>5010592026</v>
      </c>
      <c r="C584">
        <v>901838321</v>
      </c>
      <c r="D584" t="s">
        <v>282</v>
      </c>
      <c r="E584" t="s">
        <v>84</v>
      </c>
      <c r="F584" t="s">
        <v>80</v>
      </c>
      <c r="G584" t="s">
        <v>77</v>
      </c>
      <c r="H584" t="s">
        <v>447</v>
      </c>
      <c r="I584" t="s">
        <v>281</v>
      </c>
      <c r="J584">
        <v>5380</v>
      </c>
      <c r="K584" t="s">
        <v>94</v>
      </c>
      <c r="L584">
        <v>506</v>
      </c>
      <c r="M584">
        <v>503600080779</v>
      </c>
      <c r="N584" t="s">
        <v>1674</v>
      </c>
      <c r="O584" t="s">
        <v>449</v>
      </c>
      <c r="P584" t="s">
        <v>1675</v>
      </c>
      <c r="Q584" t="s">
        <v>451</v>
      </c>
      <c r="R584">
        <v>2026</v>
      </c>
      <c r="S584">
        <v>62</v>
      </c>
      <c r="T584" t="s">
        <v>81</v>
      </c>
      <c r="U584" t="s">
        <v>377</v>
      </c>
      <c r="V584" t="s">
        <v>452</v>
      </c>
      <c r="W584" t="s">
        <v>80</v>
      </c>
      <c r="X584" t="s">
        <v>84</v>
      </c>
      <c r="Y584" t="s">
        <v>453</v>
      </c>
      <c r="AA584">
        <v>62</v>
      </c>
      <c r="AB584" t="s">
        <v>453</v>
      </c>
      <c r="AE584" t="s">
        <v>463</v>
      </c>
      <c r="AF584" t="s">
        <v>464</v>
      </c>
      <c r="AG584">
        <v>0</v>
      </c>
      <c r="AH584">
        <v>2</v>
      </c>
      <c r="AI584" t="s">
        <v>1672</v>
      </c>
      <c r="AJ584" t="s">
        <v>1672</v>
      </c>
      <c r="AK584" t="s">
        <v>81</v>
      </c>
      <c r="AL584" t="s">
        <v>453</v>
      </c>
      <c r="AN584" t="s">
        <v>1672</v>
      </c>
      <c r="AO584" t="s">
        <v>377</v>
      </c>
      <c r="AP584" t="s">
        <v>464</v>
      </c>
      <c r="AQ584" t="s">
        <v>696</v>
      </c>
      <c r="AR584" t="s">
        <v>183</v>
      </c>
      <c r="AS584" t="s">
        <v>460</v>
      </c>
      <c r="AT584" t="s">
        <v>1673</v>
      </c>
    </row>
    <row r="585" spans="1:46">
      <c r="A585">
        <v>114</v>
      </c>
      <c r="B585">
        <v>5010592026</v>
      </c>
      <c r="C585">
        <v>901838321</v>
      </c>
      <c r="D585" t="s">
        <v>282</v>
      </c>
      <c r="E585" t="s">
        <v>84</v>
      </c>
      <c r="F585" t="s">
        <v>80</v>
      </c>
      <c r="G585" t="s">
        <v>77</v>
      </c>
      <c r="H585" t="s">
        <v>447</v>
      </c>
      <c r="I585" t="s">
        <v>281</v>
      </c>
      <c r="J585">
        <v>5380</v>
      </c>
      <c r="K585" t="s">
        <v>94</v>
      </c>
      <c r="L585">
        <v>506</v>
      </c>
      <c r="M585">
        <v>538000020328</v>
      </c>
      <c r="N585" t="s">
        <v>1676</v>
      </c>
      <c r="O585" t="s">
        <v>449</v>
      </c>
      <c r="P585" t="s">
        <v>1677</v>
      </c>
      <c r="Q585" t="s">
        <v>451</v>
      </c>
      <c r="R585">
        <v>2026</v>
      </c>
      <c r="S585">
        <v>96</v>
      </c>
      <c r="T585" t="s">
        <v>81</v>
      </c>
      <c r="U585" t="s">
        <v>377</v>
      </c>
      <c r="V585" t="s">
        <v>452</v>
      </c>
      <c r="W585" t="s">
        <v>80</v>
      </c>
      <c r="X585" t="s">
        <v>84</v>
      </c>
      <c r="Y585" t="s">
        <v>453</v>
      </c>
      <c r="AA585">
        <v>96</v>
      </c>
      <c r="AB585" t="s">
        <v>453</v>
      </c>
      <c r="AE585" t="s">
        <v>463</v>
      </c>
      <c r="AF585" t="s">
        <v>464</v>
      </c>
      <c r="AG585">
        <v>0</v>
      </c>
      <c r="AH585">
        <v>4</v>
      </c>
      <c r="AI585" t="s">
        <v>1672</v>
      </c>
      <c r="AJ585" t="s">
        <v>1672</v>
      </c>
      <c r="AK585" t="s">
        <v>81</v>
      </c>
      <c r="AL585" t="s">
        <v>453</v>
      </c>
      <c r="AN585" t="s">
        <v>1672</v>
      </c>
      <c r="AO585" t="s">
        <v>377</v>
      </c>
      <c r="AP585" t="s">
        <v>464</v>
      </c>
      <c r="AQ585" t="s">
        <v>696</v>
      </c>
      <c r="AR585" t="s">
        <v>183</v>
      </c>
      <c r="AS585" t="s">
        <v>460</v>
      </c>
      <c r="AT585" t="s">
        <v>1673</v>
      </c>
    </row>
    <row r="586" spans="1:46">
      <c r="A586">
        <v>114</v>
      </c>
      <c r="B586">
        <v>5010592026</v>
      </c>
      <c r="C586">
        <v>901838321</v>
      </c>
      <c r="D586" t="s">
        <v>282</v>
      </c>
      <c r="E586" t="s">
        <v>84</v>
      </c>
      <c r="F586" t="s">
        <v>89</v>
      </c>
      <c r="G586" t="s">
        <v>77</v>
      </c>
      <c r="H586" t="s">
        <v>447</v>
      </c>
      <c r="I586" t="s">
        <v>281</v>
      </c>
      <c r="J586">
        <v>5380</v>
      </c>
      <c r="K586" t="s">
        <v>94</v>
      </c>
      <c r="L586">
        <v>506</v>
      </c>
      <c r="M586">
        <v>538000022611</v>
      </c>
      <c r="N586" t="s">
        <v>1678</v>
      </c>
      <c r="O586" t="s">
        <v>449</v>
      </c>
      <c r="P586" t="s">
        <v>1679</v>
      </c>
      <c r="Q586" t="s">
        <v>451</v>
      </c>
      <c r="R586">
        <v>2026</v>
      </c>
      <c r="S586">
        <v>64</v>
      </c>
      <c r="T586" t="s">
        <v>81</v>
      </c>
      <c r="U586" t="s">
        <v>377</v>
      </c>
      <c r="V586" t="s">
        <v>452</v>
      </c>
      <c r="W586" t="s">
        <v>89</v>
      </c>
      <c r="X586" t="s">
        <v>84</v>
      </c>
      <c r="Y586" t="s">
        <v>453</v>
      </c>
      <c r="AA586">
        <v>64</v>
      </c>
      <c r="AB586" t="s">
        <v>453</v>
      </c>
      <c r="AE586" t="s">
        <v>1337</v>
      </c>
      <c r="AF586" t="s">
        <v>464</v>
      </c>
      <c r="AG586">
        <v>0</v>
      </c>
      <c r="AH586">
        <v>1</v>
      </c>
      <c r="AI586" t="s">
        <v>1672</v>
      </c>
      <c r="AJ586" t="s">
        <v>1672</v>
      </c>
      <c r="AK586" t="s">
        <v>81</v>
      </c>
      <c r="AL586" t="s">
        <v>453</v>
      </c>
      <c r="AN586" t="s">
        <v>1672</v>
      </c>
      <c r="AO586" t="s">
        <v>377</v>
      </c>
      <c r="AP586" t="s">
        <v>464</v>
      </c>
      <c r="AQ586" t="s">
        <v>696</v>
      </c>
      <c r="AR586" t="s">
        <v>183</v>
      </c>
      <c r="AS586" t="s">
        <v>460</v>
      </c>
      <c r="AT586" t="s">
        <v>1673</v>
      </c>
    </row>
    <row r="587" spans="1:46">
      <c r="A587">
        <v>114</v>
      </c>
      <c r="B587">
        <v>5010592026</v>
      </c>
      <c r="C587">
        <v>901838321</v>
      </c>
      <c r="D587" t="s">
        <v>282</v>
      </c>
      <c r="E587" t="s">
        <v>84</v>
      </c>
      <c r="F587" t="s">
        <v>80</v>
      </c>
      <c r="G587" t="s">
        <v>77</v>
      </c>
      <c r="H587" t="s">
        <v>447</v>
      </c>
      <c r="I587" t="s">
        <v>281</v>
      </c>
      <c r="J587">
        <v>5380</v>
      </c>
      <c r="K587" t="s">
        <v>94</v>
      </c>
      <c r="L587">
        <v>506</v>
      </c>
      <c r="M587">
        <v>538000114978</v>
      </c>
      <c r="N587" t="s">
        <v>1680</v>
      </c>
      <c r="O587" t="s">
        <v>555</v>
      </c>
      <c r="P587" t="s">
        <v>1681</v>
      </c>
      <c r="Q587" t="s">
        <v>451</v>
      </c>
      <c r="R587">
        <v>2026</v>
      </c>
      <c r="S587">
        <v>56</v>
      </c>
      <c r="T587" t="s">
        <v>81</v>
      </c>
      <c r="U587" t="s">
        <v>377</v>
      </c>
      <c r="V587" t="s">
        <v>452</v>
      </c>
      <c r="W587" t="s">
        <v>80</v>
      </c>
      <c r="X587" t="s">
        <v>84</v>
      </c>
      <c r="Y587" t="s">
        <v>453</v>
      </c>
      <c r="AA587">
        <v>56</v>
      </c>
      <c r="AB587" t="s">
        <v>453</v>
      </c>
      <c r="AE587" t="s">
        <v>463</v>
      </c>
      <c r="AF587" t="s">
        <v>464</v>
      </c>
      <c r="AG587">
        <v>0</v>
      </c>
      <c r="AH587">
        <v>2</v>
      </c>
      <c r="AI587" t="s">
        <v>1672</v>
      </c>
      <c r="AJ587" t="s">
        <v>1672</v>
      </c>
      <c r="AK587" t="s">
        <v>81</v>
      </c>
      <c r="AL587" t="s">
        <v>453</v>
      </c>
      <c r="AN587" t="s">
        <v>1672</v>
      </c>
      <c r="AO587" t="s">
        <v>377</v>
      </c>
      <c r="AP587" t="s">
        <v>464</v>
      </c>
      <c r="AQ587" t="s">
        <v>696</v>
      </c>
      <c r="AR587" t="s">
        <v>183</v>
      </c>
      <c r="AS587" t="s">
        <v>460</v>
      </c>
      <c r="AT587" t="s">
        <v>1673</v>
      </c>
    </row>
    <row r="588" spans="1:46">
      <c r="A588">
        <v>114</v>
      </c>
      <c r="B588">
        <v>5010592026</v>
      </c>
      <c r="C588">
        <v>901838321</v>
      </c>
      <c r="D588" t="s">
        <v>282</v>
      </c>
      <c r="E588" t="s">
        <v>84</v>
      </c>
      <c r="F588" t="s">
        <v>89</v>
      </c>
      <c r="G588" t="s">
        <v>77</v>
      </c>
      <c r="H588" t="s">
        <v>447</v>
      </c>
      <c r="I588" t="s">
        <v>281</v>
      </c>
      <c r="J588">
        <v>5380</v>
      </c>
      <c r="K588" t="s">
        <v>94</v>
      </c>
      <c r="L588">
        <v>506</v>
      </c>
      <c r="M588">
        <v>538000116600</v>
      </c>
      <c r="N588" t="s">
        <v>1682</v>
      </c>
      <c r="O588" t="s">
        <v>555</v>
      </c>
      <c r="P588" t="s">
        <v>1683</v>
      </c>
      <c r="Q588" t="s">
        <v>451</v>
      </c>
      <c r="R588">
        <v>2026</v>
      </c>
      <c r="S588">
        <v>42</v>
      </c>
      <c r="T588" t="s">
        <v>81</v>
      </c>
      <c r="U588" t="s">
        <v>377</v>
      </c>
      <c r="V588" t="s">
        <v>452</v>
      </c>
      <c r="W588" t="s">
        <v>89</v>
      </c>
      <c r="X588" t="s">
        <v>84</v>
      </c>
      <c r="Y588" t="s">
        <v>453</v>
      </c>
      <c r="AA588">
        <v>42</v>
      </c>
      <c r="AB588" t="s">
        <v>453</v>
      </c>
      <c r="AE588" t="s">
        <v>1337</v>
      </c>
      <c r="AF588" t="s">
        <v>464</v>
      </c>
      <c r="AG588">
        <v>0</v>
      </c>
      <c r="AH588">
        <v>0</v>
      </c>
      <c r="AI588" t="s">
        <v>1672</v>
      </c>
      <c r="AJ588" t="s">
        <v>1672</v>
      </c>
      <c r="AK588" t="s">
        <v>81</v>
      </c>
      <c r="AL588" t="s">
        <v>453</v>
      </c>
      <c r="AN588" t="s">
        <v>1672</v>
      </c>
      <c r="AO588" t="s">
        <v>377</v>
      </c>
      <c r="AP588" t="s">
        <v>464</v>
      </c>
      <c r="AQ588" t="s">
        <v>696</v>
      </c>
      <c r="AR588" t="s">
        <v>183</v>
      </c>
      <c r="AS588" t="s">
        <v>460</v>
      </c>
      <c r="AT588" t="s">
        <v>1673</v>
      </c>
    </row>
    <row r="589" spans="1:46">
      <c r="A589">
        <v>114</v>
      </c>
      <c r="B589">
        <v>5010592026</v>
      </c>
      <c r="C589">
        <v>901838321</v>
      </c>
      <c r="D589" t="s">
        <v>282</v>
      </c>
      <c r="E589" t="s">
        <v>84</v>
      </c>
      <c r="F589" t="s">
        <v>89</v>
      </c>
      <c r="G589" t="s">
        <v>77</v>
      </c>
      <c r="H589" t="s">
        <v>447</v>
      </c>
      <c r="I589" t="s">
        <v>281</v>
      </c>
      <c r="J589">
        <v>5380</v>
      </c>
      <c r="K589" t="s">
        <v>94</v>
      </c>
      <c r="L589">
        <v>506</v>
      </c>
      <c r="M589">
        <v>53801120620</v>
      </c>
      <c r="N589" t="s">
        <v>1684</v>
      </c>
      <c r="O589" t="s">
        <v>449</v>
      </c>
      <c r="P589" t="s">
        <v>1685</v>
      </c>
      <c r="Q589" t="s">
        <v>451</v>
      </c>
      <c r="R589">
        <v>2026</v>
      </c>
      <c r="S589">
        <v>73</v>
      </c>
      <c r="T589" t="s">
        <v>81</v>
      </c>
      <c r="U589" t="s">
        <v>377</v>
      </c>
      <c r="V589" t="s">
        <v>452</v>
      </c>
      <c r="W589" t="s">
        <v>89</v>
      </c>
      <c r="X589" t="s">
        <v>84</v>
      </c>
      <c r="Y589" t="s">
        <v>453</v>
      </c>
      <c r="AA589">
        <v>73</v>
      </c>
      <c r="AB589" t="s">
        <v>453</v>
      </c>
      <c r="AE589" t="s">
        <v>1337</v>
      </c>
      <c r="AF589" t="s">
        <v>464</v>
      </c>
      <c r="AG589">
        <v>0</v>
      </c>
      <c r="AH589">
        <v>1</v>
      </c>
      <c r="AI589" t="s">
        <v>1672</v>
      </c>
      <c r="AJ589" t="s">
        <v>1672</v>
      </c>
      <c r="AK589" t="s">
        <v>81</v>
      </c>
      <c r="AL589" t="s">
        <v>453</v>
      </c>
      <c r="AN589" t="s">
        <v>1672</v>
      </c>
      <c r="AO589" t="s">
        <v>377</v>
      </c>
      <c r="AP589" t="s">
        <v>464</v>
      </c>
      <c r="AQ589" t="s">
        <v>696</v>
      </c>
      <c r="AR589" t="s">
        <v>183</v>
      </c>
      <c r="AS589" t="s">
        <v>460</v>
      </c>
      <c r="AT589" t="s">
        <v>1673</v>
      </c>
    </row>
    <row r="590" spans="1:46">
      <c r="A590">
        <v>124</v>
      </c>
      <c r="B590">
        <v>5010602026</v>
      </c>
      <c r="C590">
        <v>901838321</v>
      </c>
      <c r="D590" t="s">
        <v>282</v>
      </c>
      <c r="E590" t="s">
        <v>87</v>
      </c>
      <c r="F590" t="s">
        <v>86</v>
      </c>
      <c r="G590" t="s">
        <v>77</v>
      </c>
      <c r="H590" t="s">
        <v>447</v>
      </c>
      <c r="I590" t="s">
        <v>289</v>
      </c>
      <c r="J590">
        <v>5059</v>
      </c>
      <c r="K590" t="s">
        <v>94</v>
      </c>
      <c r="L590">
        <v>506</v>
      </c>
      <c r="M590">
        <v>505900099526</v>
      </c>
      <c r="N590" t="s">
        <v>1686</v>
      </c>
      <c r="O590" t="s">
        <v>449</v>
      </c>
      <c r="P590" t="s">
        <v>1687</v>
      </c>
      <c r="Q590" t="s">
        <v>451</v>
      </c>
      <c r="R590">
        <v>2026</v>
      </c>
      <c r="S590">
        <v>51</v>
      </c>
      <c r="T590" t="s">
        <v>81</v>
      </c>
      <c r="U590" t="s">
        <v>377</v>
      </c>
      <c r="V590" t="s">
        <v>452</v>
      </c>
      <c r="W590" t="s">
        <v>86</v>
      </c>
      <c r="X590" t="s">
        <v>87</v>
      </c>
      <c r="Y590" t="s">
        <v>453</v>
      </c>
      <c r="AA590">
        <v>51</v>
      </c>
      <c r="AB590" t="s">
        <v>453</v>
      </c>
      <c r="AE590" t="s">
        <v>463</v>
      </c>
      <c r="AF590" t="s">
        <v>464</v>
      </c>
      <c r="AG590">
        <v>0</v>
      </c>
      <c r="AH590">
        <v>0</v>
      </c>
      <c r="AI590" t="s">
        <v>1672</v>
      </c>
      <c r="AJ590" t="s">
        <v>1672</v>
      </c>
      <c r="AK590" t="s">
        <v>81</v>
      </c>
      <c r="AL590" t="s">
        <v>453</v>
      </c>
      <c r="AN590" t="s">
        <v>1672</v>
      </c>
      <c r="AO590" t="s">
        <v>377</v>
      </c>
      <c r="AP590" t="s">
        <v>464</v>
      </c>
      <c r="AQ590" t="s">
        <v>696</v>
      </c>
      <c r="AR590" t="s">
        <v>183</v>
      </c>
      <c r="AS590" t="s">
        <v>460</v>
      </c>
      <c r="AT590" t="s">
        <v>1673</v>
      </c>
    </row>
    <row r="591" spans="1:46">
      <c r="A591">
        <v>124</v>
      </c>
      <c r="B591">
        <v>5010602026</v>
      </c>
      <c r="C591">
        <v>901838321</v>
      </c>
      <c r="D591" t="s">
        <v>282</v>
      </c>
      <c r="E591" t="s">
        <v>87</v>
      </c>
      <c r="F591" t="s">
        <v>86</v>
      </c>
      <c r="G591" t="s">
        <v>77</v>
      </c>
      <c r="H591" t="s">
        <v>447</v>
      </c>
      <c r="I591" t="s">
        <v>289</v>
      </c>
      <c r="J591">
        <v>5059</v>
      </c>
      <c r="K591" t="s">
        <v>94</v>
      </c>
      <c r="L591">
        <v>506</v>
      </c>
      <c r="M591">
        <v>50591136265</v>
      </c>
      <c r="N591" t="s">
        <v>1688</v>
      </c>
      <c r="O591" t="s">
        <v>449</v>
      </c>
      <c r="P591" t="s">
        <v>1689</v>
      </c>
      <c r="Q591" t="s">
        <v>451</v>
      </c>
      <c r="R591">
        <v>2026</v>
      </c>
      <c r="S591">
        <v>19</v>
      </c>
      <c r="T591" t="s">
        <v>81</v>
      </c>
      <c r="U591" t="s">
        <v>377</v>
      </c>
      <c r="V591" t="s">
        <v>452</v>
      </c>
      <c r="W591" t="s">
        <v>86</v>
      </c>
      <c r="X591" t="s">
        <v>87</v>
      </c>
      <c r="Y591" t="s">
        <v>453</v>
      </c>
      <c r="AA591">
        <v>19</v>
      </c>
      <c r="AB591" t="s">
        <v>453</v>
      </c>
      <c r="AE591" t="s">
        <v>463</v>
      </c>
      <c r="AF591" t="s">
        <v>464</v>
      </c>
      <c r="AG591">
        <v>0</v>
      </c>
      <c r="AH591">
        <v>0</v>
      </c>
      <c r="AI591" t="s">
        <v>1672</v>
      </c>
      <c r="AJ591" t="s">
        <v>1672</v>
      </c>
      <c r="AK591" t="s">
        <v>81</v>
      </c>
      <c r="AL591" t="s">
        <v>453</v>
      </c>
      <c r="AN591" t="s">
        <v>1672</v>
      </c>
      <c r="AO591" t="s">
        <v>377</v>
      </c>
      <c r="AP591" t="s">
        <v>464</v>
      </c>
      <c r="AQ591" t="s">
        <v>696</v>
      </c>
      <c r="AR591" t="s">
        <v>183</v>
      </c>
      <c r="AS591" t="s">
        <v>460</v>
      </c>
      <c r="AT591" t="s">
        <v>1673</v>
      </c>
    </row>
    <row r="592" spans="1:46">
      <c r="A592">
        <v>124</v>
      </c>
      <c r="B592">
        <v>5010602026</v>
      </c>
      <c r="C592">
        <v>901838321</v>
      </c>
      <c r="D592" t="s">
        <v>282</v>
      </c>
      <c r="E592" t="s">
        <v>87</v>
      </c>
      <c r="F592" t="s">
        <v>86</v>
      </c>
      <c r="G592" t="s">
        <v>77</v>
      </c>
      <c r="H592" t="s">
        <v>447</v>
      </c>
      <c r="I592" t="s">
        <v>289</v>
      </c>
      <c r="J592">
        <v>5059</v>
      </c>
      <c r="K592" t="s">
        <v>94</v>
      </c>
      <c r="L592">
        <v>506</v>
      </c>
      <c r="M592">
        <v>50591152085</v>
      </c>
      <c r="N592" t="s">
        <v>1690</v>
      </c>
      <c r="O592" t="s">
        <v>449</v>
      </c>
      <c r="P592" t="s">
        <v>1691</v>
      </c>
      <c r="Q592" t="s">
        <v>451</v>
      </c>
      <c r="R592">
        <v>2026</v>
      </c>
      <c r="S592">
        <v>8</v>
      </c>
      <c r="T592" t="s">
        <v>81</v>
      </c>
      <c r="U592" t="s">
        <v>377</v>
      </c>
      <c r="V592" t="s">
        <v>452</v>
      </c>
      <c r="W592" t="s">
        <v>86</v>
      </c>
      <c r="X592" t="s">
        <v>87</v>
      </c>
      <c r="Y592" t="s">
        <v>453</v>
      </c>
      <c r="AA592">
        <v>8</v>
      </c>
      <c r="AB592" t="s">
        <v>453</v>
      </c>
      <c r="AE592" t="s">
        <v>463</v>
      </c>
      <c r="AF592" t="s">
        <v>464</v>
      </c>
      <c r="AG592">
        <v>0</v>
      </c>
      <c r="AH592">
        <v>0</v>
      </c>
      <c r="AI592" t="s">
        <v>1672</v>
      </c>
      <c r="AJ592" t="s">
        <v>1672</v>
      </c>
      <c r="AK592" t="s">
        <v>81</v>
      </c>
      <c r="AL592" t="s">
        <v>453</v>
      </c>
      <c r="AN592" t="s">
        <v>1672</v>
      </c>
      <c r="AO592" t="s">
        <v>377</v>
      </c>
      <c r="AP592" t="s">
        <v>464</v>
      </c>
      <c r="AQ592" t="s">
        <v>696</v>
      </c>
      <c r="AR592" t="s">
        <v>183</v>
      </c>
      <c r="AS592" t="s">
        <v>460</v>
      </c>
      <c r="AT592" t="s">
        <v>1673</v>
      </c>
    </row>
    <row r="593" spans="1:46">
      <c r="A593">
        <v>124</v>
      </c>
      <c r="B593">
        <v>5010602026</v>
      </c>
      <c r="C593">
        <v>901838321</v>
      </c>
      <c r="D593" t="s">
        <v>282</v>
      </c>
      <c r="E593" t="s">
        <v>87</v>
      </c>
      <c r="F593" t="s">
        <v>86</v>
      </c>
      <c r="G593" t="s">
        <v>77</v>
      </c>
      <c r="H593" t="s">
        <v>447</v>
      </c>
      <c r="I593" t="s">
        <v>103</v>
      </c>
      <c r="J593">
        <v>5809</v>
      </c>
      <c r="K593" t="s">
        <v>94</v>
      </c>
      <c r="L593">
        <v>506</v>
      </c>
      <c r="M593">
        <v>58091136200</v>
      </c>
      <c r="N593" t="s">
        <v>1692</v>
      </c>
      <c r="O593" t="s">
        <v>449</v>
      </c>
      <c r="P593" t="s">
        <v>1693</v>
      </c>
      <c r="Q593" t="s">
        <v>451</v>
      </c>
      <c r="R593">
        <v>2026</v>
      </c>
      <c r="S593">
        <v>14</v>
      </c>
      <c r="T593" t="s">
        <v>81</v>
      </c>
      <c r="U593" t="s">
        <v>377</v>
      </c>
      <c r="V593" t="s">
        <v>452</v>
      </c>
      <c r="W593" t="s">
        <v>86</v>
      </c>
      <c r="X593" t="s">
        <v>87</v>
      </c>
      <c r="Y593" t="s">
        <v>453</v>
      </c>
      <c r="AA593">
        <v>14</v>
      </c>
      <c r="AB593" t="s">
        <v>453</v>
      </c>
      <c r="AE593" t="s">
        <v>463</v>
      </c>
      <c r="AF593" t="s">
        <v>464</v>
      </c>
      <c r="AG593">
        <v>0</v>
      </c>
      <c r="AH593">
        <v>0</v>
      </c>
      <c r="AI593" t="s">
        <v>1672</v>
      </c>
      <c r="AJ593" t="s">
        <v>1672</v>
      </c>
      <c r="AK593" t="s">
        <v>81</v>
      </c>
      <c r="AL593" t="s">
        <v>453</v>
      </c>
      <c r="AN593" t="s">
        <v>1672</v>
      </c>
      <c r="AO593" t="s">
        <v>377</v>
      </c>
      <c r="AP593" t="s">
        <v>464</v>
      </c>
      <c r="AQ593" t="s">
        <v>696</v>
      </c>
      <c r="AR593" t="s">
        <v>183</v>
      </c>
      <c r="AS593" t="s">
        <v>460</v>
      </c>
      <c r="AT593" t="s">
        <v>1673</v>
      </c>
    </row>
    <row r="594" spans="1:46">
      <c r="A594">
        <v>123</v>
      </c>
      <c r="B594">
        <v>5020542025</v>
      </c>
      <c r="C594">
        <v>901009920</v>
      </c>
      <c r="D594" t="s">
        <v>288</v>
      </c>
      <c r="E594" t="s">
        <v>87</v>
      </c>
      <c r="F594" t="s">
        <v>86</v>
      </c>
      <c r="G594" t="s">
        <v>77</v>
      </c>
      <c r="H594" t="s">
        <v>447</v>
      </c>
      <c r="I594" t="s">
        <v>216</v>
      </c>
      <c r="J594">
        <v>5031</v>
      </c>
      <c r="K594" t="s">
        <v>165</v>
      </c>
      <c r="L594">
        <v>513</v>
      </c>
      <c r="M594">
        <v>50311135148</v>
      </c>
      <c r="N594" t="s">
        <v>1694</v>
      </c>
      <c r="O594" t="s">
        <v>449</v>
      </c>
      <c r="P594" t="s">
        <v>1695</v>
      </c>
      <c r="Q594" t="s">
        <v>451</v>
      </c>
      <c r="R594">
        <v>2026</v>
      </c>
      <c r="S594">
        <v>13</v>
      </c>
      <c r="T594" t="s">
        <v>81</v>
      </c>
      <c r="U594" t="s">
        <v>377</v>
      </c>
      <c r="V594" t="s">
        <v>452</v>
      </c>
      <c r="W594" t="s">
        <v>86</v>
      </c>
      <c r="X594" t="s">
        <v>87</v>
      </c>
      <c r="Y594" t="s">
        <v>453</v>
      </c>
      <c r="AA594">
        <v>13</v>
      </c>
      <c r="AB594" t="s">
        <v>453</v>
      </c>
      <c r="AE594" t="s">
        <v>523</v>
      </c>
      <c r="AF594" t="s">
        <v>464</v>
      </c>
      <c r="AG594">
        <v>0</v>
      </c>
      <c r="AH594">
        <v>0</v>
      </c>
      <c r="AI594" t="s">
        <v>646</v>
      </c>
      <c r="AJ594" t="s">
        <v>646</v>
      </c>
      <c r="AK594" t="s">
        <v>81</v>
      </c>
      <c r="AL594" t="s">
        <v>453</v>
      </c>
      <c r="AO594" t="s">
        <v>377</v>
      </c>
      <c r="AP594" t="s">
        <v>464</v>
      </c>
      <c r="AQ594" t="s">
        <v>696</v>
      </c>
      <c r="AR594" t="s">
        <v>183</v>
      </c>
      <c r="AS594" t="s">
        <v>460</v>
      </c>
      <c r="AT594" t="s">
        <v>814</v>
      </c>
    </row>
    <row r="595" spans="1:46">
      <c r="A595">
        <v>123</v>
      </c>
      <c r="B595">
        <v>5020542025</v>
      </c>
      <c r="C595">
        <v>901009920</v>
      </c>
      <c r="D595" t="s">
        <v>288</v>
      </c>
      <c r="E595" t="s">
        <v>87</v>
      </c>
      <c r="F595" t="s">
        <v>86</v>
      </c>
      <c r="G595" t="s">
        <v>77</v>
      </c>
      <c r="H595" t="s">
        <v>447</v>
      </c>
      <c r="I595" t="s">
        <v>216</v>
      </c>
      <c r="J595">
        <v>5031</v>
      </c>
      <c r="K595" t="s">
        <v>165</v>
      </c>
      <c r="L595">
        <v>513</v>
      </c>
      <c r="M595">
        <v>50311135191</v>
      </c>
      <c r="N595" t="s">
        <v>1696</v>
      </c>
      <c r="O595" t="s">
        <v>449</v>
      </c>
      <c r="P595" t="s">
        <v>1697</v>
      </c>
      <c r="Q595" t="s">
        <v>451</v>
      </c>
      <c r="R595">
        <v>2026</v>
      </c>
      <c r="S595">
        <v>5</v>
      </c>
      <c r="T595" t="s">
        <v>81</v>
      </c>
      <c r="U595" t="s">
        <v>377</v>
      </c>
      <c r="V595" t="s">
        <v>452</v>
      </c>
      <c r="W595" t="s">
        <v>86</v>
      </c>
      <c r="X595" t="s">
        <v>87</v>
      </c>
      <c r="Y595" t="s">
        <v>453</v>
      </c>
      <c r="AA595">
        <v>5</v>
      </c>
      <c r="AB595" t="s">
        <v>453</v>
      </c>
      <c r="AE595" t="s">
        <v>523</v>
      </c>
      <c r="AF595" t="s">
        <v>464</v>
      </c>
      <c r="AG595">
        <v>0</v>
      </c>
      <c r="AH595">
        <v>0</v>
      </c>
      <c r="AI595" t="s">
        <v>646</v>
      </c>
      <c r="AJ595" t="s">
        <v>646</v>
      </c>
      <c r="AK595" t="s">
        <v>81</v>
      </c>
      <c r="AL595" t="s">
        <v>453</v>
      </c>
      <c r="AO595" t="s">
        <v>377</v>
      </c>
      <c r="AP595" t="s">
        <v>464</v>
      </c>
      <c r="AQ595" t="s">
        <v>696</v>
      </c>
      <c r="AR595" t="s">
        <v>183</v>
      </c>
      <c r="AS595" t="s">
        <v>460</v>
      </c>
      <c r="AT595" t="s">
        <v>814</v>
      </c>
    </row>
    <row r="596" spans="1:46">
      <c r="A596">
        <v>123</v>
      </c>
      <c r="B596">
        <v>5020542025</v>
      </c>
      <c r="C596">
        <v>901009920</v>
      </c>
      <c r="D596" t="s">
        <v>288</v>
      </c>
      <c r="E596" t="s">
        <v>87</v>
      </c>
      <c r="F596" t="s">
        <v>86</v>
      </c>
      <c r="G596" t="s">
        <v>77</v>
      </c>
      <c r="H596" t="s">
        <v>447</v>
      </c>
      <c r="I596" t="s">
        <v>216</v>
      </c>
      <c r="J596">
        <v>5031</v>
      </c>
      <c r="K596" t="s">
        <v>165</v>
      </c>
      <c r="L596">
        <v>513</v>
      </c>
      <c r="M596">
        <v>50311135204</v>
      </c>
      <c r="N596" t="s">
        <v>1698</v>
      </c>
      <c r="O596" t="s">
        <v>449</v>
      </c>
      <c r="P596" t="s">
        <v>1699</v>
      </c>
      <c r="Q596" t="s">
        <v>451</v>
      </c>
      <c r="R596">
        <v>2026</v>
      </c>
      <c r="S596">
        <v>11</v>
      </c>
      <c r="T596" t="s">
        <v>81</v>
      </c>
      <c r="U596" t="s">
        <v>377</v>
      </c>
      <c r="V596" t="s">
        <v>452</v>
      </c>
      <c r="W596" t="s">
        <v>86</v>
      </c>
      <c r="X596" t="s">
        <v>87</v>
      </c>
      <c r="Y596" t="s">
        <v>453</v>
      </c>
      <c r="AA596">
        <v>11</v>
      </c>
      <c r="AB596" t="s">
        <v>453</v>
      </c>
      <c r="AE596" t="s">
        <v>523</v>
      </c>
      <c r="AF596" t="s">
        <v>464</v>
      </c>
      <c r="AG596">
        <v>0</v>
      </c>
      <c r="AH596">
        <v>0</v>
      </c>
      <c r="AI596" t="s">
        <v>646</v>
      </c>
      <c r="AJ596" t="s">
        <v>646</v>
      </c>
      <c r="AK596" t="s">
        <v>81</v>
      </c>
      <c r="AL596" t="s">
        <v>453</v>
      </c>
      <c r="AO596" t="s">
        <v>377</v>
      </c>
      <c r="AP596" t="s">
        <v>464</v>
      </c>
      <c r="AQ596" t="s">
        <v>696</v>
      </c>
      <c r="AR596" t="s">
        <v>183</v>
      </c>
      <c r="AS596" t="s">
        <v>460</v>
      </c>
      <c r="AT596" t="s">
        <v>814</v>
      </c>
    </row>
    <row r="597" spans="1:46">
      <c r="A597">
        <v>123</v>
      </c>
      <c r="B597">
        <v>5020542025</v>
      </c>
      <c r="C597">
        <v>901009920</v>
      </c>
      <c r="D597" t="s">
        <v>288</v>
      </c>
      <c r="E597" t="s">
        <v>87</v>
      </c>
      <c r="F597" t="s">
        <v>86</v>
      </c>
      <c r="G597" t="s">
        <v>77</v>
      </c>
      <c r="H597" t="s">
        <v>447</v>
      </c>
      <c r="I597" t="s">
        <v>216</v>
      </c>
      <c r="J597">
        <v>5031</v>
      </c>
      <c r="K597" t="s">
        <v>165</v>
      </c>
      <c r="L597">
        <v>513</v>
      </c>
      <c r="M597">
        <v>50311147301</v>
      </c>
      <c r="N597" t="s">
        <v>1700</v>
      </c>
      <c r="O597" t="s">
        <v>449</v>
      </c>
      <c r="P597" t="s">
        <v>1701</v>
      </c>
      <c r="Q597" t="s">
        <v>451</v>
      </c>
      <c r="R597">
        <v>2026</v>
      </c>
      <c r="S597">
        <v>8</v>
      </c>
      <c r="T597" t="s">
        <v>81</v>
      </c>
      <c r="U597" t="s">
        <v>377</v>
      </c>
      <c r="V597" t="s">
        <v>452</v>
      </c>
      <c r="W597" t="s">
        <v>86</v>
      </c>
      <c r="X597" t="s">
        <v>87</v>
      </c>
      <c r="Y597" t="s">
        <v>453</v>
      </c>
      <c r="AA597">
        <v>8</v>
      </c>
      <c r="AB597" t="s">
        <v>453</v>
      </c>
      <c r="AE597" t="s">
        <v>523</v>
      </c>
      <c r="AF597" t="s">
        <v>464</v>
      </c>
      <c r="AG597">
        <v>0</v>
      </c>
      <c r="AH597">
        <v>0</v>
      </c>
      <c r="AI597" t="s">
        <v>646</v>
      </c>
      <c r="AJ597" t="s">
        <v>646</v>
      </c>
      <c r="AK597" t="s">
        <v>81</v>
      </c>
      <c r="AL597" t="s">
        <v>453</v>
      </c>
      <c r="AO597" t="s">
        <v>377</v>
      </c>
      <c r="AP597" t="s">
        <v>464</v>
      </c>
      <c r="AQ597" t="s">
        <v>696</v>
      </c>
      <c r="AR597" t="s">
        <v>183</v>
      </c>
      <c r="AS597" t="s">
        <v>460</v>
      </c>
      <c r="AT597" t="s">
        <v>814</v>
      </c>
    </row>
    <row r="598" spans="1:46">
      <c r="A598">
        <v>123</v>
      </c>
      <c r="B598">
        <v>5020542025</v>
      </c>
      <c r="C598">
        <v>901009920</v>
      </c>
      <c r="D598" t="s">
        <v>288</v>
      </c>
      <c r="E598" t="s">
        <v>87</v>
      </c>
      <c r="F598" t="s">
        <v>86</v>
      </c>
      <c r="G598" t="s">
        <v>77</v>
      </c>
      <c r="H598" t="s">
        <v>447</v>
      </c>
      <c r="I598" t="s">
        <v>216</v>
      </c>
      <c r="J598">
        <v>5031</v>
      </c>
      <c r="K598" t="s">
        <v>165</v>
      </c>
      <c r="L598">
        <v>513</v>
      </c>
      <c r="M598">
        <v>50311148678</v>
      </c>
      <c r="N598" t="s">
        <v>1702</v>
      </c>
      <c r="O598" t="s">
        <v>449</v>
      </c>
      <c r="P598" t="s">
        <v>1703</v>
      </c>
      <c r="Q598" t="s">
        <v>451</v>
      </c>
      <c r="R598">
        <v>2026</v>
      </c>
      <c r="S598">
        <v>12</v>
      </c>
      <c r="T598" t="s">
        <v>81</v>
      </c>
      <c r="U598" t="s">
        <v>377</v>
      </c>
      <c r="V598" t="s">
        <v>452</v>
      </c>
      <c r="W598" t="s">
        <v>86</v>
      </c>
      <c r="X598" t="s">
        <v>87</v>
      </c>
      <c r="Y598" t="s">
        <v>453</v>
      </c>
      <c r="AA598">
        <v>12</v>
      </c>
      <c r="AB598" t="s">
        <v>453</v>
      </c>
      <c r="AE598" t="s">
        <v>523</v>
      </c>
      <c r="AF598" t="s">
        <v>464</v>
      </c>
      <c r="AG598">
        <v>0</v>
      </c>
      <c r="AH598">
        <v>0</v>
      </c>
      <c r="AI598" t="s">
        <v>646</v>
      </c>
      <c r="AJ598" t="s">
        <v>646</v>
      </c>
      <c r="AK598" t="s">
        <v>81</v>
      </c>
      <c r="AL598" t="s">
        <v>453</v>
      </c>
      <c r="AO598" t="s">
        <v>377</v>
      </c>
      <c r="AP598" t="s">
        <v>464</v>
      </c>
      <c r="AQ598" t="s">
        <v>696</v>
      </c>
      <c r="AR598" t="s">
        <v>183</v>
      </c>
      <c r="AS598" t="s">
        <v>460</v>
      </c>
      <c r="AT598" t="s">
        <v>814</v>
      </c>
    </row>
    <row r="599" spans="1:46">
      <c r="A599">
        <v>123</v>
      </c>
      <c r="B599">
        <v>5020542025</v>
      </c>
      <c r="C599">
        <v>901009920</v>
      </c>
      <c r="D599" t="s">
        <v>288</v>
      </c>
      <c r="E599" t="s">
        <v>87</v>
      </c>
      <c r="F599" t="s">
        <v>86</v>
      </c>
      <c r="G599" t="s">
        <v>77</v>
      </c>
      <c r="H599" t="s">
        <v>447</v>
      </c>
      <c r="I599" t="s">
        <v>216</v>
      </c>
      <c r="J599">
        <v>5031</v>
      </c>
      <c r="K599" t="s">
        <v>165</v>
      </c>
      <c r="L599">
        <v>513</v>
      </c>
      <c r="M599">
        <v>50311150175</v>
      </c>
      <c r="N599" t="s">
        <v>1704</v>
      </c>
      <c r="O599" t="s">
        <v>449</v>
      </c>
      <c r="P599" t="s">
        <v>1399</v>
      </c>
      <c r="Q599" t="s">
        <v>451</v>
      </c>
      <c r="R599">
        <v>2026</v>
      </c>
      <c r="S599">
        <v>20</v>
      </c>
      <c r="T599" t="s">
        <v>81</v>
      </c>
      <c r="U599" t="s">
        <v>377</v>
      </c>
      <c r="V599" t="s">
        <v>452</v>
      </c>
      <c r="W599" t="s">
        <v>86</v>
      </c>
      <c r="X599" t="s">
        <v>87</v>
      </c>
      <c r="Y599" t="s">
        <v>453</v>
      </c>
      <c r="AA599">
        <v>20</v>
      </c>
      <c r="AB599" t="s">
        <v>453</v>
      </c>
      <c r="AE599" t="s">
        <v>523</v>
      </c>
      <c r="AF599" t="s">
        <v>464</v>
      </c>
      <c r="AG599">
        <v>0</v>
      </c>
      <c r="AH599">
        <v>0</v>
      </c>
      <c r="AI599" t="s">
        <v>646</v>
      </c>
      <c r="AJ599" t="s">
        <v>646</v>
      </c>
      <c r="AK599" t="s">
        <v>81</v>
      </c>
      <c r="AL599" t="s">
        <v>453</v>
      </c>
      <c r="AO599" t="s">
        <v>377</v>
      </c>
      <c r="AP599" t="s">
        <v>464</v>
      </c>
      <c r="AQ599" t="s">
        <v>696</v>
      </c>
      <c r="AR599" t="s">
        <v>183</v>
      </c>
      <c r="AS599" t="s">
        <v>460</v>
      </c>
      <c r="AT599" t="s">
        <v>814</v>
      </c>
    </row>
    <row r="600" spans="1:46">
      <c r="A600">
        <v>123</v>
      </c>
      <c r="B600">
        <v>5020542025</v>
      </c>
      <c r="C600">
        <v>901009920</v>
      </c>
      <c r="D600" t="s">
        <v>288</v>
      </c>
      <c r="E600" t="s">
        <v>87</v>
      </c>
      <c r="F600" t="s">
        <v>86</v>
      </c>
      <c r="G600" t="s">
        <v>77</v>
      </c>
      <c r="H600" t="s">
        <v>447</v>
      </c>
      <c r="I600" t="s">
        <v>216</v>
      </c>
      <c r="J600">
        <v>5031</v>
      </c>
      <c r="K600" t="s">
        <v>165</v>
      </c>
      <c r="L600">
        <v>513</v>
      </c>
      <c r="M600">
        <v>50311150485</v>
      </c>
      <c r="N600" t="s">
        <v>1705</v>
      </c>
      <c r="O600" t="s">
        <v>449</v>
      </c>
      <c r="P600" t="s">
        <v>1706</v>
      </c>
      <c r="Q600" t="s">
        <v>451</v>
      </c>
      <c r="R600">
        <v>2026</v>
      </c>
      <c r="S600">
        <v>22</v>
      </c>
      <c r="T600" t="s">
        <v>81</v>
      </c>
      <c r="U600" t="s">
        <v>377</v>
      </c>
      <c r="V600" t="s">
        <v>452</v>
      </c>
      <c r="W600" t="s">
        <v>86</v>
      </c>
      <c r="X600" t="s">
        <v>87</v>
      </c>
      <c r="Y600" t="s">
        <v>453</v>
      </c>
      <c r="AA600">
        <v>22</v>
      </c>
      <c r="AB600" t="s">
        <v>453</v>
      </c>
      <c r="AE600" t="s">
        <v>523</v>
      </c>
      <c r="AF600" t="s">
        <v>464</v>
      </c>
      <c r="AG600">
        <v>0</v>
      </c>
      <c r="AH600">
        <v>0</v>
      </c>
      <c r="AI600" t="s">
        <v>646</v>
      </c>
      <c r="AJ600" t="s">
        <v>646</v>
      </c>
      <c r="AK600" t="s">
        <v>81</v>
      </c>
      <c r="AL600" t="s">
        <v>453</v>
      </c>
      <c r="AO600" t="s">
        <v>377</v>
      </c>
      <c r="AP600" t="s">
        <v>464</v>
      </c>
      <c r="AQ600" t="s">
        <v>696</v>
      </c>
      <c r="AR600" t="s">
        <v>183</v>
      </c>
      <c r="AS600" t="s">
        <v>460</v>
      </c>
      <c r="AT600" t="s">
        <v>814</v>
      </c>
    </row>
    <row r="601" spans="1:46">
      <c r="A601">
        <v>123</v>
      </c>
      <c r="B601">
        <v>5020542025</v>
      </c>
      <c r="C601">
        <v>901009920</v>
      </c>
      <c r="D601" t="s">
        <v>288</v>
      </c>
      <c r="E601" t="s">
        <v>87</v>
      </c>
      <c r="F601" t="s">
        <v>86</v>
      </c>
      <c r="G601" t="s">
        <v>77</v>
      </c>
      <c r="H601" t="s">
        <v>447</v>
      </c>
      <c r="I601" t="s">
        <v>216</v>
      </c>
      <c r="J601">
        <v>5031</v>
      </c>
      <c r="K601" t="s">
        <v>165</v>
      </c>
      <c r="L601">
        <v>513</v>
      </c>
      <c r="M601">
        <v>50311152427</v>
      </c>
      <c r="N601" t="s">
        <v>1707</v>
      </c>
      <c r="O601" t="s">
        <v>449</v>
      </c>
      <c r="P601" t="s">
        <v>1708</v>
      </c>
      <c r="Q601" t="s">
        <v>451</v>
      </c>
      <c r="R601">
        <v>2026</v>
      </c>
      <c r="S601">
        <v>17</v>
      </c>
      <c r="T601" t="s">
        <v>81</v>
      </c>
      <c r="U601" t="s">
        <v>377</v>
      </c>
      <c r="V601" t="s">
        <v>452</v>
      </c>
      <c r="W601" t="s">
        <v>86</v>
      </c>
      <c r="X601" t="s">
        <v>87</v>
      </c>
      <c r="Y601" t="s">
        <v>453</v>
      </c>
      <c r="AA601">
        <v>17</v>
      </c>
      <c r="AB601" t="s">
        <v>453</v>
      </c>
      <c r="AE601" t="s">
        <v>523</v>
      </c>
      <c r="AF601" t="s">
        <v>464</v>
      </c>
      <c r="AG601">
        <v>0</v>
      </c>
      <c r="AH601">
        <v>0</v>
      </c>
      <c r="AI601" t="s">
        <v>646</v>
      </c>
      <c r="AJ601" t="s">
        <v>646</v>
      </c>
      <c r="AK601" t="s">
        <v>81</v>
      </c>
      <c r="AL601" t="s">
        <v>453</v>
      </c>
      <c r="AO601" t="s">
        <v>377</v>
      </c>
      <c r="AP601" t="s">
        <v>464</v>
      </c>
      <c r="AQ601" t="s">
        <v>696</v>
      </c>
      <c r="AR601" t="s">
        <v>183</v>
      </c>
      <c r="AS601" t="s">
        <v>460</v>
      </c>
      <c r="AT601" t="s">
        <v>814</v>
      </c>
    </row>
    <row r="602" spans="1:46">
      <c r="A602">
        <v>124</v>
      </c>
      <c r="B602">
        <v>5010602026</v>
      </c>
      <c r="C602">
        <v>901838321</v>
      </c>
      <c r="D602" t="s">
        <v>282</v>
      </c>
      <c r="E602" t="s">
        <v>87</v>
      </c>
      <c r="F602" t="s">
        <v>86</v>
      </c>
      <c r="G602" t="s">
        <v>77</v>
      </c>
      <c r="H602" t="s">
        <v>447</v>
      </c>
      <c r="I602" t="s">
        <v>103</v>
      </c>
      <c r="J602">
        <v>5809</v>
      </c>
      <c r="K602" t="s">
        <v>94</v>
      </c>
      <c r="L602">
        <v>506</v>
      </c>
      <c r="M602">
        <v>58091136201</v>
      </c>
      <c r="N602" t="s">
        <v>1709</v>
      </c>
      <c r="O602" t="s">
        <v>449</v>
      </c>
      <c r="P602" t="s">
        <v>1710</v>
      </c>
      <c r="Q602" t="s">
        <v>451</v>
      </c>
      <c r="R602">
        <v>2026</v>
      </c>
      <c r="S602">
        <v>8</v>
      </c>
      <c r="T602" t="s">
        <v>81</v>
      </c>
      <c r="U602" t="s">
        <v>377</v>
      </c>
      <c r="V602" t="s">
        <v>452</v>
      </c>
      <c r="W602" t="s">
        <v>86</v>
      </c>
      <c r="X602" t="s">
        <v>87</v>
      </c>
      <c r="Y602" t="s">
        <v>453</v>
      </c>
      <c r="AA602">
        <v>8</v>
      </c>
      <c r="AB602" t="s">
        <v>453</v>
      </c>
      <c r="AE602" t="s">
        <v>463</v>
      </c>
      <c r="AF602" t="s">
        <v>464</v>
      </c>
      <c r="AG602">
        <v>0</v>
      </c>
      <c r="AH602">
        <v>0</v>
      </c>
      <c r="AI602" t="s">
        <v>1672</v>
      </c>
      <c r="AJ602" t="s">
        <v>1672</v>
      </c>
      <c r="AK602" t="s">
        <v>81</v>
      </c>
      <c r="AL602" t="s">
        <v>453</v>
      </c>
      <c r="AN602" t="s">
        <v>1672</v>
      </c>
      <c r="AO602" t="s">
        <v>377</v>
      </c>
      <c r="AP602" t="s">
        <v>464</v>
      </c>
      <c r="AQ602" t="s">
        <v>696</v>
      </c>
      <c r="AR602" t="s">
        <v>183</v>
      </c>
      <c r="AS602" t="s">
        <v>460</v>
      </c>
      <c r="AT602" t="s">
        <v>1673</v>
      </c>
    </row>
    <row r="603" spans="1:46">
      <c r="A603">
        <v>124</v>
      </c>
      <c r="B603">
        <v>5010602026</v>
      </c>
      <c r="C603">
        <v>901838321</v>
      </c>
      <c r="D603" t="s">
        <v>282</v>
      </c>
      <c r="E603" t="s">
        <v>87</v>
      </c>
      <c r="F603" t="s">
        <v>86</v>
      </c>
      <c r="G603" t="s">
        <v>77</v>
      </c>
      <c r="H603" t="s">
        <v>447</v>
      </c>
      <c r="I603" t="s">
        <v>103</v>
      </c>
      <c r="J603">
        <v>5809</v>
      </c>
      <c r="K603" t="s">
        <v>94</v>
      </c>
      <c r="L603">
        <v>506</v>
      </c>
      <c r="M603">
        <v>58091136203</v>
      </c>
      <c r="N603" t="s">
        <v>1711</v>
      </c>
      <c r="O603" t="s">
        <v>449</v>
      </c>
      <c r="P603" t="s">
        <v>1564</v>
      </c>
      <c r="Q603" t="s">
        <v>451</v>
      </c>
      <c r="R603">
        <v>2026</v>
      </c>
      <c r="S603">
        <v>9</v>
      </c>
      <c r="T603" t="s">
        <v>81</v>
      </c>
      <c r="U603" t="s">
        <v>377</v>
      </c>
      <c r="V603" t="s">
        <v>452</v>
      </c>
      <c r="W603" t="s">
        <v>86</v>
      </c>
      <c r="X603" t="s">
        <v>87</v>
      </c>
      <c r="Y603" t="s">
        <v>453</v>
      </c>
      <c r="AA603">
        <v>9</v>
      </c>
      <c r="AB603" t="s">
        <v>453</v>
      </c>
      <c r="AE603" t="s">
        <v>463</v>
      </c>
      <c r="AF603" t="s">
        <v>464</v>
      </c>
      <c r="AG603">
        <v>0</v>
      </c>
      <c r="AH603">
        <v>0</v>
      </c>
      <c r="AI603" t="s">
        <v>1672</v>
      </c>
      <c r="AJ603" t="s">
        <v>1672</v>
      </c>
      <c r="AK603" t="s">
        <v>81</v>
      </c>
      <c r="AL603" t="s">
        <v>453</v>
      </c>
      <c r="AN603" t="s">
        <v>1672</v>
      </c>
      <c r="AO603" t="s">
        <v>377</v>
      </c>
      <c r="AP603" t="s">
        <v>464</v>
      </c>
      <c r="AQ603" t="s">
        <v>696</v>
      </c>
      <c r="AR603" t="s">
        <v>183</v>
      </c>
      <c r="AS603" t="s">
        <v>460</v>
      </c>
      <c r="AT603" t="s">
        <v>1673</v>
      </c>
    </row>
    <row r="604" spans="1:46">
      <c r="A604">
        <v>124</v>
      </c>
      <c r="B604">
        <v>5010602026</v>
      </c>
      <c r="C604">
        <v>901838321</v>
      </c>
      <c r="D604" t="s">
        <v>282</v>
      </c>
      <c r="E604" t="s">
        <v>87</v>
      </c>
      <c r="F604" t="s">
        <v>86</v>
      </c>
      <c r="G604" t="s">
        <v>77</v>
      </c>
      <c r="H604" t="s">
        <v>447</v>
      </c>
      <c r="I604" t="s">
        <v>103</v>
      </c>
      <c r="J604">
        <v>5809</v>
      </c>
      <c r="K604" t="s">
        <v>94</v>
      </c>
      <c r="L604">
        <v>506</v>
      </c>
      <c r="M604">
        <v>58091136204</v>
      </c>
      <c r="N604" t="s">
        <v>1712</v>
      </c>
      <c r="O604" t="s">
        <v>449</v>
      </c>
      <c r="P604" t="s">
        <v>1713</v>
      </c>
      <c r="Q604" t="s">
        <v>451</v>
      </c>
      <c r="R604">
        <v>2026</v>
      </c>
      <c r="S604">
        <v>14</v>
      </c>
      <c r="T604" t="s">
        <v>81</v>
      </c>
      <c r="U604" t="s">
        <v>377</v>
      </c>
      <c r="V604" t="s">
        <v>452</v>
      </c>
      <c r="W604" t="s">
        <v>86</v>
      </c>
      <c r="X604" t="s">
        <v>87</v>
      </c>
      <c r="Y604" t="s">
        <v>453</v>
      </c>
      <c r="AA604">
        <v>14</v>
      </c>
      <c r="AB604" t="s">
        <v>453</v>
      </c>
      <c r="AE604" t="s">
        <v>463</v>
      </c>
      <c r="AF604" t="s">
        <v>464</v>
      </c>
      <c r="AG604">
        <v>0</v>
      </c>
      <c r="AH604">
        <v>0</v>
      </c>
      <c r="AI604" t="s">
        <v>1672</v>
      </c>
      <c r="AJ604" t="s">
        <v>1672</v>
      </c>
      <c r="AK604" t="s">
        <v>81</v>
      </c>
      <c r="AL604" t="s">
        <v>453</v>
      </c>
      <c r="AN604" t="s">
        <v>1672</v>
      </c>
      <c r="AO604" t="s">
        <v>377</v>
      </c>
      <c r="AP604" t="s">
        <v>464</v>
      </c>
      <c r="AQ604" t="s">
        <v>696</v>
      </c>
      <c r="AR604" t="s">
        <v>183</v>
      </c>
      <c r="AS604" t="s">
        <v>460</v>
      </c>
      <c r="AT604" t="s">
        <v>1673</v>
      </c>
    </row>
    <row r="605" spans="1:46">
      <c r="A605">
        <v>124</v>
      </c>
      <c r="B605">
        <v>5010602026</v>
      </c>
      <c r="C605">
        <v>901838321</v>
      </c>
      <c r="D605" t="s">
        <v>282</v>
      </c>
      <c r="E605" t="s">
        <v>87</v>
      </c>
      <c r="F605" t="s">
        <v>86</v>
      </c>
      <c r="G605" t="s">
        <v>77</v>
      </c>
      <c r="H605" t="s">
        <v>447</v>
      </c>
      <c r="I605" t="s">
        <v>103</v>
      </c>
      <c r="J605">
        <v>5809</v>
      </c>
      <c r="K605" t="s">
        <v>94</v>
      </c>
      <c r="L605">
        <v>506</v>
      </c>
      <c r="M605">
        <v>58091136208</v>
      </c>
      <c r="N605" t="s">
        <v>1714</v>
      </c>
      <c r="O605" t="s">
        <v>449</v>
      </c>
      <c r="P605" t="s">
        <v>1715</v>
      </c>
      <c r="Q605" t="s">
        <v>451</v>
      </c>
      <c r="R605">
        <v>2026</v>
      </c>
      <c r="S605">
        <v>6</v>
      </c>
      <c r="T605" t="s">
        <v>81</v>
      </c>
      <c r="U605" t="s">
        <v>377</v>
      </c>
      <c r="V605" t="s">
        <v>452</v>
      </c>
      <c r="W605" t="s">
        <v>86</v>
      </c>
      <c r="X605" t="s">
        <v>87</v>
      </c>
      <c r="Y605" t="s">
        <v>453</v>
      </c>
      <c r="AA605">
        <v>6</v>
      </c>
      <c r="AB605" t="s">
        <v>453</v>
      </c>
      <c r="AE605" t="s">
        <v>463</v>
      </c>
      <c r="AF605" t="s">
        <v>464</v>
      </c>
      <c r="AG605">
        <v>0</v>
      </c>
      <c r="AH605">
        <v>0</v>
      </c>
      <c r="AI605" t="s">
        <v>1672</v>
      </c>
      <c r="AJ605" t="s">
        <v>1672</v>
      </c>
      <c r="AK605" t="s">
        <v>81</v>
      </c>
      <c r="AL605" t="s">
        <v>453</v>
      </c>
      <c r="AN605" t="s">
        <v>1672</v>
      </c>
      <c r="AO605" t="s">
        <v>377</v>
      </c>
      <c r="AP605" t="s">
        <v>464</v>
      </c>
      <c r="AQ605" t="s">
        <v>696</v>
      </c>
      <c r="AR605" t="s">
        <v>183</v>
      </c>
      <c r="AS605" t="s">
        <v>460</v>
      </c>
      <c r="AT605" t="s">
        <v>1673</v>
      </c>
    </row>
    <row r="606" spans="1:46">
      <c r="A606">
        <v>124</v>
      </c>
      <c r="B606">
        <v>5010602026</v>
      </c>
      <c r="C606">
        <v>901838321</v>
      </c>
      <c r="D606" t="s">
        <v>282</v>
      </c>
      <c r="E606" t="s">
        <v>87</v>
      </c>
      <c r="F606" t="s">
        <v>86</v>
      </c>
      <c r="G606" t="s">
        <v>77</v>
      </c>
      <c r="H606" t="s">
        <v>447</v>
      </c>
      <c r="I606" t="s">
        <v>103</v>
      </c>
      <c r="J606">
        <v>5809</v>
      </c>
      <c r="K606" t="s">
        <v>94</v>
      </c>
      <c r="L606">
        <v>506</v>
      </c>
      <c r="M606">
        <v>58091148658</v>
      </c>
      <c r="N606" t="s">
        <v>1716</v>
      </c>
      <c r="O606" t="s">
        <v>449</v>
      </c>
      <c r="P606" t="s">
        <v>1717</v>
      </c>
      <c r="Q606" t="s">
        <v>451</v>
      </c>
      <c r="R606">
        <v>2026</v>
      </c>
      <c r="S606">
        <v>9</v>
      </c>
      <c r="T606" t="s">
        <v>81</v>
      </c>
      <c r="U606" t="s">
        <v>377</v>
      </c>
      <c r="V606" t="s">
        <v>452</v>
      </c>
      <c r="W606" t="s">
        <v>86</v>
      </c>
      <c r="X606" t="s">
        <v>87</v>
      </c>
      <c r="Y606" t="s">
        <v>453</v>
      </c>
      <c r="AA606">
        <v>9</v>
      </c>
      <c r="AB606" t="s">
        <v>453</v>
      </c>
      <c r="AE606" t="s">
        <v>463</v>
      </c>
      <c r="AF606" t="s">
        <v>464</v>
      </c>
      <c r="AG606">
        <v>0</v>
      </c>
      <c r="AH606">
        <v>0</v>
      </c>
      <c r="AI606" t="s">
        <v>1672</v>
      </c>
      <c r="AJ606" t="s">
        <v>1672</v>
      </c>
      <c r="AK606" t="s">
        <v>81</v>
      </c>
      <c r="AL606" t="s">
        <v>453</v>
      </c>
      <c r="AN606" t="s">
        <v>1672</v>
      </c>
      <c r="AO606" t="s">
        <v>377</v>
      </c>
      <c r="AP606" t="s">
        <v>464</v>
      </c>
      <c r="AQ606" t="s">
        <v>696</v>
      </c>
      <c r="AR606" t="s">
        <v>183</v>
      </c>
      <c r="AS606" t="s">
        <v>460</v>
      </c>
      <c r="AT606" t="s">
        <v>1673</v>
      </c>
    </row>
    <row r="607" spans="1:46">
      <c r="A607">
        <v>124</v>
      </c>
      <c r="B607">
        <v>5010602026</v>
      </c>
      <c r="C607">
        <v>901838321</v>
      </c>
      <c r="D607" t="s">
        <v>282</v>
      </c>
      <c r="E607" t="s">
        <v>87</v>
      </c>
      <c r="F607" t="s">
        <v>86</v>
      </c>
      <c r="G607" t="s">
        <v>77</v>
      </c>
      <c r="H607" t="s">
        <v>447</v>
      </c>
      <c r="I607" t="s">
        <v>103</v>
      </c>
      <c r="J607">
        <v>5809</v>
      </c>
      <c r="K607" t="s">
        <v>94</v>
      </c>
      <c r="L607">
        <v>506</v>
      </c>
      <c r="M607">
        <v>58091153056</v>
      </c>
      <c r="N607" t="s">
        <v>1718</v>
      </c>
      <c r="O607" t="s">
        <v>449</v>
      </c>
      <c r="P607" t="s">
        <v>1719</v>
      </c>
      <c r="Q607" t="s">
        <v>451</v>
      </c>
      <c r="R607">
        <v>2026</v>
      </c>
      <c r="S607">
        <v>12</v>
      </c>
      <c r="T607" t="s">
        <v>81</v>
      </c>
      <c r="U607" t="s">
        <v>377</v>
      </c>
      <c r="V607" t="s">
        <v>452</v>
      </c>
      <c r="W607" t="s">
        <v>86</v>
      </c>
      <c r="X607" t="s">
        <v>87</v>
      </c>
      <c r="Y607" t="s">
        <v>453</v>
      </c>
      <c r="AA607">
        <v>12</v>
      </c>
      <c r="AB607" t="s">
        <v>453</v>
      </c>
      <c r="AE607" t="s">
        <v>463</v>
      </c>
      <c r="AF607" t="s">
        <v>464</v>
      </c>
      <c r="AG607">
        <v>0</v>
      </c>
      <c r="AH607">
        <v>0</v>
      </c>
      <c r="AI607" t="s">
        <v>1672</v>
      </c>
      <c r="AJ607" t="s">
        <v>1672</v>
      </c>
      <c r="AK607" t="s">
        <v>81</v>
      </c>
      <c r="AL607" t="s">
        <v>453</v>
      </c>
      <c r="AN607" t="s">
        <v>1672</v>
      </c>
      <c r="AO607" t="s">
        <v>377</v>
      </c>
      <c r="AP607" t="s">
        <v>464</v>
      </c>
      <c r="AQ607" t="s">
        <v>696</v>
      </c>
      <c r="AR607" t="s">
        <v>183</v>
      </c>
      <c r="AS607" t="s">
        <v>460</v>
      </c>
      <c r="AT607" t="s">
        <v>1673</v>
      </c>
    </row>
    <row r="608" spans="1:46">
      <c r="A608">
        <v>171</v>
      </c>
      <c r="B608">
        <v>5010952026</v>
      </c>
      <c r="C608">
        <v>901796158</v>
      </c>
      <c r="D608" t="s">
        <v>200</v>
      </c>
      <c r="E608" t="s">
        <v>120</v>
      </c>
      <c r="F608" t="s">
        <v>118</v>
      </c>
      <c r="G608" t="s">
        <v>77</v>
      </c>
      <c r="H608" t="s">
        <v>447</v>
      </c>
      <c r="I608" t="s">
        <v>137</v>
      </c>
      <c r="J608">
        <v>5234</v>
      </c>
      <c r="K608" t="s">
        <v>136</v>
      </c>
      <c r="L608">
        <v>511</v>
      </c>
      <c r="M608">
        <v>52341135540</v>
      </c>
      <c r="N608" t="s">
        <v>1720</v>
      </c>
      <c r="O608" t="s">
        <v>449</v>
      </c>
      <c r="P608" t="s">
        <v>1721</v>
      </c>
      <c r="Q608" t="s">
        <v>451</v>
      </c>
      <c r="R608">
        <v>2026</v>
      </c>
      <c r="S608">
        <v>10</v>
      </c>
      <c r="T608" t="s">
        <v>81</v>
      </c>
      <c r="U608" t="s">
        <v>377</v>
      </c>
      <c r="W608" t="s">
        <v>118</v>
      </c>
      <c r="X608" t="s">
        <v>120</v>
      </c>
      <c r="Y608" t="s">
        <v>453</v>
      </c>
      <c r="AA608">
        <v>13</v>
      </c>
      <c r="AB608" t="s">
        <v>503</v>
      </c>
      <c r="AC608" t="s">
        <v>504</v>
      </c>
      <c r="AD608" t="s">
        <v>433</v>
      </c>
      <c r="AE608" t="s">
        <v>456</v>
      </c>
      <c r="AF608" t="s">
        <v>464</v>
      </c>
      <c r="AG608">
        <v>0</v>
      </c>
      <c r="AH608">
        <v>0</v>
      </c>
      <c r="AI608" t="s">
        <v>464</v>
      </c>
      <c r="AJ608" t="s">
        <v>464</v>
      </c>
      <c r="AK608" t="s">
        <v>81</v>
      </c>
      <c r="AL608" t="s">
        <v>453</v>
      </c>
      <c r="AO608" t="s">
        <v>377</v>
      </c>
      <c r="AP608" t="s">
        <v>377</v>
      </c>
      <c r="AQ608" t="s">
        <v>459</v>
      </c>
      <c r="AR608" t="s">
        <v>82</v>
      </c>
      <c r="AS608" t="s">
        <v>460</v>
      </c>
    </row>
    <row r="609" spans="1:45">
      <c r="A609">
        <v>171</v>
      </c>
      <c r="B609">
        <v>5010952026</v>
      </c>
      <c r="C609">
        <v>901796158</v>
      </c>
      <c r="D609" t="s">
        <v>200</v>
      </c>
      <c r="E609" t="s">
        <v>120</v>
      </c>
      <c r="F609" t="s">
        <v>118</v>
      </c>
      <c r="G609" t="s">
        <v>77</v>
      </c>
      <c r="H609" t="s">
        <v>447</v>
      </c>
      <c r="I609" t="s">
        <v>137</v>
      </c>
      <c r="J609">
        <v>5234</v>
      </c>
      <c r="K609" t="s">
        <v>136</v>
      </c>
      <c r="L609">
        <v>511</v>
      </c>
      <c r="M609">
        <v>52341136232</v>
      </c>
      <c r="N609" t="s">
        <v>1722</v>
      </c>
      <c r="O609" t="s">
        <v>449</v>
      </c>
      <c r="P609" t="s">
        <v>1723</v>
      </c>
      <c r="Q609" t="s">
        <v>451</v>
      </c>
      <c r="R609">
        <v>2026</v>
      </c>
      <c r="S609">
        <v>9</v>
      </c>
      <c r="T609" t="s">
        <v>81</v>
      </c>
      <c r="U609" t="s">
        <v>377</v>
      </c>
      <c r="W609" t="s">
        <v>118</v>
      </c>
      <c r="X609" t="s">
        <v>120</v>
      </c>
      <c r="Y609" t="s">
        <v>453</v>
      </c>
      <c r="AA609">
        <v>9</v>
      </c>
      <c r="AB609" t="s">
        <v>453</v>
      </c>
      <c r="AE609" t="s">
        <v>456</v>
      </c>
      <c r="AF609" t="s">
        <v>464</v>
      </c>
      <c r="AG609">
        <v>0</v>
      </c>
      <c r="AH609">
        <v>0</v>
      </c>
      <c r="AI609" t="s">
        <v>464</v>
      </c>
      <c r="AJ609" t="s">
        <v>464</v>
      </c>
      <c r="AK609" t="s">
        <v>81</v>
      </c>
      <c r="AL609" t="s">
        <v>453</v>
      </c>
      <c r="AO609" t="s">
        <v>377</v>
      </c>
      <c r="AP609" t="s">
        <v>377</v>
      </c>
      <c r="AQ609" t="s">
        <v>459</v>
      </c>
      <c r="AR609" t="s">
        <v>82</v>
      </c>
      <c r="AS609" t="s">
        <v>460</v>
      </c>
    </row>
    <row r="610" spans="1:45">
      <c r="A610">
        <v>171</v>
      </c>
      <c r="B610">
        <v>5010952026</v>
      </c>
      <c r="C610">
        <v>901796158</v>
      </c>
      <c r="D610" t="s">
        <v>200</v>
      </c>
      <c r="E610" t="s">
        <v>120</v>
      </c>
      <c r="F610" t="s">
        <v>118</v>
      </c>
      <c r="G610" t="s">
        <v>77</v>
      </c>
      <c r="H610" t="s">
        <v>447</v>
      </c>
      <c r="I610" t="s">
        <v>137</v>
      </c>
      <c r="J610">
        <v>5234</v>
      </c>
      <c r="K610" t="s">
        <v>136</v>
      </c>
      <c r="L610">
        <v>511</v>
      </c>
      <c r="M610">
        <v>52341150450</v>
      </c>
      <c r="N610" t="s">
        <v>1724</v>
      </c>
      <c r="O610" t="s">
        <v>449</v>
      </c>
      <c r="P610" t="s">
        <v>1725</v>
      </c>
      <c r="Q610" t="s">
        <v>451</v>
      </c>
      <c r="R610">
        <v>2026</v>
      </c>
      <c r="S610">
        <v>7</v>
      </c>
      <c r="T610" t="s">
        <v>81</v>
      </c>
      <c r="U610" t="s">
        <v>377</v>
      </c>
      <c r="W610" t="s">
        <v>118</v>
      </c>
      <c r="X610" t="s">
        <v>120</v>
      </c>
      <c r="Y610" t="s">
        <v>453</v>
      </c>
      <c r="AA610">
        <v>8</v>
      </c>
      <c r="AB610" t="s">
        <v>503</v>
      </c>
      <c r="AC610" t="s">
        <v>504</v>
      </c>
      <c r="AD610" t="s">
        <v>433</v>
      </c>
      <c r="AE610" t="s">
        <v>456</v>
      </c>
      <c r="AF610" t="s">
        <v>464</v>
      </c>
      <c r="AG610">
        <v>0</v>
      </c>
      <c r="AH610">
        <v>0</v>
      </c>
      <c r="AI610" t="s">
        <v>464</v>
      </c>
      <c r="AJ610" t="s">
        <v>464</v>
      </c>
      <c r="AK610" t="s">
        <v>81</v>
      </c>
      <c r="AL610" t="s">
        <v>453</v>
      </c>
      <c r="AO610" t="s">
        <v>377</v>
      </c>
      <c r="AP610" t="s">
        <v>377</v>
      </c>
      <c r="AQ610" t="s">
        <v>459</v>
      </c>
      <c r="AR610" t="s">
        <v>82</v>
      </c>
      <c r="AS610" t="s">
        <v>460</v>
      </c>
    </row>
    <row r="611" spans="1:45">
      <c r="A611">
        <v>171</v>
      </c>
      <c r="B611">
        <v>5010952026</v>
      </c>
      <c r="C611">
        <v>901796158</v>
      </c>
      <c r="D611" t="s">
        <v>200</v>
      </c>
      <c r="E611" t="s">
        <v>120</v>
      </c>
      <c r="F611" t="s">
        <v>118</v>
      </c>
      <c r="G611" t="s">
        <v>77</v>
      </c>
      <c r="H611" t="s">
        <v>447</v>
      </c>
      <c r="I611" t="s">
        <v>137</v>
      </c>
      <c r="J611">
        <v>5234</v>
      </c>
      <c r="K611" t="s">
        <v>136</v>
      </c>
      <c r="L611">
        <v>511</v>
      </c>
      <c r="M611">
        <v>52341151149</v>
      </c>
      <c r="N611" t="s">
        <v>1726</v>
      </c>
      <c r="O611" t="s">
        <v>449</v>
      </c>
      <c r="P611" t="s">
        <v>1727</v>
      </c>
      <c r="Q611" t="s">
        <v>451</v>
      </c>
      <c r="R611">
        <v>2026</v>
      </c>
      <c r="S611">
        <v>14</v>
      </c>
      <c r="T611" t="s">
        <v>81</v>
      </c>
      <c r="U611" t="s">
        <v>377</v>
      </c>
      <c r="W611" t="s">
        <v>118</v>
      </c>
      <c r="X611" t="s">
        <v>120</v>
      </c>
      <c r="Y611" t="s">
        <v>453</v>
      </c>
      <c r="AA611">
        <v>14</v>
      </c>
      <c r="AB611" t="s">
        <v>453</v>
      </c>
      <c r="AE611" t="s">
        <v>456</v>
      </c>
      <c r="AF611" t="s">
        <v>464</v>
      </c>
      <c r="AG611">
        <v>0</v>
      </c>
      <c r="AH611">
        <v>0</v>
      </c>
      <c r="AI611" t="s">
        <v>464</v>
      </c>
      <c r="AJ611" t="s">
        <v>464</v>
      </c>
      <c r="AK611" t="s">
        <v>81</v>
      </c>
      <c r="AL611" t="s">
        <v>453</v>
      </c>
      <c r="AO611" t="s">
        <v>377</v>
      </c>
      <c r="AP611" t="s">
        <v>377</v>
      </c>
      <c r="AQ611" t="s">
        <v>459</v>
      </c>
      <c r="AR611" t="s">
        <v>82</v>
      </c>
      <c r="AS611" t="s">
        <v>460</v>
      </c>
    </row>
    <row r="612" spans="1:45">
      <c r="A612">
        <v>171</v>
      </c>
      <c r="B612">
        <v>5010952026</v>
      </c>
      <c r="C612">
        <v>901796158</v>
      </c>
      <c r="D612" t="s">
        <v>200</v>
      </c>
      <c r="E612" t="s">
        <v>120</v>
      </c>
      <c r="F612" t="s">
        <v>118</v>
      </c>
      <c r="G612" t="s">
        <v>77</v>
      </c>
      <c r="H612" t="s">
        <v>447</v>
      </c>
      <c r="I612" t="s">
        <v>137</v>
      </c>
      <c r="J612">
        <v>5234</v>
      </c>
      <c r="K612" t="s">
        <v>136</v>
      </c>
      <c r="L612">
        <v>511</v>
      </c>
      <c r="M612">
        <v>52341151150</v>
      </c>
      <c r="N612" t="s">
        <v>1728</v>
      </c>
      <c r="O612" t="s">
        <v>449</v>
      </c>
      <c r="P612" t="s">
        <v>1729</v>
      </c>
      <c r="Q612" t="s">
        <v>451</v>
      </c>
      <c r="R612">
        <v>2026</v>
      </c>
      <c r="S612">
        <v>15</v>
      </c>
      <c r="T612" t="s">
        <v>81</v>
      </c>
      <c r="U612" t="s">
        <v>377</v>
      </c>
      <c r="W612" t="s">
        <v>118</v>
      </c>
      <c r="X612" t="s">
        <v>120</v>
      </c>
      <c r="Y612" t="s">
        <v>453</v>
      </c>
      <c r="AA612">
        <v>15</v>
      </c>
      <c r="AB612" t="s">
        <v>453</v>
      </c>
      <c r="AE612" t="s">
        <v>456</v>
      </c>
      <c r="AF612" t="s">
        <v>464</v>
      </c>
      <c r="AG612">
        <v>0</v>
      </c>
      <c r="AH612">
        <v>0</v>
      </c>
      <c r="AI612" t="s">
        <v>464</v>
      </c>
      <c r="AJ612" t="s">
        <v>464</v>
      </c>
      <c r="AK612" t="s">
        <v>81</v>
      </c>
      <c r="AL612" t="s">
        <v>453</v>
      </c>
      <c r="AO612" t="s">
        <v>377</v>
      </c>
      <c r="AP612" t="s">
        <v>377</v>
      </c>
      <c r="AQ612" t="s">
        <v>459</v>
      </c>
      <c r="AR612" t="s">
        <v>82</v>
      </c>
      <c r="AS612" t="s">
        <v>460</v>
      </c>
    </row>
    <row r="613" spans="1:45">
      <c r="A613">
        <v>171</v>
      </c>
      <c r="B613">
        <v>5010952026</v>
      </c>
      <c r="C613">
        <v>901796158</v>
      </c>
      <c r="D613" t="s">
        <v>200</v>
      </c>
      <c r="E613" t="s">
        <v>120</v>
      </c>
      <c r="F613" t="s">
        <v>118</v>
      </c>
      <c r="G613" t="s">
        <v>77</v>
      </c>
      <c r="H613" t="s">
        <v>447</v>
      </c>
      <c r="I613" t="s">
        <v>137</v>
      </c>
      <c r="J613">
        <v>5234</v>
      </c>
      <c r="K613" t="s">
        <v>136</v>
      </c>
      <c r="L613">
        <v>511</v>
      </c>
      <c r="M613">
        <v>52341151151</v>
      </c>
      <c r="N613" t="s">
        <v>1730</v>
      </c>
      <c r="O613" t="s">
        <v>449</v>
      </c>
      <c r="P613" t="s">
        <v>1731</v>
      </c>
      <c r="Q613" t="s">
        <v>451</v>
      </c>
      <c r="R613">
        <v>2026</v>
      </c>
      <c r="S613">
        <v>9</v>
      </c>
      <c r="T613" t="s">
        <v>81</v>
      </c>
      <c r="U613" t="s">
        <v>377</v>
      </c>
      <c r="W613" t="s">
        <v>118</v>
      </c>
      <c r="X613" t="s">
        <v>120</v>
      </c>
      <c r="Y613" t="s">
        <v>453</v>
      </c>
      <c r="AA613">
        <v>9</v>
      </c>
      <c r="AB613" t="s">
        <v>453</v>
      </c>
      <c r="AE613" t="s">
        <v>456</v>
      </c>
      <c r="AF613" t="s">
        <v>464</v>
      </c>
      <c r="AG613">
        <v>0</v>
      </c>
      <c r="AH613">
        <v>0</v>
      </c>
      <c r="AI613" t="s">
        <v>464</v>
      </c>
      <c r="AJ613" t="s">
        <v>464</v>
      </c>
      <c r="AK613" t="s">
        <v>81</v>
      </c>
      <c r="AL613" t="s">
        <v>453</v>
      </c>
      <c r="AO613" t="s">
        <v>377</v>
      </c>
      <c r="AP613" t="s">
        <v>377</v>
      </c>
      <c r="AQ613" t="s">
        <v>459</v>
      </c>
      <c r="AR613" t="s">
        <v>82</v>
      </c>
      <c r="AS613" t="s">
        <v>460</v>
      </c>
    </row>
    <row r="614" spans="1:45">
      <c r="A614">
        <v>171</v>
      </c>
      <c r="B614">
        <v>5010952026</v>
      </c>
      <c r="C614">
        <v>901796158</v>
      </c>
      <c r="D614" t="s">
        <v>200</v>
      </c>
      <c r="E614" t="s">
        <v>120</v>
      </c>
      <c r="F614" t="s">
        <v>118</v>
      </c>
      <c r="G614" t="s">
        <v>77</v>
      </c>
      <c r="H614" t="s">
        <v>447</v>
      </c>
      <c r="I614" t="s">
        <v>137</v>
      </c>
      <c r="J614">
        <v>5234</v>
      </c>
      <c r="K614" t="s">
        <v>136</v>
      </c>
      <c r="L614">
        <v>511</v>
      </c>
      <c r="M614">
        <v>52341151156</v>
      </c>
      <c r="N614" t="s">
        <v>1732</v>
      </c>
      <c r="O614" t="s">
        <v>449</v>
      </c>
      <c r="P614" t="s">
        <v>1733</v>
      </c>
      <c r="Q614" t="s">
        <v>451</v>
      </c>
      <c r="R614">
        <v>2026</v>
      </c>
      <c r="S614">
        <v>8</v>
      </c>
      <c r="T614" t="s">
        <v>81</v>
      </c>
      <c r="U614" t="s">
        <v>377</v>
      </c>
      <c r="W614" t="s">
        <v>118</v>
      </c>
      <c r="X614" t="s">
        <v>120</v>
      </c>
      <c r="Y614" t="s">
        <v>453</v>
      </c>
      <c r="AA614">
        <v>8</v>
      </c>
      <c r="AB614" t="s">
        <v>453</v>
      </c>
      <c r="AE614" t="s">
        <v>456</v>
      </c>
      <c r="AF614" t="s">
        <v>464</v>
      </c>
      <c r="AG614">
        <v>0</v>
      </c>
      <c r="AH614">
        <v>0</v>
      </c>
      <c r="AI614" t="s">
        <v>464</v>
      </c>
      <c r="AJ614" t="s">
        <v>464</v>
      </c>
      <c r="AK614" t="s">
        <v>81</v>
      </c>
      <c r="AL614" t="s">
        <v>453</v>
      </c>
      <c r="AO614" t="s">
        <v>377</v>
      </c>
      <c r="AP614" t="s">
        <v>377</v>
      </c>
      <c r="AQ614" t="s">
        <v>459</v>
      </c>
      <c r="AR614" t="s">
        <v>82</v>
      </c>
      <c r="AS614" t="s">
        <v>460</v>
      </c>
    </row>
    <row r="615" spans="1:45">
      <c r="A615">
        <v>171</v>
      </c>
      <c r="B615">
        <v>5010952026</v>
      </c>
      <c r="C615">
        <v>901796158</v>
      </c>
      <c r="D615" t="s">
        <v>200</v>
      </c>
      <c r="E615" t="s">
        <v>120</v>
      </c>
      <c r="F615" t="s">
        <v>118</v>
      </c>
      <c r="G615" t="s">
        <v>77</v>
      </c>
      <c r="H615" t="s">
        <v>447</v>
      </c>
      <c r="I615" t="s">
        <v>139</v>
      </c>
      <c r="J615">
        <v>5842</v>
      </c>
      <c r="K615" t="s">
        <v>136</v>
      </c>
      <c r="L615">
        <v>511</v>
      </c>
      <c r="M615">
        <v>584200104744</v>
      </c>
      <c r="N615" t="s">
        <v>1734</v>
      </c>
      <c r="O615" t="s">
        <v>449</v>
      </c>
      <c r="P615" t="s">
        <v>1735</v>
      </c>
      <c r="Q615" t="s">
        <v>451</v>
      </c>
      <c r="R615">
        <v>2026</v>
      </c>
      <c r="S615">
        <v>17</v>
      </c>
      <c r="T615" t="s">
        <v>81</v>
      </c>
      <c r="U615" t="s">
        <v>377</v>
      </c>
      <c r="W615" t="s">
        <v>118</v>
      </c>
      <c r="X615" t="s">
        <v>120</v>
      </c>
      <c r="Y615" t="s">
        <v>453</v>
      </c>
      <c r="AA615">
        <v>17</v>
      </c>
      <c r="AB615" t="s">
        <v>453</v>
      </c>
      <c r="AE615" t="s">
        <v>456</v>
      </c>
      <c r="AF615" t="s">
        <v>464</v>
      </c>
      <c r="AG615">
        <v>0</v>
      </c>
      <c r="AH615">
        <v>0</v>
      </c>
      <c r="AI615" t="s">
        <v>464</v>
      </c>
      <c r="AJ615" t="s">
        <v>464</v>
      </c>
      <c r="AK615" t="s">
        <v>81</v>
      </c>
      <c r="AL615" t="s">
        <v>453</v>
      </c>
      <c r="AO615" t="s">
        <v>377</v>
      </c>
      <c r="AP615" t="s">
        <v>377</v>
      </c>
      <c r="AQ615" t="s">
        <v>459</v>
      </c>
      <c r="AR615" t="s">
        <v>82</v>
      </c>
      <c r="AS615" t="s">
        <v>460</v>
      </c>
    </row>
    <row r="616" spans="1:45">
      <c r="A616">
        <v>171</v>
      </c>
      <c r="B616">
        <v>5010952026</v>
      </c>
      <c r="C616">
        <v>901796158</v>
      </c>
      <c r="D616" t="s">
        <v>200</v>
      </c>
      <c r="E616" t="s">
        <v>120</v>
      </c>
      <c r="F616" t="s">
        <v>118</v>
      </c>
      <c r="G616" t="s">
        <v>77</v>
      </c>
      <c r="H616" t="s">
        <v>447</v>
      </c>
      <c r="I616" t="s">
        <v>139</v>
      </c>
      <c r="J616">
        <v>5842</v>
      </c>
      <c r="K616" t="s">
        <v>136</v>
      </c>
      <c r="L616">
        <v>511</v>
      </c>
      <c r="M616">
        <v>58421136583</v>
      </c>
      <c r="N616" t="s">
        <v>1736</v>
      </c>
      <c r="O616" t="s">
        <v>449</v>
      </c>
      <c r="P616" t="s">
        <v>1737</v>
      </c>
      <c r="Q616" t="s">
        <v>451</v>
      </c>
      <c r="R616">
        <v>2026</v>
      </c>
      <c r="S616">
        <v>10</v>
      </c>
      <c r="T616" t="s">
        <v>81</v>
      </c>
      <c r="U616" t="s">
        <v>377</v>
      </c>
      <c r="W616" t="s">
        <v>118</v>
      </c>
      <c r="X616" t="s">
        <v>120</v>
      </c>
      <c r="Y616" t="s">
        <v>453</v>
      </c>
      <c r="AA616">
        <v>10</v>
      </c>
      <c r="AB616" t="s">
        <v>453</v>
      </c>
      <c r="AE616" t="s">
        <v>456</v>
      </c>
      <c r="AF616" t="s">
        <v>464</v>
      </c>
      <c r="AG616">
        <v>0</v>
      </c>
      <c r="AH616">
        <v>0</v>
      </c>
      <c r="AI616" t="s">
        <v>464</v>
      </c>
      <c r="AJ616" t="s">
        <v>464</v>
      </c>
      <c r="AK616" t="s">
        <v>81</v>
      </c>
      <c r="AL616" t="s">
        <v>453</v>
      </c>
      <c r="AO616" t="s">
        <v>377</v>
      </c>
      <c r="AP616" t="s">
        <v>377</v>
      </c>
      <c r="AQ616" t="s">
        <v>459</v>
      </c>
      <c r="AR616" t="s">
        <v>82</v>
      </c>
      <c r="AS616" t="s">
        <v>460</v>
      </c>
    </row>
    <row r="617" spans="1:45">
      <c r="A617">
        <v>171</v>
      </c>
      <c r="B617">
        <v>5010952026</v>
      </c>
      <c r="C617">
        <v>901796158</v>
      </c>
      <c r="D617" t="s">
        <v>200</v>
      </c>
      <c r="E617" t="s">
        <v>120</v>
      </c>
      <c r="F617" t="s">
        <v>118</v>
      </c>
      <c r="G617" t="s">
        <v>77</v>
      </c>
      <c r="H617" t="s">
        <v>447</v>
      </c>
      <c r="I617" t="s">
        <v>139</v>
      </c>
      <c r="J617">
        <v>5842</v>
      </c>
      <c r="K617" t="s">
        <v>136</v>
      </c>
      <c r="L617">
        <v>511</v>
      </c>
      <c r="M617">
        <v>58421147315</v>
      </c>
      <c r="N617" t="s">
        <v>1738</v>
      </c>
      <c r="O617" t="s">
        <v>449</v>
      </c>
      <c r="P617" t="s">
        <v>1739</v>
      </c>
      <c r="Q617" t="s">
        <v>451</v>
      </c>
      <c r="R617">
        <v>2026</v>
      </c>
      <c r="S617">
        <v>18</v>
      </c>
      <c r="T617" t="s">
        <v>81</v>
      </c>
      <c r="U617" t="s">
        <v>377</v>
      </c>
      <c r="W617" t="s">
        <v>118</v>
      </c>
      <c r="X617" t="s">
        <v>120</v>
      </c>
      <c r="Y617" t="s">
        <v>453</v>
      </c>
      <c r="AA617">
        <v>20</v>
      </c>
      <c r="AB617" t="s">
        <v>503</v>
      </c>
      <c r="AC617" t="s">
        <v>504</v>
      </c>
      <c r="AD617" t="s">
        <v>433</v>
      </c>
      <c r="AE617" t="s">
        <v>456</v>
      </c>
      <c r="AF617" t="s">
        <v>464</v>
      </c>
      <c r="AG617">
        <v>0</v>
      </c>
      <c r="AH617">
        <v>0</v>
      </c>
      <c r="AI617" t="s">
        <v>464</v>
      </c>
      <c r="AJ617" t="s">
        <v>464</v>
      </c>
      <c r="AK617" t="s">
        <v>81</v>
      </c>
      <c r="AL617" t="s">
        <v>453</v>
      </c>
      <c r="AO617" t="s">
        <v>377</v>
      </c>
      <c r="AP617" t="s">
        <v>377</v>
      </c>
      <c r="AQ617" t="s">
        <v>459</v>
      </c>
      <c r="AR617" t="s">
        <v>82</v>
      </c>
      <c r="AS617" t="s">
        <v>460</v>
      </c>
    </row>
    <row r="618" spans="1:45">
      <c r="A618">
        <v>171</v>
      </c>
      <c r="B618">
        <v>5010952026</v>
      </c>
      <c r="C618">
        <v>901796158</v>
      </c>
      <c r="D618" t="s">
        <v>200</v>
      </c>
      <c r="E618" t="s">
        <v>120</v>
      </c>
      <c r="F618" t="s">
        <v>118</v>
      </c>
      <c r="G618" t="s">
        <v>77</v>
      </c>
      <c r="H618" t="s">
        <v>447</v>
      </c>
      <c r="I618" t="s">
        <v>139</v>
      </c>
      <c r="J618">
        <v>5842</v>
      </c>
      <c r="K618" t="s">
        <v>136</v>
      </c>
      <c r="L618">
        <v>511</v>
      </c>
      <c r="M618">
        <v>58421152020</v>
      </c>
      <c r="N618" t="s">
        <v>1740</v>
      </c>
      <c r="O618" t="s">
        <v>449</v>
      </c>
      <c r="P618" t="s">
        <v>1741</v>
      </c>
      <c r="Q618" t="s">
        <v>451</v>
      </c>
      <c r="R618">
        <v>2026</v>
      </c>
      <c r="S618">
        <v>16</v>
      </c>
      <c r="T618" t="s">
        <v>81</v>
      </c>
      <c r="U618" t="s">
        <v>377</v>
      </c>
      <c r="W618" t="s">
        <v>118</v>
      </c>
      <c r="X618" t="s">
        <v>120</v>
      </c>
      <c r="Y618" t="s">
        <v>453</v>
      </c>
      <c r="AA618">
        <v>16</v>
      </c>
      <c r="AB618" t="s">
        <v>453</v>
      </c>
      <c r="AE618" t="s">
        <v>456</v>
      </c>
      <c r="AF618" t="s">
        <v>464</v>
      </c>
      <c r="AG618">
        <v>0</v>
      </c>
      <c r="AH618">
        <v>0</v>
      </c>
      <c r="AI618" t="s">
        <v>464</v>
      </c>
      <c r="AJ618" t="s">
        <v>464</v>
      </c>
      <c r="AK618" t="s">
        <v>81</v>
      </c>
      <c r="AL618" t="s">
        <v>453</v>
      </c>
      <c r="AO618" t="s">
        <v>377</v>
      </c>
      <c r="AP618" t="s">
        <v>377</v>
      </c>
      <c r="AQ618" t="s">
        <v>459</v>
      </c>
      <c r="AR618" t="s">
        <v>82</v>
      </c>
      <c r="AS618" t="s">
        <v>460</v>
      </c>
    </row>
    <row r="619" spans="1:45">
      <c r="A619">
        <v>178</v>
      </c>
      <c r="B619">
        <v>5011002026</v>
      </c>
      <c r="C619">
        <v>901796158</v>
      </c>
      <c r="D619" t="s">
        <v>200</v>
      </c>
      <c r="E619" t="s">
        <v>120</v>
      </c>
      <c r="F619" t="s">
        <v>118</v>
      </c>
      <c r="G619" t="s">
        <v>77</v>
      </c>
      <c r="H619" t="s">
        <v>447</v>
      </c>
      <c r="I619" t="s">
        <v>344</v>
      </c>
      <c r="J619">
        <v>5543</v>
      </c>
      <c r="K619" t="s">
        <v>136</v>
      </c>
      <c r="L619">
        <v>511</v>
      </c>
      <c r="M619">
        <v>554300100038</v>
      </c>
      <c r="N619" t="s">
        <v>1742</v>
      </c>
      <c r="O619" t="s">
        <v>449</v>
      </c>
      <c r="P619" t="s">
        <v>1743</v>
      </c>
      <c r="Q619" t="s">
        <v>451</v>
      </c>
      <c r="R619">
        <v>2026</v>
      </c>
      <c r="S619">
        <v>12</v>
      </c>
      <c r="T619" t="s">
        <v>81</v>
      </c>
      <c r="U619" t="s">
        <v>377</v>
      </c>
      <c r="W619" t="s">
        <v>118</v>
      </c>
      <c r="X619" t="s">
        <v>120</v>
      </c>
      <c r="Y619" t="s">
        <v>453</v>
      </c>
      <c r="AA619">
        <v>12</v>
      </c>
      <c r="AB619" t="s">
        <v>453</v>
      </c>
      <c r="AE619" t="s">
        <v>456</v>
      </c>
      <c r="AF619" t="s">
        <v>464</v>
      </c>
      <c r="AG619">
        <v>0</v>
      </c>
      <c r="AH619">
        <v>0</v>
      </c>
      <c r="AI619" t="s">
        <v>464</v>
      </c>
      <c r="AJ619" t="s">
        <v>464</v>
      </c>
      <c r="AK619" t="s">
        <v>81</v>
      </c>
      <c r="AL619" t="s">
        <v>453</v>
      </c>
      <c r="AO619" t="s">
        <v>377</v>
      </c>
      <c r="AP619" t="s">
        <v>377</v>
      </c>
      <c r="AQ619" t="s">
        <v>459</v>
      </c>
      <c r="AR619" t="s">
        <v>82</v>
      </c>
      <c r="AS619" t="s">
        <v>460</v>
      </c>
    </row>
    <row r="620" spans="1:45">
      <c r="A620">
        <v>178</v>
      </c>
      <c r="B620">
        <v>5011002026</v>
      </c>
      <c r="C620">
        <v>901796158</v>
      </c>
      <c r="D620" t="s">
        <v>200</v>
      </c>
      <c r="E620" t="s">
        <v>120</v>
      </c>
      <c r="F620" t="s">
        <v>118</v>
      </c>
      <c r="G620" t="s">
        <v>77</v>
      </c>
      <c r="H620" t="s">
        <v>447</v>
      </c>
      <c r="I620" t="s">
        <v>344</v>
      </c>
      <c r="J620">
        <v>5543</v>
      </c>
      <c r="K620" t="s">
        <v>136</v>
      </c>
      <c r="L620">
        <v>511</v>
      </c>
      <c r="M620">
        <v>55431115842</v>
      </c>
      <c r="N620" t="s">
        <v>1744</v>
      </c>
      <c r="O620" t="s">
        <v>449</v>
      </c>
      <c r="P620" t="s">
        <v>1745</v>
      </c>
      <c r="Q620" t="s">
        <v>451</v>
      </c>
      <c r="R620">
        <v>2026</v>
      </c>
      <c r="S620">
        <v>10</v>
      </c>
      <c r="T620" t="s">
        <v>81</v>
      </c>
      <c r="U620" t="s">
        <v>377</v>
      </c>
      <c r="W620" t="s">
        <v>118</v>
      </c>
      <c r="X620" t="s">
        <v>120</v>
      </c>
      <c r="Y620" t="s">
        <v>453</v>
      </c>
      <c r="AA620">
        <v>10</v>
      </c>
      <c r="AB620" t="s">
        <v>453</v>
      </c>
      <c r="AE620" t="s">
        <v>456</v>
      </c>
      <c r="AF620" t="s">
        <v>464</v>
      </c>
      <c r="AG620">
        <v>0</v>
      </c>
      <c r="AH620">
        <v>0</v>
      </c>
      <c r="AI620" t="s">
        <v>464</v>
      </c>
      <c r="AJ620" t="s">
        <v>464</v>
      </c>
      <c r="AK620" t="s">
        <v>81</v>
      </c>
      <c r="AL620" t="s">
        <v>453</v>
      </c>
      <c r="AO620" t="s">
        <v>377</v>
      </c>
      <c r="AP620" t="s">
        <v>377</v>
      </c>
      <c r="AQ620" t="s">
        <v>459</v>
      </c>
      <c r="AR620" t="s">
        <v>82</v>
      </c>
      <c r="AS620" t="s">
        <v>460</v>
      </c>
    </row>
    <row r="621" spans="1:45">
      <c r="A621">
        <v>178</v>
      </c>
      <c r="B621">
        <v>5011002026</v>
      </c>
      <c r="C621">
        <v>901796158</v>
      </c>
      <c r="D621" t="s">
        <v>200</v>
      </c>
      <c r="E621" t="s">
        <v>120</v>
      </c>
      <c r="F621" t="s">
        <v>118</v>
      </c>
      <c r="G621" t="s">
        <v>77</v>
      </c>
      <c r="H621" t="s">
        <v>447</v>
      </c>
      <c r="I621" t="s">
        <v>344</v>
      </c>
      <c r="J621">
        <v>5543</v>
      </c>
      <c r="K621" t="s">
        <v>136</v>
      </c>
      <c r="L621">
        <v>511</v>
      </c>
      <c r="M621">
        <v>55431115843</v>
      </c>
      <c r="N621" t="s">
        <v>1746</v>
      </c>
      <c r="O621" t="s">
        <v>449</v>
      </c>
      <c r="P621" t="s">
        <v>1747</v>
      </c>
      <c r="Q621" t="s">
        <v>451</v>
      </c>
      <c r="R621">
        <v>2026</v>
      </c>
      <c r="S621">
        <v>11</v>
      </c>
      <c r="T621" t="s">
        <v>81</v>
      </c>
      <c r="U621" t="s">
        <v>377</v>
      </c>
      <c r="W621" t="s">
        <v>118</v>
      </c>
      <c r="X621" t="s">
        <v>120</v>
      </c>
      <c r="Y621" t="s">
        <v>453</v>
      </c>
      <c r="AA621">
        <v>11</v>
      </c>
      <c r="AB621" t="s">
        <v>453</v>
      </c>
      <c r="AE621" t="s">
        <v>456</v>
      </c>
      <c r="AF621" t="s">
        <v>464</v>
      </c>
      <c r="AG621">
        <v>0</v>
      </c>
      <c r="AH621">
        <v>0</v>
      </c>
      <c r="AI621" t="s">
        <v>464</v>
      </c>
      <c r="AJ621" t="s">
        <v>464</v>
      </c>
      <c r="AK621" t="s">
        <v>81</v>
      </c>
      <c r="AL621" t="s">
        <v>453</v>
      </c>
      <c r="AO621" t="s">
        <v>377</v>
      </c>
      <c r="AP621" t="s">
        <v>377</v>
      </c>
      <c r="AQ621" t="s">
        <v>459</v>
      </c>
      <c r="AR621" t="s">
        <v>82</v>
      </c>
      <c r="AS621" t="s">
        <v>460</v>
      </c>
    </row>
    <row r="622" spans="1:45">
      <c r="A622">
        <v>178</v>
      </c>
      <c r="B622">
        <v>5011002026</v>
      </c>
      <c r="C622">
        <v>901796158</v>
      </c>
      <c r="D622" t="s">
        <v>200</v>
      </c>
      <c r="E622" t="s">
        <v>120</v>
      </c>
      <c r="F622" t="s">
        <v>118</v>
      </c>
      <c r="G622" t="s">
        <v>77</v>
      </c>
      <c r="H622" t="s">
        <v>447</v>
      </c>
      <c r="I622" t="s">
        <v>344</v>
      </c>
      <c r="J622">
        <v>5543</v>
      </c>
      <c r="K622" t="s">
        <v>136</v>
      </c>
      <c r="L622">
        <v>511</v>
      </c>
      <c r="M622">
        <v>55431115844</v>
      </c>
      <c r="N622" t="s">
        <v>1748</v>
      </c>
      <c r="O622" t="s">
        <v>449</v>
      </c>
      <c r="P622" t="s">
        <v>1749</v>
      </c>
      <c r="Q622" t="s">
        <v>451</v>
      </c>
      <c r="R622">
        <v>2026</v>
      </c>
      <c r="S622">
        <v>11</v>
      </c>
      <c r="T622" t="s">
        <v>81</v>
      </c>
      <c r="U622" t="s">
        <v>377</v>
      </c>
      <c r="W622" t="s">
        <v>118</v>
      </c>
      <c r="X622" t="s">
        <v>120</v>
      </c>
      <c r="Y622" t="s">
        <v>453</v>
      </c>
      <c r="AA622">
        <v>11</v>
      </c>
      <c r="AB622" t="s">
        <v>453</v>
      </c>
      <c r="AE622" t="s">
        <v>456</v>
      </c>
      <c r="AF622" t="s">
        <v>464</v>
      </c>
      <c r="AG622">
        <v>0</v>
      </c>
      <c r="AH622">
        <v>0</v>
      </c>
      <c r="AI622" t="s">
        <v>464</v>
      </c>
      <c r="AJ622" t="s">
        <v>464</v>
      </c>
      <c r="AK622" t="s">
        <v>81</v>
      </c>
      <c r="AL622" t="s">
        <v>453</v>
      </c>
      <c r="AO622" t="s">
        <v>377</v>
      </c>
      <c r="AP622" t="s">
        <v>377</v>
      </c>
      <c r="AQ622" t="s">
        <v>459</v>
      </c>
      <c r="AR622" t="s">
        <v>82</v>
      </c>
      <c r="AS622" t="s">
        <v>460</v>
      </c>
    </row>
    <row r="623" spans="1:45">
      <c r="A623">
        <v>178</v>
      </c>
      <c r="B623">
        <v>5011002026</v>
      </c>
      <c r="C623">
        <v>901796158</v>
      </c>
      <c r="D623" t="s">
        <v>200</v>
      </c>
      <c r="E623" t="s">
        <v>120</v>
      </c>
      <c r="F623" t="s">
        <v>118</v>
      </c>
      <c r="G623" t="s">
        <v>77</v>
      </c>
      <c r="H623" t="s">
        <v>447</v>
      </c>
      <c r="I623" t="s">
        <v>344</v>
      </c>
      <c r="J623">
        <v>5543</v>
      </c>
      <c r="K623" t="s">
        <v>136</v>
      </c>
      <c r="L623">
        <v>511</v>
      </c>
      <c r="M623">
        <v>55431137352</v>
      </c>
      <c r="N623" t="s">
        <v>1750</v>
      </c>
      <c r="O623" t="s">
        <v>449</v>
      </c>
      <c r="P623" t="s">
        <v>1751</v>
      </c>
      <c r="Q623" t="s">
        <v>451</v>
      </c>
      <c r="R623">
        <v>2026</v>
      </c>
      <c r="S623">
        <v>8</v>
      </c>
      <c r="T623" t="s">
        <v>81</v>
      </c>
      <c r="U623" t="s">
        <v>377</v>
      </c>
      <c r="W623" t="s">
        <v>118</v>
      </c>
      <c r="X623" t="s">
        <v>120</v>
      </c>
      <c r="Y623" t="s">
        <v>453</v>
      </c>
      <c r="AA623">
        <v>8</v>
      </c>
      <c r="AB623" t="s">
        <v>453</v>
      </c>
      <c r="AE623" t="s">
        <v>456</v>
      </c>
      <c r="AF623" t="s">
        <v>464</v>
      </c>
      <c r="AG623">
        <v>0</v>
      </c>
      <c r="AH623">
        <v>0</v>
      </c>
      <c r="AI623" t="s">
        <v>464</v>
      </c>
      <c r="AJ623" t="s">
        <v>464</v>
      </c>
      <c r="AK623" t="s">
        <v>81</v>
      </c>
      <c r="AL623" t="s">
        <v>453</v>
      </c>
      <c r="AO623" t="s">
        <v>377</v>
      </c>
      <c r="AP623" t="s">
        <v>377</v>
      </c>
      <c r="AQ623" t="s">
        <v>459</v>
      </c>
      <c r="AR623" t="s">
        <v>82</v>
      </c>
      <c r="AS623" t="s">
        <v>460</v>
      </c>
    </row>
    <row r="624" spans="1:45">
      <c r="A624">
        <v>178</v>
      </c>
      <c r="B624">
        <v>5011002026</v>
      </c>
      <c r="C624">
        <v>901796158</v>
      </c>
      <c r="D624" t="s">
        <v>200</v>
      </c>
      <c r="E624" t="s">
        <v>120</v>
      </c>
      <c r="F624" t="s">
        <v>118</v>
      </c>
      <c r="G624" t="s">
        <v>77</v>
      </c>
      <c r="H624" t="s">
        <v>447</v>
      </c>
      <c r="I624" t="s">
        <v>344</v>
      </c>
      <c r="J624">
        <v>5543</v>
      </c>
      <c r="K624" t="s">
        <v>136</v>
      </c>
      <c r="L624">
        <v>511</v>
      </c>
      <c r="M624">
        <v>55431137354</v>
      </c>
      <c r="N624" t="s">
        <v>1752</v>
      </c>
      <c r="O624" t="s">
        <v>449</v>
      </c>
      <c r="P624" t="s">
        <v>1753</v>
      </c>
      <c r="Q624" t="s">
        <v>451</v>
      </c>
      <c r="R624">
        <v>2026</v>
      </c>
      <c r="S624">
        <v>9</v>
      </c>
      <c r="T624" t="s">
        <v>81</v>
      </c>
      <c r="U624" t="s">
        <v>377</v>
      </c>
      <c r="W624" t="s">
        <v>118</v>
      </c>
      <c r="X624" t="s">
        <v>120</v>
      </c>
      <c r="Y624" t="s">
        <v>453</v>
      </c>
      <c r="AA624">
        <v>9</v>
      </c>
      <c r="AB624" t="s">
        <v>453</v>
      </c>
      <c r="AE624" t="s">
        <v>456</v>
      </c>
      <c r="AF624" t="s">
        <v>464</v>
      </c>
      <c r="AG624">
        <v>0</v>
      </c>
      <c r="AH624">
        <v>0</v>
      </c>
      <c r="AI624" t="s">
        <v>464</v>
      </c>
      <c r="AJ624" t="s">
        <v>464</v>
      </c>
      <c r="AK624" t="s">
        <v>81</v>
      </c>
      <c r="AL624" t="s">
        <v>453</v>
      </c>
      <c r="AO624" t="s">
        <v>377</v>
      </c>
      <c r="AP624" t="s">
        <v>377</v>
      </c>
      <c r="AQ624" t="s">
        <v>459</v>
      </c>
      <c r="AR624" t="s">
        <v>82</v>
      </c>
      <c r="AS624" t="s">
        <v>460</v>
      </c>
    </row>
    <row r="625" spans="1:45">
      <c r="A625">
        <v>178</v>
      </c>
      <c r="B625">
        <v>5011002026</v>
      </c>
      <c r="C625">
        <v>901796158</v>
      </c>
      <c r="D625" t="s">
        <v>200</v>
      </c>
      <c r="E625" t="s">
        <v>120</v>
      </c>
      <c r="F625" t="s">
        <v>118</v>
      </c>
      <c r="G625" t="s">
        <v>77</v>
      </c>
      <c r="H625" t="s">
        <v>447</v>
      </c>
      <c r="I625" t="s">
        <v>344</v>
      </c>
      <c r="J625">
        <v>5543</v>
      </c>
      <c r="K625" t="s">
        <v>136</v>
      </c>
      <c r="L625">
        <v>511</v>
      </c>
      <c r="M625">
        <v>55431137357</v>
      </c>
      <c r="N625" t="s">
        <v>1754</v>
      </c>
      <c r="O625" t="s">
        <v>449</v>
      </c>
      <c r="P625" t="s">
        <v>1755</v>
      </c>
      <c r="Q625" t="s">
        <v>451</v>
      </c>
      <c r="R625">
        <v>2026</v>
      </c>
      <c r="S625">
        <v>48</v>
      </c>
      <c r="T625" t="s">
        <v>81</v>
      </c>
      <c r="U625" t="s">
        <v>377</v>
      </c>
      <c r="W625" t="s">
        <v>118</v>
      </c>
      <c r="X625" t="s">
        <v>120</v>
      </c>
      <c r="Y625" t="s">
        <v>453</v>
      </c>
      <c r="AA625">
        <v>48</v>
      </c>
      <c r="AB625" t="s">
        <v>453</v>
      </c>
      <c r="AE625" t="s">
        <v>456</v>
      </c>
      <c r="AF625" t="s">
        <v>464</v>
      </c>
      <c r="AG625">
        <v>0</v>
      </c>
      <c r="AH625">
        <v>0</v>
      </c>
      <c r="AI625" t="s">
        <v>464</v>
      </c>
      <c r="AJ625" t="s">
        <v>464</v>
      </c>
      <c r="AK625" t="s">
        <v>81</v>
      </c>
      <c r="AL625" t="s">
        <v>453</v>
      </c>
      <c r="AO625" t="s">
        <v>377</v>
      </c>
      <c r="AP625" t="s">
        <v>377</v>
      </c>
      <c r="AQ625" t="s">
        <v>459</v>
      </c>
      <c r="AR625" t="s">
        <v>82</v>
      </c>
      <c r="AS625" t="s">
        <v>460</v>
      </c>
    </row>
    <row r="626" spans="1:45">
      <c r="A626">
        <v>178</v>
      </c>
      <c r="B626">
        <v>5011002026</v>
      </c>
      <c r="C626">
        <v>901796158</v>
      </c>
      <c r="D626" t="s">
        <v>200</v>
      </c>
      <c r="E626" t="s">
        <v>120</v>
      </c>
      <c r="F626" t="s">
        <v>118</v>
      </c>
      <c r="G626" t="s">
        <v>77</v>
      </c>
      <c r="H626" t="s">
        <v>447</v>
      </c>
      <c r="I626" t="s">
        <v>344</v>
      </c>
      <c r="J626">
        <v>5543</v>
      </c>
      <c r="K626" t="s">
        <v>136</v>
      </c>
      <c r="L626">
        <v>511</v>
      </c>
      <c r="M626">
        <v>55431137364</v>
      </c>
      <c r="N626" t="s">
        <v>1756</v>
      </c>
      <c r="O626" t="s">
        <v>449</v>
      </c>
      <c r="P626" t="s">
        <v>1757</v>
      </c>
      <c r="Q626" t="s">
        <v>451</v>
      </c>
      <c r="R626">
        <v>2026</v>
      </c>
      <c r="S626">
        <v>11</v>
      </c>
      <c r="T626" t="s">
        <v>81</v>
      </c>
      <c r="U626" t="s">
        <v>377</v>
      </c>
      <c r="W626" t="s">
        <v>118</v>
      </c>
      <c r="X626" t="s">
        <v>120</v>
      </c>
      <c r="Y626" t="s">
        <v>453</v>
      </c>
      <c r="AA626">
        <v>11</v>
      </c>
      <c r="AB626" t="s">
        <v>453</v>
      </c>
      <c r="AE626" t="s">
        <v>456</v>
      </c>
      <c r="AF626" t="s">
        <v>464</v>
      </c>
      <c r="AG626">
        <v>0</v>
      </c>
      <c r="AH626">
        <v>0</v>
      </c>
      <c r="AI626" t="s">
        <v>464</v>
      </c>
      <c r="AJ626" t="s">
        <v>464</v>
      </c>
      <c r="AK626" t="s">
        <v>81</v>
      </c>
      <c r="AL626" t="s">
        <v>453</v>
      </c>
      <c r="AO626" t="s">
        <v>377</v>
      </c>
      <c r="AP626" t="s">
        <v>377</v>
      </c>
      <c r="AQ626" t="s">
        <v>459</v>
      </c>
      <c r="AR626" t="s">
        <v>82</v>
      </c>
      <c r="AS626" t="s">
        <v>460</v>
      </c>
    </row>
    <row r="627" spans="1:45">
      <c r="A627">
        <v>178</v>
      </c>
      <c r="B627">
        <v>5011002026</v>
      </c>
      <c r="C627">
        <v>901796158</v>
      </c>
      <c r="D627" t="s">
        <v>200</v>
      </c>
      <c r="E627" t="s">
        <v>120</v>
      </c>
      <c r="F627" t="s">
        <v>118</v>
      </c>
      <c r="G627" t="s">
        <v>77</v>
      </c>
      <c r="H627" t="s">
        <v>447</v>
      </c>
      <c r="I627" t="s">
        <v>344</v>
      </c>
      <c r="J627">
        <v>5543</v>
      </c>
      <c r="K627" t="s">
        <v>136</v>
      </c>
      <c r="L627">
        <v>511</v>
      </c>
      <c r="M627">
        <v>55431137384</v>
      </c>
      <c r="N627" t="s">
        <v>1758</v>
      </c>
      <c r="O627" t="s">
        <v>449</v>
      </c>
      <c r="P627" t="s">
        <v>1759</v>
      </c>
      <c r="Q627" t="s">
        <v>451</v>
      </c>
      <c r="R627">
        <v>2026</v>
      </c>
      <c r="S627">
        <v>9</v>
      </c>
      <c r="T627" t="s">
        <v>81</v>
      </c>
      <c r="U627" t="s">
        <v>377</v>
      </c>
      <c r="W627" t="s">
        <v>118</v>
      </c>
      <c r="X627" t="s">
        <v>120</v>
      </c>
      <c r="Y627" t="s">
        <v>453</v>
      </c>
      <c r="AA627">
        <v>9</v>
      </c>
      <c r="AB627" t="s">
        <v>453</v>
      </c>
      <c r="AE627" t="s">
        <v>456</v>
      </c>
      <c r="AF627" t="s">
        <v>464</v>
      </c>
      <c r="AG627">
        <v>0</v>
      </c>
      <c r="AH627">
        <v>0</v>
      </c>
      <c r="AI627" t="s">
        <v>464</v>
      </c>
      <c r="AJ627" t="s">
        <v>464</v>
      </c>
      <c r="AK627" t="s">
        <v>81</v>
      </c>
      <c r="AL627" t="s">
        <v>453</v>
      </c>
      <c r="AO627" t="s">
        <v>377</v>
      </c>
      <c r="AP627" t="s">
        <v>377</v>
      </c>
      <c r="AQ627" t="s">
        <v>459</v>
      </c>
      <c r="AR627" t="s">
        <v>82</v>
      </c>
      <c r="AS627" t="s">
        <v>460</v>
      </c>
    </row>
    <row r="628" spans="1:45">
      <c r="A628">
        <v>178</v>
      </c>
      <c r="B628">
        <v>5011002026</v>
      </c>
      <c r="C628">
        <v>901796158</v>
      </c>
      <c r="D628" t="s">
        <v>200</v>
      </c>
      <c r="E628" t="s">
        <v>120</v>
      </c>
      <c r="F628" t="s">
        <v>118</v>
      </c>
      <c r="G628" t="s">
        <v>77</v>
      </c>
      <c r="H628" t="s">
        <v>447</v>
      </c>
      <c r="I628" t="s">
        <v>344</v>
      </c>
      <c r="J628">
        <v>5543</v>
      </c>
      <c r="K628" t="s">
        <v>136</v>
      </c>
      <c r="L628">
        <v>511</v>
      </c>
      <c r="M628">
        <v>55431137394</v>
      </c>
      <c r="N628" t="s">
        <v>1760</v>
      </c>
      <c r="O628" t="s">
        <v>449</v>
      </c>
      <c r="P628" t="s">
        <v>1761</v>
      </c>
      <c r="Q628" t="s">
        <v>451</v>
      </c>
      <c r="R628">
        <v>2026</v>
      </c>
      <c r="S628">
        <v>7</v>
      </c>
      <c r="T628" t="s">
        <v>81</v>
      </c>
      <c r="U628" t="s">
        <v>377</v>
      </c>
      <c r="W628" t="s">
        <v>118</v>
      </c>
      <c r="X628" t="s">
        <v>120</v>
      </c>
      <c r="Y628" t="s">
        <v>453</v>
      </c>
      <c r="AA628">
        <v>7</v>
      </c>
      <c r="AB628" t="s">
        <v>453</v>
      </c>
      <c r="AE628" t="s">
        <v>456</v>
      </c>
      <c r="AF628" t="s">
        <v>464</v>
      </c>
      <c r="AG628">
        <v>0</v>
      </c>
      <c r="AH628">
        <v>0</v>
      </c>
      <c r="AI628" t="s">
        <v>464</v>
      </c>
      <c r="AJ628" t="s">
        <v>464</v>
      </c>
      <c r="AK628" t="s">
        <v>81</v>
      </c>
      <c r="AL628" t="s">
        <v>453</v>
      </c>
      <c r="AO628" t="s">
        <v>377</v>
      </c>
      <c r="AP628" t="s">
        <v>377</v>
      </c>
      <c r="AQ628" t="s">
        <v>459</v>
      </c>
      <c r="AR628" t="s">
        <v>82</v>
      </c>
      <c r="AS628" t="s">
        <v>460</v>
      </c>
    </row>
    <row r="629" spans="1:45">
      <c r="A629">
        <v>178</v>
      </c>
      <c r="B629">
        <v>5011002026</v>
      </c>
      <c r="C629">
        <v>901796158</v>
      </c>
      <c r="D629" t="s">
        <v>200</v>
      </c>
      <c r="E629" t="s">
        <v>120</v>
      </c>
      <c r="F629" t="s">
        <v>118</v>
      </c>
      <c r="G629" t="s">
        <v>77</v>
      </c>
      <c r="H629" t="s">
        <v>447</v>
      </c>
      <c r="I629" t="s">
        <v>344</v>
      </c>
      <c r="J629">
        <v>5543</v>
      </c>
      <c r="K629" t="s">
        <v>136</v>
      </c>
      <c r="L629">
        <v>511</v>
      </c>
      <c r="M629">
        <v>55431137395</v>
      </c>
      <c r="N629" t="s">
        <v>1762</v>
      </c>
      <c r="O629" t="s">
        <v>449</v>
      </c>
      <c r="P629" t="s">
        <v>1763</v>
      </c>
      <c r="Q629" t="s">
        <v>451</v>
      </c>
      <c r="R629">
        <v>2026</v>
      </c>
      <c r="S629">
        <v>5</v>
      </c>
      <c r="T629" t="s">
        <v>81</v>
      </c>
      <c r="U629" t="s">
        <v>377</v>
      </c>
      <c r="W629" t="s">
        <v>118</v>
      </c>
      <c r="X629" t="s">
        <v>120</v>
      </c>
      <c r="Y629" t="s">
        <v>453</v>
      </c>
      <c r="AA629">
        <v>5</v>
      </c>
      <c r="AB629" t="s">
        <v>453</v>
      </c>
      <c r="AE629" t="s">
        <v>456</v>
      </c>
      <c r="AF629" t="s">
        <v>464</v>
      </c>
      <c r="AG629">
        <v>0</v>
      </c>
      <c r="AH629">
        <v>0</v>
      </c>
      <c r="AI629" t="s">
        <v>464</v>
      </c>
      <c r="AJ629" t="s">
        <v>464</v>
      </c>
      <c r="AK629" t="s">
        <v>81</v>
      </c>
      <c r="AL629" t="s">
        <v>453</v>
      </c>
      <c r="AO629" t="s">
        <v>377</v>
      </c>
      <c r="AP629" t="s">
        <v>377</v>
      </c>
      <c r="AQ629" t="s">
        <v>459</v>
      </c>
      <c r="AR629" t="s">
        <v>82</v>
      </c>
      <c r="AS629" t="s">
        <v>460</v>
      </c>
    </row>
    <row r="630" spans="1:45">
      <c r="A630">
        <v>178</v>
      </c>
      <c r="B630">
        <v>5011002026</v>
      </c>
      <c r="C630">
        <v>901796158</v>
      </c>
      <c r="D630" t="s">
        <v>200</v>
      </c>
      <c r="E630" t="s">
        <v>120</v>
      </c>
      <c r="F630" t="s">
        <v>118</v>
      </c>
      <c r="G630" t="s">
        <v>77</v>
      </c>
      <c r="H630" t="s">
        <v>447</v>
      </c>
      <c r="I630" t="s">
        <v>344</v>
      </c>
      <c r="J630">
        <v>5543</v>
      </c>
      <c r="K630" t="s">
        <v>136</v>
      </c>
      <c r="L630">
        <v>511</v>
      </c>
      <c r="M630">
        <v>55431148814</v>
      </c>
      <c r="N630" t="s">
        <v>1764</v>
      </c>
      <c r="O630" t="s">
        <v>449</v>
      </c>
      <c r="P630" t="s">
        <v>1765</v>
      </c>
      <c r="Q630" t="s">
        <v>451</v>
      </c>
      <c r="R630">
        <v>2026</v>
      </c>
      <c r="S630">
        <v>11</v>
      </c>
      <c r="T630" t="s">
        <v>81</v>
      </c>
      <c r="U630" t="s">
        <v>377</v>
      </c>
      <c r="W630" t="s">
        <v>118</v>
      </c>
      <c r="X630" t="s">
        <v>120</v>
      </c>
      <c r="Y630" t="s">
        <v>453</v>
      </c>
      <c r="AA630">
        <v>11</v>
      </c>
      <c r="AB630" t="s">
        <v>453</v>
      </c>
      <c r="AE630" t="s">
        <v>456</v>
      </c>
      <c r="AF630" t="s">
        <v>464</v>
      </c>
      <c r="AG630">
        <v>0</v>
      </c>
      <c r="AH630">
        <v>0</v>
      </c>
      <c r="AI630" t="s">
        <v>464</v>
      </c>
      <c r="AJ630" t="s">
        <v>464</v>
      </c>
      <c r="AK630" t="s">
        <v>81</v>
      </c>
      <c r="AL630" t="s">
        <v>453</v>
      </c>
      <c r="AO630" t="s">
        <v>377</v>
      </c>
      <c r="AP630" t="s">
        <v>377</v>
      </c>
      <c r="AQ630" t="s">
        <v>459</v>
      </c>
      <c r="AR630" t="s">
        <v>82</v>
      </c>
      <c r="AS630" t="s">
        <v>460</v>
      </c>
    </row>
    <row r="631" spans="1:45">
      <c r="A631">
        <v>178</v>
      </c>
      <c r="B631">
        <v>5011002026</v>
      </c>
      <c r="C631">
        <v>901796158</v>
      </c>
      <c r="D631" t="s">
        <v>200</v>
      </c>
      <c r="E631" t="s">
        <v>120</v>
      </c>
      <c r="F631" t="s">
        <v>118</v>
      </c>
      <c r="G631" t="s">
        <v>77</v>
      </c>
      <c r="H631" t="s">
        <v>447</v>
      </c>
      <c r="I631" t="s">
        <v>344</v>
      </c>
      <c r="J631">
        <v>5543</v>
      </c>
      <c r="K631" t="s">
        <v>136</v>
      </c>
      <c r="L631">
        <v>511</v>
      </c>
      <c r="M631">
        <v>55431150151</v>
      </c>
      <c r="N631" t="s">
        <v>1766</v>
      </c>
      <c r="O631" t="s">
        <v>449</v>
      </c>
      <c r="P631" t="s">
        <v>1767</v>
      </c>
      <c r="Q631" t="s">
        <v>451</v>
      </c>
      <c r="R631">
        <v>2026</v>
      </c>
      <c r="S631">
        <v>16</v>
      </c>
      <c r="T631" t="s">
        <v>81</v>
      </c>
      <c r="U631" t="s">
        <v>377</v>
      </c>
      <c r="W631" t="s">
        <v>118</v>
      </c>
      <c r="X631" t="s">
        <v>120</v>
      </c>
      <c r="Y631" t="s">
        <v>453</v>
      </c>
      <c r="AA631">
        <v>16</v>
      </c>
      <c r="AB631" t="s">
        <v>453</v>
      </c>
      <c r="AE631" t="s">
        <v>456</v>
      </c>
      <c r="AF631" t="s">
        <v>464</v>
      </c>
      <c r="AG631">
        <v>0</v>
      </c>
      <c r="AH631">
        <v>0</v>
      </c>
      <c r="AI631" t="s">
        <v>464</v>
      </c>
      <c r="AJ631" t="s">
        <v>464</v>
      </c>
      <c r="AK631" t="s">
        <v>81</v>
      </c>
      <c r="AL631" t="s">
        <v>453</v>
      </c>
      <c r="AO631" t="s">
        <v>377</v>
      </c>
      <c r="AP631" t="s">
        <v>377</v>
      </c>
      <c r="AQ631" t="s">
        <v>459</v>
      </c>
      <c r="AR631" t="s">
        <v>82</v>
      </c>
      <c r="AS631" t="s">
        <v>460</v>
      </c>
    </row>
    <row r="632" spans="1:45">
      <c r="A632">
        <v>48</v>
      </c>
      <c r="B632">
        <v>5010742026</v>
      </c>
      <c r="C632">
        <v>901796158</v>
      </c>
      <c r="D632" t="s">
        <v>200</v>
      </c>
      <c r="E632" t="s">
        <v>120</v>
      </c>
      <c r="F632" t="s">
        <v>118</v>
      </c>
      <c r="G632" t="s">
        <v>77</v>
      </c>
      <c r="H632" t="s">
        <v>447</v>
      </c>
      <c r="I632" t="s">
        <v>199</v>
      </c>
      <c r="J632">
        <v>5306</v>
      </c>
      <c r="K632" t="s">
        <v>198</v>
      </c>
      <c r="L632">
        <v>510</v>
      </c>
      <c r="M632">
        <v>50441153012</v>
      </c>
      <c r="N632" t="s">
        <v>1768</v>
      </c>
      <c r="O632" t="s">
        <v>449</v>
      </c>
      <c r="P632" t="s">
        <v>1769</v>
      </c>
      <c r="Q632" t="s">
        <v>451</v>
      </c>
      <c r="R632">
        <v>2026</v>
      </c>
      <c r="S632">
        <v>12</v>
      </c>
      <c r="T632" t="s">
        <v>81</v>
      </c>
      <c r="U632" t="s">
        <v>377</v>
      </c>
      <c r="W632" t="s">
        <v>118</v>
      </c>
      <c r="X632" t="s">
        <v>120</v>
      </c>
      <c r="Y632" t="s">
        <v>453</v>
      </c>
      <c r="AA632">
        <v>12</v>
      </c>
      <c r="AB632" t="s">
        <v>453</v>
      </c>
      <c r="AE632" t="s">
        <v>456</v>
      </c>
      <c r="AF632" t="s">
        <v>464</v>
      </c>
      <c r="AH632">
        <v>0</v>
      </c>
      <c r="AJ632" t="s">
        <v>1770</v>
      </c>
      <c r="AK632" t="s">
        <v>81</v>
      </c>
      <c r="AL632" t="s">
        <v>453</v>
      </c>
      <c r="AN632" t="s">
        <v>494</v>
      </c>
      <c r="AO632" t="s">
        <v>377</v>
      </c>
      <c r="AP632" t="s">
        <v>377</v>
      </c>
      <c r="AQ632" t="s">
        <v>459</v>
      </c>
      <c r="AR632" t="s">
        <v>82</v>
      </c>
      <c r="AS632" t="s">
        <v>460</v>
      </c>
    </row>
    <row r="633" spans="1:45">
      <c r="A633">
        <v>48</v>
      </c>
      <c r="B633">
        <v>5010742026</v>
      </c>
      <c r="C633">
        <v>901796158</v>
      </c>
      <c r="D633" t="s">
        <v>200</v>
      </c>
      <c r="E633" t="s">
        <v>84</v>
      </c>
      <c r="F633" t="s">
        <v>89</v>
      </c>
      <c r="G633" t="s">
        <v>77</v>
      </c>
      <c r="H633" t="s">
        <v>447</v>
      </c>
      <c r="I633" t="s">
        <v>199</v>
      </c>
      <c r="J633">
        <v>5306</v>
      </c>
      <c r="K633" t="s">
        <v>198</v>
      </c>
      <c r="L633">
        <v>510</v>
      </c>
      <c r="M633">
        <v>530600102502</v>
      </c>
      <c r="N633" t="s">
        <v>1771</v>
      </c>
      <c r="O633" t="s">
        <v>555</v>
      </c>
      <c r="P633" t="s">
        <v>1772</v>
      </c>
      <c r="Q633" t="s">
        <v>451</v>
      </c>
      <c r="R633">
        <v>2026</v>
      </c>
      <c r="S633">
        <v>64</v>
      </c>
      <c r="T633" t="s">
        <v>81</v>
      </c>
      <c r="U633" t="s">
        <v>377</v>
      </c>
      <c r="W633" t="s">
        <v>89</v>
      </c>
      <c r="X633" t="s">
        <v>84</v>
      </c>
      <c r="Y633" t="s">
        <v>453</v>
      </c>
      <c r="AA633">
        <v>64</v>
      </c>
      <c r="AB633" t="s">
        <v>453</v>
      </c>
      <c r="AE633" t="s">
        <v>1337</v>
      </c>
      <c r="AF633" t="s">
        <v>464</v>
      </c>
      <c r="AH633">
        <v>4</v>
      </c>
      <c r="AI633" t="s">
        <v>1773</v>
      </c>
      <c r="AJ633" t="s">
        <v>1770</v>
      </c>
      <c r="AK633" t="s">
        <v>81</v>
      </c>
      <c r="AL633" t="s">
        <v>453</v>
      </c>
      <c r="AN633" t="s">
        <v>494</v>
      </c>
      <c r="AO633" t="s">
        <v>377</v>
      </c>
      <c r="AP633" t="s">
        <v>377</v>
      </c>
      <c r="AQ633" t="s">
        <v>459</v>
      </c>
      <c r="AR633" t="s">
        <v>82</v>
      </c>
      <c r="AS633" t="s">
        <v>460</v>
      </c>
    </row>
    <row r="634" spans="1:45">
      <c r="A634">
        <v>48</v>
      </c>
      <c r="B634">
        <v>5010742026</v>
      </c>
      <c r="C634">
        <v>901796158</v>
      </c>
      <c r="D634" t="s">
        <v>200</v>
      </c>
      <c r="E634" t="s">
        <v>120</v>
      </c>
      <c r="F634" t="s">
        <v>118</v>
      </c>
      <c r="G634" t="s">
        <v>77</v>
      </c>
      <c r="H634" t="s">
        <v>447</v>
      </c>
      <c r="I634" t="s">
        <v>199</v>
      </c>
      <c r="J634">
        <v>5306</v>
      </c>
      <c r="K634" t="s">
        <v>198</v>
      </c>
      <c r="L634">
        <v>510</v>
      </c>
      <c r="M634">
        <v>53061115456</v>
      </c>
      <c r="N634" t="s">
        <v>1774</v>
      </c>
      <c r="O634" t="s">
        <v>449</v>
      </c>
      <c r="P634" t="s">
        <v>1775</v>
      </c>
      <c r="Q634" t="s">
        <v>451</v>
      </c>
      <c r="R634">
        <v>2026</v>
      </c>
      <c r="S634">
        <v>7</v>
      </c>
      <c r="T634" t="s">
        <v>81</v>
      </c>
      <c r="U634" t="s">
        <v>377</v>
      </c>
      <c r="W634" t="s">
        <v>118</v>
      </c>
      <c r="X634" t="s">
        <v>120</v>
      </c>
      <c r="Y634" t="s">
        <v>453</v>
      </c>
      <c r="AA634">
        <v>7</v>
      </c>
      <c r="AB634" t="s">
        <v>453</v>
      </c>
      <c r="AE634" t="s">
        <v>456</v>
      </c>
      <c r="AF634" t="s">
        <v>464</v>
      </c>
      <c r="AH634">
        <v>0</v>
      </c>
      <c r="AJ634" t="s">
        <v>1770</v>
      </c>
      <c r="AK634" t="s">
        <v>81</v>
      </c>
      <c r="AL634" t="s">
        <v>453</v>
      </c>
      <c r="AN634" t="s">
        <v>494</v>
      </c>
      <c r="AO634" t="s">
        <v>377</v>
      </c>
      <c r="AP634" t="s">
        <v>377</v>
      </c>
      <c r="AQ634" t="s">
        <v>459</v>
      </c>
      <c r="AR634" t="s">
        <v>82</v>
      </c>
      <c r="AS634" t="s">
        <v>460</v>
      </c>
    </row>
    <row r="635" spans="1:45">
      <c r="A635">
        <v>48</v>
      </c>
      <c r="B635">
        <v>5010742026</v>
      </c>
      <c r="C635">
        <v>901796158</v>
      </c>
      <c r="D635" t="s">
        <v>200</v>
      </c>
      <c r="E635" t="s">
        <v>120</v>
      </c>
      <c r="F635" t="s">
        <v>118</v>
      </c>
      <c r="G635" t="s">
        <v>77</v>
      </c>
      <c r="H635" t="s">
        <v>447</v>
      </c>
      <c r="I635" t="s">
        <v>199</v>
      </c>
      <c r="J635">
        <v>5306</v>
      </c>
      <c r="K635" t="s">
        <v>198</v>
      </c>
      <c r="L635">
        <v>510</v>
      </c>
      <c r="M635">
        <v>53061135671</v>
      </c>
      <c r="N635" t="s">
        <v>1776</v>
      </c>
      <c r="O635" t="s">
        <v>449</v>
      </c>
      <c r="P635" t="s">
        <v>1777</v>
      </c>
      <c r="Q635" t="s">
        <v>451</v>
      </c>
      <c r="R635">
        <v>2026</v>
      </c>
      <c r="S635">
        <v>21</v>
      </c>
      <c r="T635" t="s">
        <v>81</v>
      </c>
      <c r="U635" t="s">
        <v>377</v>
      </c>
      <c r="W635" t="s">
        <v>118</v>
      </c>
      <c r="X635" t="s">
        <v>120</v>
      </c>
      <c r="Y635" t="s">
        <v>453</v>
      </c>
      <c r="AA635">
        <v>21</v>
      </c>
      <c r="AB635" t="s">
        <v>453</v>
      </c>
      <c r="AE635" t="s">
        <v>456</v>
      </c>
      <c r="AF635" t="s">
        <v>464</v>
      </c>
      <c r="AH635">
        <v>0</v>
      </c>
      <c r="AJ635" t="s">
        <v>1770</v>
      </c>
      <c r="AK635" t="s">
        <v>81</v>
      </c>
      <c r="AL635" t="s">
        <v>453</v>
      </c>
      <c r="AN635" t="s">
        <v>494</v>
      </c>
      <c r="AO635" t="s">
        <v>377</v>
      </c>
      <c r="AP635" t="s">
        <v>377</v>
      </c>
      <c r="AQ635" t="s">
        <v>459</v>
      </c>
      <c r="AR635" t="s">
        <v>82</v>
      </c>
      <c r="AS635" t="s">
        <v>460</v>
      </c>
    </row>
    <row r="636" spans="1:45">
      <c r="A636">
        <v>48</v>
      </c>
      <c r="B636">
        <v>5010742026</v>
      </c>
      <c r="C636">
        <v>901796158</v>
      </c>
      <c r="D636" t="s">
        <v>200</v>
      </c>
      <c r="E636" t="s">
        <v>120</v>
      </c>
      <c r="F636" t="s">
        <v>118</v>
      </c>
      <c r="G636" t="s">
        <v>77</v>
      </c>
      <c r="H636" t="s">
        <v>447</v>
      </c>
      <c r="I636" t="s">
        <v>199</v>
      </c>
      <c r="J636">
        <v>5306</v>
      </c>
      <c r="K636" t="s">
        <v>198</v>
      </c>
      <c r="L636">
        <v>510</v>
      </c>
      <c r="M636">
        <v>53061135746</v>
      </c>
      <c r="N636" t="s">
        <v>1778</v>
      </c>
      <c r="O636" t="s">
        <v>449</v>
      </c>
      <c r="P636" t="s">
        <v>1779</v>
      </c>
      <c r="Q636" t="s">
        <v>451</v>
      </c>
      <c r="R636">
        <v>2026</v>
      </c>
      <c r="S636">
        <v>21</v>
      </c>
      <c r="T636" t="s">
        <v>81</v>
      </c>
      <c r="U636" t="s">
        <v>377</v>
      </c>
      <c r="W636" t="s">
        <v>118</v>
      </c>
      <c r="X636" t="s">
        <v>120</v>
      </c>
      <c r="Y636" t="s">
        <v>453</v>
      </c>
      <c r="AA636">
        <v>21</v>
      </c>
      <c r="AB636" t="s">
        <v>453</v>
      </c>
      <c r="AE636" t="s">
        <v>456</v>
      </c>
      <c r="AF636" t="s">
        <v>464</v>
      </c>
      <c r="AH636">
        <v>0</v>
      </c>
      <c r="AJ636" t="s">
        <v>1770</v>
      </c>
      <c r="AK636" t="s">
        <v>81</v>
      </c>
      <c r="AL636" t="s">
        <v>453</v>
      </c>
      <c r="AN636" t="s">
        <v>494</v>
      </c>
      <c r="AO636" t="s">
        <v>377</v>
      </c>
      <c r="AP636" t="s">
        <v>377</v>
      </c>
      <c r="AQ636" t="s">
        <v>459</v>
      </c>
      <c r="AR636" t="s">
        <v>82</v>
      </c>
      <c r="AS636" t="s">
        <v>460</v>
      </c>
    </row>
    <row r="637" spans="1:45">
      <c r="A637">
        <v>48</v>
      </c>
      <c r="B637">
        <v>5010742026</v>
      </c>
      <c r="C637">
        <v>901796158</v>
      </c>
      <c r="D637" t="s">
        <v>200</v>
      </c>
      <c r="E637" t="s">
        <v>120</v>
      </c>
      <c r="F637" t="s">
        <v>118</v>
      </c>
      <c r="G637" t="s">
        <v>77</v>
      </c>
      <c r="H637" t="s">
        <v>447</v>
      </c>
      <c r="I637" t="s">
        <v>199</v>
      </c>
      <c r="J637">
        <v>5306</v>
      </c>
      <c r="K637" t="s">
        <v>198</v>
      </c>
      <c r="L637">
        <v>510</v>
      </c>
      <c r="M637">
        <v>53061135911</v>
      </c>
      <c r="N637" t="s">
        <v>1780</v>
      </c>
      <c r="O637" t="s">
        <v>449</v>
      </c>
      <c r="P637" t="s">
        <v>1781</v>
      </c>
      <c r="Q637" t="s">
        <v>451</v>
      </c>
      <c r="R637">
        <v>2026</v>
      </c>
      <c r="S637">
        <v>10</v>
      </c>
      <c r="T637" t="s">
        <v>81</v>
      </c>
      <c r="U637" t="s">
        <v>377</v>
      </c>
      <c r="W637" t="s">
        <v>118</v>
      </c>
      <c r="X637" t="s">
        <v>120</v>
      </c>
      <c r="Y637" t="s">
        <v>453</v>
      </c>
      <c r="AA637">
        <v>10</v>
      </c>
      <c r="AB637" t="s">
        <v>453</v>
      </c>
      <c r="AE637" t="s">
        <v>456</v>
      </c>
      <c r="AF637" t="s">
        <v>464</v>
      </c>
      <c r="AH637">
        <v>0</v>
      </c>
      <c r="AJ637" t="s">
        <v>1770</v>
      </c>
      <c r="AK637" t="s">
        <v>81</v>
      </c>
      <c r="AL637" t="s">
        <v>453</v>
      </c>
      <c r="AN637" t="s">
        <v>494</v>
      </c>
      <c r="AO637" t="s">
        <v>377</v>
      </c>
      <c r="AP637" t="s">
        <v>377</v>
      </c>
      <c r="AQ637" t="s">
        <v>459</v>
      </c>
      <c r="AR637" t="s">
        <v>82</v>
      </c>
      <c r="AS637" t="s">
        <v>460</v>
      </c>
    </row>
    <row r="638" spans="1:45">
      <c r="A638">
        <v>48</v>
      </c>
      <c r="B638">
        <v>5010742026</v>
      </c>
      <c r="C638">
        <v>901796158</v>
      </c>
      <c r="D638" t="s">
        <v>200</v>
      </c>
      <c r="E638" t="s">
        <v>120</v>
      </c>
      <c r="F638" t="s">
        <v>118</v>
      </c>
      <c r="G638" t="s">
        <v>77</v>
      </c>
      <c r="H638" t="s">
        <v>447</v>
      </c>
      <c r="I638" t="s">
        <v>199</v>
      </c>
      <c r="J638">
        <v>5306</v>
      </c>
      <c r="K638" t="s">
        <v>198</v>
      </c>
      <c r="L638">
        <v>510</v>
      </c>
      <c r="M638">
        <v>53061135923</v>
      </c>
      <c r="N638" t="s">
        <v>1782</v>
      </c>
      <c r="O638" t="s">
        <v>449</v>
      </c>
      <c r="P638" t="s">
        <v>1783</v>
      </c>
      <c r="Q638" t="s">
        <v>451</v>
      </c>
      <c r="R638">
        <v>2026</v>
      </c>
      <c r="S638">
        <v>15</v>
      </c>
      <c r="T638" t="s">
        <v>81</v>
      </c>
      <c r="U638" t="s">
        <v>377</v>
      </c>
      <c r="W638" t="s">
        <v>118</v>
      </c>
      <c r="X638" t="s">
        <v>120</v>
      </c>
      <c r="Y638" t="s">
        <v>453</v>
      </c>
      <c r="AA638">
        <v>15</v>
      </c>
      <c r="AB638" t="s">
        <v>453</v>
      </c>
      <c r="AE638" t="s">
        <v>456</v>
      </c>
      <c r="AF638" t="s">
        <v>464</v>
      </c>
      <c r="AH638">
        <v>0</v>
      </c>
      <c r="AJ638" t="s">
        <v>1770</v>
      </c>
      <c r="AK638" t="s">
        <v>81</v>
      </c>
      <c r="AL638" t="s">
        <v>453</v>
      </c>
      <c r="AN638" t="s">
        <v>494</v>
      </c>
      <c r="AO638" t="s">
        <v>377</v>
      </c>
      <c r="AP638" t="s">
        <v>377</v>
      </c>
      <c r="AQ638" t="s">
        <v>459</v>
      </c>
      <c r="AR638" t="s">
        <v>82</v>
      </c>
      <c r="AS638" t="s">
        <v>460</v>
      </c>
    </row>
    <row r="639" spans="1:45">
      <c r="A639">
        <v>48</v>
      </c>
      <c r="B639">
        <v>5010742026</v>
      </c>
      <c r="C639">
        <v>901796158</v>
      </c>
      <c r="D639" t="s">
        <v>200</v>
      </c>
      <c r="E639" t="s">
        <v>120</v>
      </c>
      <c r="F639" t="s">
        <v>118</v>
      </c>
      <c r="G639" t="s">
        <v>77</v>
      </c>
      <c r="H639" t="s">
        <v>447</v>
      </c>
      <c r="I639" t="s">
        <v>199</v>
      </c>
      <c r="J639">
        <v>5306</v>
      </c>
      <c r="K639" t="s">
        <v>198</v>
      </c>
      <c r="L639">
        <v>510</v>
      </c>
      <c r="M639">
        <v>53061135924</v>
      </c>
      <c r="N639" t="s">
        <v>1784</v>
      </c>
      <c r="O639" t="s">
        <v>449</v>
      </c>
      <c r="P639" t="s">
        <v>1785</v>
      </c>
      <c r="Q639" t="s">
        <v>451</v>
      </c>
      <c r="R639">
        <v>2026</v>
      </c>
      <c r="S639">
        <v>7</v>
      </c>
      <c r="T639" t="s">
        <v>81</v>
      </c>
      <c r="U639" t="s">
        <v>377</v>
      </c>
      <c r="W639" t="s">
        <v>118</v>
      </c>
      <c r="X639" t="s">
        <v>120</v>
      </c>
      <c r="Y639" t="s">
        <v>453</v>
      </c>
      <c r="AA639">
        <v>7</v>
      </c>
      <c r="AB639" t="s">
        <v>453</v>
      </c>
      <c r="AE639" t="s">
        <v>456</v>
      </c>
      <c r="AF639" t="s">
        <v>464</v>
      </c>
      <c r="AH639">
        <v>0</v>
      </c>
      <c r="AJ639" t="s">
        <v>1770</v>
      </c>
      <c r="AK639" t="s">
        <v>81</v>
      </c>
      <c r="AL639" t="s">
        <v>453</v>
      </c>
      <c r="AN639" t="s">
        <v>494</v>
      </c>
      <c r="AO639" t="s">
        <v>377</v>
      </c>
      <c r="AP639" t="s">
        <v>377</v>
      </c>
      <c r="AQ639" t="s">
        <v>459</v>
      </c>
      <c r="AR639" t="s">
        <v>82</v>
      </c>
      <c r="AS639" t="s">
        <v>460</v>
      </c>
    </row>
    <row r="640" spans="1:45">
      <c r="A640">
        <v>48</v>
      </c>
      <c r="B640">
        <v>5010742026</v>
      </c>
      <c r="C640">
        <v>901796158</v>
      </c>
      <c r="D640" t="s">
        <v>200</v>
      </c>
      <c r="E640" t="s">
        <v>120</v>
      </c>
      <c r="F640" t="s">
        <v>118</v>
      </c>
      <c r="G640" t="s">
        <v>77</v>
      </c>
      <c r="H640" t="s">
        <v>447</v>
      </c>
      <c r="I640" t="s">
        <v>199</v>
      </c>
      <c r="J640">
        <v>5306</v>
      </c>
      <c r="K640" t="s">
        <v>198</v>
      </c>
      <c r="L640">
        <v>510</v>
      </c>
      <c r="M640">
        <v>53061143836</v>
      </c>
      <c r="N640" t="s">
        <v>1786</v>
      </c>
      <c r="O640" t="s">
        <v>449</v>
      </c>
      <c r="P640" t="s">
        <v>1787</v>
      </c>
      <c r="Q640" t="s">
        <v>451</v>
      </c>
      <c r="R640">
        <v>2026</v>
      </c>
      <c r="S640">
        <v>15</v>
      </c>
      <c r="T640" t="s">
        <v>81</v>
      </c>
      <c r="U640" t="s">
        <v>377</v>
      </c>
      <c r="W640" t="s">
        <v>118</v>
      </c>
      <c r="X640" t="s">
        <v>120</v>
      </c>
      <c r="Y640" t="s">
        <v>453</v>
      </c>
      <c r="AA640">
        <v>15</v>
      </c>
      <c r="AB640" t="s">
        <v>453</v>
      </c>
      <c r="AE640" t="s">
        <v>456</v>
      </c>
      <c r="AF640" t="s">
        <v>464</v>
      </c>
      <c r="AH640">
        <v>0</v>
      </c>
      <c r="AJ640" t="s">
        <v>1770</v>
      </c>
      <c r="AK640" t="s">
        <v>81</v>
      </c>
      <c r="AL640" t="s">
        <v>453</v>
      </c>
      <c r="AN640" t="s">
        <v>494</v>
      </c>
      <c r="AO640" t="s">
        <v>377</v>
      </c>
      <c r="AP640" t="s">
        <v>377</v>
      </c>
      <c r="AQ640" t="s">
        <v>459</v>
      </c>
      <c r="AR640" t="s">
        <v>82</v>
      </c>
      <c r="AS640" t="s">
        <v>460</v>
      </c>
    </row>
    <row r="641" spans="1:46">
      <c r="A641">
        <v>48</v>
      </c>
      <c r="B641">
        <v>5010742026</v>
      </c>
      <c r="C641">
        <v>901796158</v>
      </c>
      <c r="D641" t="s">
        <v>200</v>
      </c>
      <c r="E641" t="s">
        <v>120</v>
      </c>
      <c r="F641" t="s">
        <v>118</v>
      </c>
      <c r="G641" t="s">
        <v>77</v>
      </c>
      <c r="H641" t="s">
        <v>447</v>
      </c>
      <c r="I641" t="s">
        <v>199</v>
      </c>
      <c r="J641">
        <v>5306</v>
      </c>
      <c r="K641" t="s">
        <v>198</v>
      </c>
      <c r="L641">
        <v>510</v>
      </c>
      <c r="M641">
        <v>53061150339</v>
      </c>
      <c r="N641" t="s">
        <v>1788</v>
      </c>
      <c r="O641" t="s">
        <v>449</v>
      </c>
      <c r="P641" t="s">
        <v>1789</v>
      </c>
      <c r="Q641" t="s">
        <v>451</v>
      </c>
      <c r="R641">
        <v>2026</v>
      </c>
      <c r="S641">
        <v>6</v>
      </c>
      <c r="T641" t="s">
        <v>81</v>
      </c>
      <c r="U641" t="s">
        <v>377</v>
      </c>
      <c r="W641" t="s">
        <v>118</v>
      </c>
      <c r="X641" t="s">
        <v>120</v>
      </c>
      <c r="Y641" t="s">
        <v>453</v>
      </c>
      <c r="AA641">
        <v>6</v>
      </c>
      <c r="AB641" t="s">
        <v>453</v>
      </c>
      <c r="AE641" t="s">
        <v>456</v>
      </c>
      <c r="AF641" t="s">
        <v>464</v>
      </c>
      <c r="AH641">
        <v>0</v>
      </c>
      <c r="AJ641" t="s">
        <v>1770</v>
      </c>
      <c r="AK641" t="s">
        <v>81</v>
      </c>
      <c r="AL641" t="s">
        <v>453</v>
      </c>
      <c r="AN641" t="s">
        <v>494</v>
      </c>
      <c r="AO641" t="s">
        <v>377</v>
      </c>
      <c r="AP641" t="s">
        <v>377</v>
      </c>
      <c r="AQ641" t="s">
        <v>459</v>
      </c>
      <c r="AR641" t="s">
        <v>82</v>
      </c>
      <c r="AS641" t="s">
        <v>460</v>
      </c>
    </row>
    <row r="642" spans="1:46">
      <c r="A642">
        <v>48</v>
      </c>
      <c r="B642">
        <v>5010742026</v>
      </c>
      <c r="C642">
        <v>901796158</v>
      </c>
      <c r="D642" t="s">
        <v>200</v>
      </c>
      <c r="E642" t="s">
        <v>120</v>
      </c>
      <c r="F642" t="s">
        <v>118</v>
      </c>
      <c r="G642" t="s">
        <v>77</v>
      </c>
      <c r="H642" t="s">
        <v>447</v>
      </c>
      <c r="I642" t="s">
        <v>199</v>
      </c>
      <c r="J642">
        <v>5306</v>
      </c>
      <c r="K642" t="s">
        <v>198</v>
      </c>
      <c r="L642">
        <v>510</v>
      </c>
      <c r="M642">
        <v>53061152438</v>
      </c>
      <c r="N642" t="s">
        <v>1790</v>
      </c>
      <c r="O642" t="s">
        <v>449</v>
      </c>
      <c r="P642" t="s">
        <v>1791</v>
      </c>
      <c r="Q642" t="s">
        <v>451</v>
      </c>
      <c r="R642">
        <v>2026</v>
      </c>
      <c r="S642">
        <v>12</v>
      </c>
      <c r="T642" t="s">
        <v>81</v>
      </c>
      <c r="U642" t="s">
        <v>377</v>
      </c>
      <c r="W642" t="s">
        <v>118</v>
      </c>
      <c r="X642" t="s">
        <v>120</v>
      </c>
      <c r="Y642" t="s">
        <v>453</v>
      </c>
      <c r="AA642">
        <v>12</v>
      </c>
      <c r="AB642" t="s">
        <v>453</v>
      </c>
      <c r="AE642" t="s">
        <v>456</v>
      </c>
      <c r="AF642" t="s">
        <v>464</v>
      </c>
      <c r="AH642">
        <v>0</v>
      </c>
      <c r="AJ642" t="s">
        <v>1770</v>
      </c>
      <c r="AK642" t="s">
        <v>81</v>
      </c>
      <c r="AL642" t="s">
        <v>453</v>
      </c>
      <c r="AN642" t="s">
        <v>494</v>
      </c>
      <c r="AO642" t="s">
        <v>377</v>
      </c>
      <c r="AP642" t="s">
        <v>377</v>
      </c>
      <c r="AQ642" t="s">
        <v>459</v>
      </c>
      <c r="AR642" t="s">
        <v>82</v>
      </c>
      <c r="AS642" t="s">
        <v>460</v>
      </c>
    </row>
    <row r="643" spans="1:46">
      <c r="A643">
        <v>48</v>
      </c>
      <c r="B643">
        <v>5010742026</v>
      </c>
      <c r="C643">
        <v>901796158</v>
      </c>
      <c r="D643" t="s">
        <v>200</v>
      </c>
      <c r="E643" t="s">
        <v>120</v>
      </c>
      <c r="F643" t="s">
        <v>118</v>
      </c>
      <c r="G643" t="s">
        <v>77</v>
      </c>
      <c r="H643" t="s">
        <v>447</v>
      </c>
      <c r="I643" t="s">
        <v>199</v>
      </c>
      <c r="J643">
        <v>5306</v>
      </c>
      <c r="K643" t="s">
        <v>198</v>
      </c>
      <c r="L643">
        <v>510</v>
      </c>
      <c r="M643">
        <v>53061152885</v>
      </c>
      <c r="N643" t="s">
        <v>1792</v>
      </c>
      <c r="O643" t="s">
        <v>449</v>
      </c>
      <c r="P643" t="s">
        <v>1793</v>
      </c>
      <c r="Q643" t="s">
        <v>451</v>
      </c>
      <c r="R643">
        <v>2026</v>
      </c>
      <c r="S643">
        <v>16</v>
      </c>
      <c r="T643" t="s">
        <v>81</v>
      </c>
      <c r="U643" t="s">
        <v>377</v>
      </c>
      <c r="W643" t="s">
        <v>118</v>
      </c>
      <c r="X643" t="s">
        <v>120</v>
      </c>
      <c r="Y643" t="s">
        <v>453</v>
      </c>
      <c r="AA643">
        <v>16</v>
      </c>
      <c r="AB643" t="s">
        <v>453</v>
      </c>
      <c r="AE643" t="s">
        <v>456</v>
      </c>
      <c r="AF643" t="s">
        <v>464</v>
      </c>
      <c r="AH643">
        <v>0</v>
      </c>
      <c r="AJ643" t="s">
        <v>1770</v>
      </c>
      <c r="AK643" t="s">
        <v>81</v>
      </c>
      <c r="AL643" t="s">
        <v>453</v>
      </c>
      <c r="AN643" t="s">
        <v>494</v>
      </c>
      <c r="AO643" t="s">
        <v>377</v>
      </c>
      <c r="AP643" t="s">
        <v>377</v>
      </c>
      <c r="AQ643" t="s">
        <v>459</v>
      </c>
      <c r="AR643" t="s">
        <v>82</v>
      </c>
      <c r="AS643" t="s">
        <v>460</v>
      </c>
    </row>
    <row r="644" spans="1:46">
      <c r="A644">
        <v>48</v>
      </c>
      <c r="B644">
        <v>5010742026</v>
      </c>
      <c r="C644">
        <v>901796158</v>
      </c>
      <c r="D644" t="s">
        <v>200</v>
      </c>
      <c r="E644" t="s">
        <v>120</v>
      </c>
      <c r="F644" t="s">
        <v>118</v>
      </c>
      <c r="G644" t="s">
        <v>77</v>
      </c>
      <c r="H644" t="s">
        <v>447</v>
      </c>
      <c r="I644" t="s">
        <v>199</v>
      </c>
      <c r="J644">
        <v>5306</v>
      </c>
      <c r="K644" t="s">
        <v>198</v>
      </c>
      <c r="L644">
        <v>510</v>
      </c>
      <c r="M644">
        <v>53061153189</v>
      </c>
      <c r="N644" t="s">
        <v>1794</v>
      </c>
      <c r="O644" t="s">
        <v>449</v>
      </c>
      <c r="P644" t="s">
        <v>1795</v>
      </c>
      <c r="Q644" t="s">
        <v>451</v>
      </c>
      <c r="R644">
        <v>2026</v>
      </c>
      <c r="S644">
        <v>10</v>
      </c>
      <c r="T644" t="s">
        <v>81</v>
      </c>
      <c r="U644" t="s">
        <v>377</v>
      </c>
      <c r="W644" t="s">
        <v>118</v>
      </c>
      <c r="X644" t="s">
        <v>120</v>
      </c>
      <c r="Y644" t="s">
        <v>453</v>
      </c>
      <c r="AA644">
        <v>10</v>
      </c>
      <c r="AB644" t="s">
        <v>453</v>
      </c>
      <c r="AE644" t="s">
        <v>456</v>
      </c>
      <c r="AF644" t="s">
        <v>464</v>
      </c>
      <c r="AH644">
        <v>0</v>
      </c>
      <c r="AJ644" t="s">
        <v>1770</v>
      </c>
      <c r="AK644" t="s">
        <v>81</v>
      </c>
      <c r="AL644" t="s">
        <v>453</v>
      </c>
      <c r="AN644" t="s">
        <v>494</v>
      </c>
      <c r="AO644" t="s">
        <v>377</v>
      </c>
      <c r="AP644" t="s">
        <v>377</v>
      </c>
      <c r="AQ644" t="s">
        <v>459</v>
      </c>
      <c r="AR644" t="s">
        <v>82</v>
      </c>
      <c r="AS644" t="s">
        <v>460</v>
      </c>
    </row>
    <row r="645" spans="1:46">
      <c r="A645">
        <v>144</v>
      </c>
      <c r="B645">
        <v>5020592025</v>
      </c>
      <c r="C645">
        <v>811008215</v>
      </c>
      <c r="D645" t="s">
        <v>97</v>
      </c>
      <c r="E645" t="s">
        <v>84</v>
      </c>
      <c r="F645" t="s">
        <v>80</v>
      </c>
      <c r="G645" t="s">
        <v>77</v>
      </c>
      <c r="H645" t="s">
        <v>447</v>
      </c>
      <c r="I645" t="s">
        <v>303</v>
      </c>
      <c r="J645">
        <v>5670</v>
      </c>
      <c r="K645" t="s">
        <v>165</v>
      </c>
      <c r="L645">
        <v>513</v>
      </c>
      <c r="M645">
        <v>567000054610</v>
      </c>
      <c r="N645" t="s">
        <v>1041</v>
      </c>
      <c r="O645" t="s">
        <v>449</v>
      </c>
      <c r="P645" t="s">
        <v>1796</v>
      </c>
      <c r="Q645" t="s">
        <v>451</v>
      </c>
      <c r="R645">
        <v>2026</v>
      </c>
      <c r="S645">
        <v>80</v>
      </c>
      <c r="T645" t="s">
        <v>81</v>
      </c>
      <c r="U645" t="s">
        <v>377</v>
      </c>
      <c r="V645" t="s">
        <v>452</v>
      </c>
      <c r="W645" t="s">
        <v>80</v>
      </c>
      <c r="X645" t="s">
        <v>84</v>
      </c>
      <c r="Y645" t="s">
        <v>453</v>
      </c>
      <c r="AA645">
        <v>100</v>
      </c>
      <c r="AB645" t="s">
        <v>503</v>
      </c>
      <c r="AC645" t="s">
        <v>504</v>
      </c>
      <c r="AD645" t="s">
        <v>455</v>
      </c>
      <c r="AE645" t="s">
        <v>463</v>
      </c>
      <c r="AF645" t="s">
        <v>464</v>
      </c>
      <c r="AG645">
        <v>0</v>
      </c>
      <c r="AH645">
        <v>0</v>
      </c>
      <c r="AI645" t="s">
        <v>1797</v>
      </c>
      <c r="AJ645" t="s">
        <v>646</v>
      </c>
      <c r="AK645" t="s">
        <v>81</v>
      </c>
      <c r="AL645" t="s">
        <v>453</v>
      </c>
      <c r="AO645" t="s">
        <v>377</v>
      </c>
      <c r="AP645" t="s">
        <v>464</v>
      </c>
      <c r="AQ645" t="s">
        <v>696</v>
      </c>
      <c r="AR645" t="s">
        <v>183</v>
      </c>
      <c r="AS645" t="s">
        <v>460</v>
      </c>
      <c r="AT645" t="s">
        <v>1798</v>
      </c>
    </row>
    <row r="646" spans="1:46">
      <c r="A646">
        <v>144</v>
      </c>
      <c r="B646">
        <v>5020592025</v>
      </c>
      <c r="C646">
        <v>811008215</v>
      </c>
      <c r="D646" t="s">
        <v>97</v>
      </c>
      <c r="E646" t="s">
        <v>84</v>
      </c>
      <c r="F646" t="s">
        <v>80</v>
      </c>
      <c r="G646" t="s">
        <v>77</v>
      </c>
      <c r="H646" t="s">
        <v>447</v>
      </c>
      <c r="I646" t="s">
        <v>303</v>
      </c>
      <c r="J646">
        <v>5670</v>
      </c>
      <c r="K646" t="s">
        <v>165</v>
      </c>
      <c r="L646">
        <v>513</v>
      </c>
      <c r="M646">
        <v>567000110898</v>
      </c>
      <c r="N646" t="s">
        <v>1799</v>
      </c>
      <c r="O646" t="s">
        <v>449</v>
      </c>
      <c r="P646" t="s">
        <v>1800</v>
      </c>
      <c r="Q646" t="s">
        <v>451</v>
      </c>
      <c r="R646">
        <v>2026</v>
      </c>
      <c r="S646">
        <v>24</v>
      </c>
      <c r="T646" t="s">
        <v>81</v>
      </c>
      <c r="U646" t="s">
        <v>377</v>
      </c>
      <c r="V646" t="s">
        <v>452</v>
      </c>
      <c r="W646" t="s">
        <v>80</v>
      </c>
      <c r="X646" t="s">
        <v>84</v>
      </c>
      <c r="Y646" t="s">
        <v>453</v>
      </c>
      <c r="AA646">
        <v>24</v>
      </c>
      <c r="AB646" t="s">
        <v>453</v>
      </c>
      <c r="AE646" t="s">
        <v>463</v>
      </c>
      <c r="AF646" t="s">
        <v>464</v>
      </c>
      <c r="AG646">
        <v>0</v>
      </c>
      <c r="AH646">
        <v>0</v>
      </c>
      <c r="AI646" t="s">
        <v>646</v>
      </c>
      <c r="AJ646" t="s">
        <v>646</v>
      </c>
      <c r="AK646" t="s">
        <v>81</v>
      </c>
      <c r="AL646" t="s">
        <v>453</v>
      </c>
      <c r="AO646" t="s">
        <v>377</v>
      </c>
      <c r="AP646" t="s">
        <v>464</v>
      </c>
      <c r="AQ646" t="s">
        <v>696</v>
      </c>
      <c r="AR646" t="s">
        <v>183</v>
      </c>
      <c r="AS646" t="s">
        <v>460</v>
      </c>
      <c r="AT646" t="s">
        <v>1798</v>
      </c>
    </row>
    <row r="647" spans="1:46">
      <c r="A647">
        <v>144</v>
      </c>
      <c r="B647">
        <v>5020592025</v>
      </c>
      <c r="C647">
        <v>811008215</v>
      </c>
      <c r="D647" t="s">
        <v>97</v>
      </c>
      <c r="E647" t="s">
        <v>84</v>
      </c>
      <c r="F647" t="s">
        <v>80</v>
      </c>
      <c r="G647" t="s">
        <v>77</v>
      </c>
      <c r="H647" t="s">
        <v>447</v>
      </c>
      <c r="I647" t="s">
        <v>303</v>
      </c>
      <c r="J647">
        <v>5670</v>
      </c>
      <c r="K647" t="s">
        <v>165</v>
      </c>
      <c r="L647">
        <v>513</v>
      </c>
      <c r="M647">
        <v>56701114924</v>
      </c>
      <c r="N647" t="s">
        <v>1801</v>
      </c>
      <c r="O647" t="s">
        <v>449</v>
      </c>
      <c r="P647" t="s">
        <v>1802</v>
      </c>
      <c r="Q647" t="s">
        <v>451</v>
      </c>
      <c r="R647">
        <v>2026</v>
      </c>
      <c r="S647">
        <v>64</v>
      </c>
      <c r="T647" t="s">
        <v>81</v>
      </c>
      <c r="U647" t="s">
        <v>377</v>
      </c>
      <c r="V647" t="s">
        <v>452</v>
      </c>
      <c r="W647" t="s">
        <v>80</v>
      </c>
      <c r="X647" t="s">
        <v>84</v>
      </c>
      <c r="Y647" t="s">
        <v>453</v>
      </c>
      <c r="AA647">
        <v>64</v>
      </c>
      <c r="AB647" t="s">
        <v>453</v>
      </c>
      <c r="AE647" t="s">
        <v>463</v>
      </c>
      <c r="AF647" t="s">
        <v>464</v>
      </c>
      <c r="AG647">
        <v>0</v>
      </c>
      <c r="AH647">
        <v>0</v>
      </c>
      <c r="AI647" t="s">
        <v>646</v>
      </c>
      <c r="AJ647" t="s">
        <v>646</v>
      </c>
      <c r="AK647" t="s">
        <v>81</v>
      </c>
      <c r="AL647" t="s">
        <v>453</v>
      </c>
      <c r="AO647" t="s">
        <v>377</v>
      </c>
      <c r="AP647" t="s">
        <v>464</v>
      </c>
      <c r="AQ647" t="s">
        <v>696</v>
      </c>
      <c r="AR647" t="s">
        <v>183</v>
      </c>
      <c r="AS647" t="s">
        <v>460</v>
      </c>
      <c r="AT647" t="s">
        <v>1798</v>
      </c>
    </row>
    <row r="648" spans="1:46">
      <c r="A648">
        <v>144</v>
      </c>
      <c r="B648">
        <v>5020592025</v>
      </c>
      <c r="C648">
        <v>811008215</v>
      </c>
      <c r="D648" t="s">
        <v>97</v>
      </c>
      <c r="E648" t="s">
        <v>120</v>
      </c>
      <c r="F648" t="s">
        <v>118</v>
      </c>
      <c r="G648" t="s">
        <v>77</v>
      </c>
      <c r="H648" t="s">
        <v>447</v>
      </c>
      <c r="I648" t="s">
        <v>303</v>
      </c>
      <c r="J648">
        <v>5670</v>
      </c>
      <c r="K648" t="s">
        <v>165</v>
      </c>
      <c r="L648">
        <v>513</v>
      </c>
      <c r="M648">
        <v>56701117304</v>
      </c>
      <c r="N648" t="s">
        <v>1803</v>
      </c>
      <c r="O648" t="s">
        <v>449</v>
      </c>
      <c r="P648" t="s">
        <v>535</v>
      </c>
      <c r="Q648" t="s">
        <v>451</v>
      </c>
      <c r="R648">
        <v>2026</v>
      </c>
      <c r="S648">
        <v>6</v>
      </c>
      <c r="T648" t="s">
        <v>81</v>
      </c>
      <c r="U648" t="s">
        <v>377</v>
      </c>
      <c r="V648" t="s">
        <v>452</v>
      </c>
      <c r="W648" t="s">
        <v>118</v>
      </c>
      <c r="X648" t="s">
        <v>120</v>
      </c>
      <c r="Y648" t="s">
        <v>453</v>
      </c>
      <c r="AA648">
        <v>6</v>
      </c>
      <c r="AB648" t="s">
        <v>453</v>
      </c>
      <c r="AE648" t="s">
        <v>523</v>
      </c>
      <c r="AF648" t="s">
        <v>464</v>
      </c>
      <c r="AG648">
        <v>0</v>
      </c>
      <c r="AH648">
        <v>0</v>
      </c>
      <c r="AI648" t="s">
        <v>646</v>
      </c>
      <c r="AJ648" t="s">
        <v>646</v>
      </c>
      <c r="AK648" t="s">
        <v>81</v>
      </c>
      <c r="AL648" t="s">
        <v>453</v>
      </c>
      <c r="AO648" t="s">
        <v>377</v>
      </c>
      <c r="AP648" t="s">
        <v>464</v>
      </c>
      <c r="AQ648" t="s">
        <v>696</v>
      </c>
      <c r="AR648" t="s">
        <v>183</v>
      </c>
      <c r="AS648" t="s">
        <v>460</v>
      </c>
      <c r="AT648" t="s">
        <v>1798</v>
      </c>
    </row>
    <row r="649" spans="1:46">
      <c r="A649">
        <v>144</v>
      </c>
      <c r="B649">
        <v>5020592025</v>
      </c>
      <c r="C649">
        <v>811008215</v>
      </c>
      <c r="D649" t="s">
        <v>97</v>
      </c>
      <c r="E649" t="s">
        <v>87</v>
      </c>
      <c r="F649" t="s">
        <v>86</v>
      </c>
      <c r="G649" t="s">
        <v>77</v>
      </c>
      <c r="H649" t="s">
        <v>447</v>
      </c>
      <c r="I649" t="s">
        <v>303</v>
      </c>
      <c r="J649">
        <v>5670</v>
      </c>
      <c r="K649" t="s">
        <v>165</v>
      </c>
      <c r="L649">
        <v>513</v>
      </c>
      <c r="M649">
        <v>56701117329</v>
      </c>
      <c r="N649" t="s">
        <v>1804</v>
      </c>
      <c r="O649" t="s">
        <v>449</v>
      </c>
      <c r="P649" t="s">
        <v>1649</v>
      </c>
      <c r="Q649" t="s">
        <v>451</v>
      </c>
      <c r="R649">
        <v>2026</v>
      </c>
      <c r="S649">
        <v>12</v>
      </c>
      <c r="T649" t="s">
        <v>81</v>
      </c>
      <c r="U649" t="s">
        <v>377</v>
      </c>
      <c r="V649" t="s">
        <v>452</v>
      </c>
      <c r="W649" t="s">
        <v>86</v>
      </c>
      <c r="X649" t="s">
        <v>87</v>
      </c>
      <c r="Y649" t="s">
        <v>453</v>
      </c>
      <c r="AA649">
        <v>12</v>
      </c>
      <c r="AB649" t="s">
        <v>453</v>
      </c>
      <c r="AE649" t="s">
        <v>523</v>
      </c>
      <c r="AF649" t="s">
        <v>377</v>
      </c>
      <c r="AG649">
        <v>0</v>
      </c>
      <c r="AH649">
        <v>0</v>
      </c>
      <c r="AI649" t="s">
        <v>646</v>
      </c>
      <c r="AJ649" t="s">
        <v>646</v>
      </c>
      <c r="AK649" t="s">
        <v>81</v>
      </c>
      <c r="AL649" t="s">
        <v>453</v>
      </c>
      <c r="AO649" t="s">
        <v>377</v>
      </c>
      <c r="AP649" t="s">
        <v>464</v>
      </c>
      <c r="AQ649" t="s">
        <v>696</v>
      </c>
      <c r="AR649" t="s">
        <v>183</v>
      </c>
      <c r="AS649" t="s">
        <v>460</v>
      </c>
      <c r="AT649" t="s">
        <v>1798</v>
      </c>
    </row>
    <row r="650" spans="1:46">
      <c r="A650">
        <v>144</v>
      </c>
      <c r="B650">
        <v>5020592025</v>
      </c>
      <c r="C650">
        <v>811008215</v>
      </c>
      <c r="D650" t="s">
        <v>97</v>
      </c>
      <c r="E650" t="s">
        <v>87</v>
      </c>
      <c r="F650" t="s">
        <v>86</v>
      </c>
      <c r="G650" t="s">
        <v>77</v>
      </c>
      <c r="H650" t="s">
        <v>447</v>
      </c>
      <c r="I650" t="s">
        <v>303</v>
      </c>
      <c r="J650">
        <v>5670</v>
      </c>
      <c r="K650" t="s">
        <v>165</v>
      </c>
      <c r="L650">
        <v>513</v>
      </c>
      <c r="M650">
        <v>56701137242</v>
      </c>
      <c r="N650" t="s">
        <v>1805</v>
      </c>
      <c r="O650" t="s">
        <v>449</v>
      </c>
      <c r="P650" t="s">
        <v>1806</v>
      </c>
      <c r="Q650" t="s">
        <v>451</v>
      </c>
      <c r="R650">
        <v>2026</v>
      </c>
      <c r="S650">
        <v>13</v>
      </c>
      <c r="T650" t="s">
        <v>81</v>
      </c>
      <c r="U650" t="s">
        <v>377</v>
      </c>
      <c r="V650" t="s">
        <v>452</v>
      </c>
      <c r="W650" t="s">
        <v>86</v>
      </c>
      <c r="X650" t="s">
        <v>87</v>
      </c>
      <c r="Y650" t="s">
        <v>453</v>
      </c>
      <c r="AA650">
        <v>13</v>
      </c>
      <c r="AB650" t="s">
        <v>453</v>
      </c>
      <c r="AE650" t="s">
        <v>523</v>
      </c>
      <c r="AF650" t="s">
        <v>377</v>
      </c>
      <c r="AG650">
        <v>0</v>
      </c>
      <c r="AH650">
        <v>0</v>
      </c>
      <c r="AI650" t="s">
        <v>646</v>
      </c>
      <c r="AJ650" t="s">
        <v>646</v>
      </c>
      <c r="AK650" t="s">
        <v>81</v>
      </c>
      <c r="AL650" t="s">
        <v>453</v>
      </c>
      <c r="AO650" t="s">
        <v>377</v>
      </c>
      <c r="AP650" t="s">
        <v>464</v>
      </c>
      <c r="AQ650" t="s">
        <v>696</v>
      </c>
      <c r="AR650" t="s">
        <v>183</v>
      </c>
      <c r="AS650" t="s">
        <v>460</v>
      </c>
      <c r="AT650" t="s">
        <v>1798</v>
      </c>
    </row>
    <row r="651" spans="1:46">
      <c r="A651">
        <v>144</v>
      </c>
      <c r="B651">
        <v>5020592025</v>
      </c>
      <c r="C651">
        <v>811008215</v>
      </c>
      <c r="D651" t="s">
        <v>97</v>
      </c>
      <c r="E651" t="s">
        <v>87</v>
      </c>
      <c r="F651" t="s">
        <v>86</v>
      </c>
      <c r="G651" t="s">
        <v>77</v>
      </c>
      <c r="H651" t="s">
        <v>447</v>
      </c>
      <c r="I651" t="s">
        <v>303</v>
      </c>
      <c r="J651">
        <v>5670</v>
      </c>
      <c r="K651" t="s">
        <v>165</v>
      </c>
      <c r="L651">
        <v>513</v>
      </c>
      <c r="M651">
        <v>56701137244</v>
      </c>
      <c r="N651" t="s">
        <v>1807</v>
      </c>
      <c r="O651" t="s">
        <v>449</v>
      </c>
      <c r="P651" t="s">
        <v>1808</v>
      </c>
      <c r="Q651" t="s">
        <v>451</v>
      </c>
      <c r="R651">
        <v>2026</v>
      </c>
      <c r="S651">
        <v>56</v>
      </c>
      <c r="T651" t="s">
        <v>81</v>
      </c>
      <c r="U651" t="s">
        <v>377</v>
      </c>
      <c r="V651" t="s">
        <v>452</v>
      </c>
      <c r="W651" t="s">
        <v>86</v>
      </c>
      <c r="X651" t="s">
        <v>87</v>
      </c>
      <c r="Y651" t="s">
        <v>453</v>
      </c>
      <c r="AA651">
        <v>56</v>
      </c>
      <c r="AB651" t="s">
        <v>453</v>
      </c>
      <c r="AE651" t="s">
        <v>523</v>
      </c>
      <c r="AF651" t="s">
        <v>377</v>
      </c>
      <c r="AG651">
        <v>0</v>
      </c>
      <c r="AH651">
        <v>0</v>
      </c>
      <c r="AI651" t="s">
        <v>646</v>
      </c>
      <c r="AJ651" t="s">
        <v>646</v>
      </c>
      <c r="AK651" t="s">
        <v>81</v>
      </c>
      <c r="AL651" t="s">
        <v>453</v>
      </c>
      <c r="AO651" t="s">
        <v>377</v>
      </c>
      <c r="AP651" t="s">
        <v>464</v>
      </c>
      <c r="AQ651" t="s">
        <v>696</v>
      </c>
      <c r="AR651" t="s">
        <v>183</v>
      </c>
      <c r="AS651" t="s">
        <v>460</v>
      </c>
      <c r="AT651" t="s">
        <v>1798</v>
      </c>
    </row>
    <row r="652" spans="1:46">
      <c r="A652">
        <v>144</v>
      </c>
      <c r="B652">
        <v>5020592025</v>
      </c>
      <c r="C652">
        <v>811008215</v>
      </c>
      <c r="D652" t="s">
        <v>97</v>
      </c>
      <c r="E652" t="s">
        <v>87</v>
      </c>
      <c r="F652" t="s">
        <v>86</v>
      </c>
      <c r="G652" t="s">
        <v>77</v>
      </c>
      <c r="H652" t="s">
        <v>447</v>
      </c>
      <c r="I652" t="s">
        <v>303</v>
      </c>
      <c r="J652">
        <v>5670</v>
      </c>
      <c r="K652" t="s">
        <v>165</v>
      </c>
      <c r="L652">
        <v>513</v>
      </c>
      <c r="M652">
        <v>56701137247</v>
      </c>
      <c r="N652" t="s">
        <v>1809</v>
      </c>
      <c r="O652" t="s">
        <v>449</v>
      </c>
      <c r="P652" t="s">
        <v>1810</v>
      </c>
      <c r="Q652" t="s">
        <v>451</v>
      </c>
      <c r="R652">
        <v>2026</v>
      </c>
      <c r="S652">
        <v>14</v>
      </c>
      <c r="T652" t="s">
        <v>81</v>
      </c>
      <c r="U652" t="s">
        <v>377</v>
      </c>
      <c r="V652" t="s">
        <v>452</v>
      </c>
      <c r="W652" t="s">
        <v>86</v>
      </c>
      <c r="X652" t="s">
        <v>87</v>
      </c>
      <c r="Y652" t="s">
        <v>453</v>
      </c>
      <c r="AA652">
        <v>14</v>
      </c>
      <c r="AB652" t="s">
        <v>453</v>
      </c>
      <c r="AE652" t="s">
        <v>523</v>
      </c>
      <c r="AF652" t="s">
        <v>377</v>
      </c>
      <c r="AG652">
        <v>0</v>
      </c>
      <c r="AH652">
        <v>0</v>
      </c>
      <c r="AI652" t="s">
        <v>646</v>
      </c>
      <c r="AJ652" t="s">
        <v>646</v>
      </c>
      <c r="AK652" t="s">
        <v>81</v>
      </c>
      <c r="AL652" t="s">
        <v>453</v>
      </c>
      <c r="AO652" t="s">
        <v>377</v>
      </c>
      <c r="AP652" t="s">
        <v>464</v>
      </c>
      <c r="AQ652" t="s">
        <v>696</v>
      </c>
      <c r="AR652" t="s">
        <v>183</v>
      </c>
      <c r="AS652" t="s">
        <v>460</v>
      </c>
      <c r="AT652" t="s">
        <v>1798</v>
      </c>
    </row>
    <row r="653" spans="1:46">
      <c r="A653">
        <v>144</v>
      </c>
      <c r="B653">
        <v>5020592025</v>
      </c>
      <c r="C653">
        <v>811008215</v>
      </c>
      <c r="D653" t="s">
        <v>97</v>
      </c>
      <c r="E653" t="s">
        <v>87</v>
      </c>
      <c r="F653" t="s">
        <v>86</v>
      </c>
      <c r="G653" t="s">
        <v>77</v>
      </c>
      <c r="H653" t="s">
        <v>447</v>
      </c>
      <c r="I653" t="s">
        <v>303</v>
      </c>
      <c r="J653">
        <v>5670</v>
      </c>
      <c r="K653" t="s">
        <v>165</v>
      </c>
      <c r="L653">
        <v>513</v>
      </c>
      <c r="M653">
        <v>56701137258</v>
      </c>
      <c r="N653" t="s">
        <v>1811</v>
      </c>
      <c r="O653" t="s">
        <v>449</v>
      </c>
      <c r="P653" t="s">
        <v>1812</v>
      </c>
      <c r="Q653" t="s">
        <v>451</v>
      </c>
      <c r="R653">
        <v>2026</v>
      </c>
      <c r="S653">
        <v>14</v>
      </c>
      <c r="T653" t="s">
        <v>81</v>
      </c>
      <c r="U653" t="s">
        <v>377</v>
      </c>
      <c r="V653" t="s">
        <v>452</v>
      </c>
      <c r="W653" t="s">
        <v>86</v>
      </c>
      <c r="X653" t="s">
        <v>87</v>
      </c>
      <c r="Y653" t="s">
        <v>453</v>
      </c>
      <c r="AA653">
        <v>14</v>
      </c>
      <c r="AB653" t="s">
        <v>453</v>
      </c>
      <c r="AE653" t="s">
        <v>523</v>
      </c>
      <c r="AF653" t="s">
        <v>377</v>
      </c>
      <c r="AG653">
        <v>0</v>
      </c>
      <c r="AH653">
        <v>0</v>
      </c>
      <c r="AI653" t="s">
        <v>646</v>
      </c>
      <c r="AJ653" t="s">
        <v>646</v>
      </c>
      <c r="AK653" t="s">
        <v>81</v>
      </c>
      <c r="AL653" t="s">
        <v>453</v>
      </c>
      <c r="AO653" t="s">
        <v>377</v>
      </c>
      <c r="AP653" t="s">
        <v>464</v>
      </c>
      <c r="AQ653" t="s">
        <v>696</v>
      </c>
      <c r="AR653" t="s">
        <v>183</v>
      </c>
      <c r="AS653" t="s">
        <v>460</v>
      </c>
      <c r="AT653" t="s">
        <v>1798</v>
      </c>
    </row>
    <row r="654" spans="1:46">
      <c r="A654">
        <v>144</v>
      </c>
      <c r="B654">
        <v>5020592025</v>
      </c>
      <c r="C654">
        <v>811008215</v>
      </c>
      <c r="D654" t="s">
        <v>97</v>
      </c>
      <c r="E654" t="s">
        <v>87</v>
      </c>
      <c r="F654" t="s">
        <v>86</v>
      </c>
      <c r="G654" t="s">
        <v>77</v>
      </c>
      <c r="H654" t="s">
        <v>447</v>
      </c>
      <c r="I654" t="s">
        <v>303</v>
      </c>
      <c r="J654">
        <v>5670</v>
      </c>
      <c r="K654" t="s">
        <v>165</v>
      </c>
      <c r="L654">
        <v>513</v>
      </c>
      <c r="M654">
        <v>56701137259</v>
      </c>
      <c r="N654" t="s">
        <v>1813</v>
      </c>
      <c r="O654" t="s">
        <v>449</v>
      </c>
      <c r="P654" t="s">
        <v>1814</v>
      </c>
      <c r="Q654" t="s">
        <v>451</v>
      </c>
      <c r="R654">
        <v>2026</v>
      </c>
      <c r="S654">
        <v>9</v>
      </c>
      <c r="T654" t="s">
        <v>81</v>
      </c>
      <c r="U654" t="s">
        <v>377</v>
      </c>
      <c r="V654" t="s">
        <v>452</v>
      </c>
      <c r="W654" t="s">
        <v>86</v>
      </c>
      <c r="X654" t="s">
        <v>87</v>
      </c>
      <c r="Y654" t="s">
        <v>453</v>
      </c>
      <c r="AA654">
        <v>9</v>
      </c>
      <c r="AB654" t="s">
        <v>453</v>
      </c>
      <c r="AE654" t="s">
        <v>523</v>
      </c>
      <c r="AF654" t="s">
        <v>377</v>
      </c>
      <c r="AG654">
        <v>0</v>
      </c>
      <c r="AH654">
        <v>0</v>
      </c>
      <c r="AI654" t="s">
        <v>646</v>
      </c>
      <c r="AJ654" t="s">
        <v>646</v>
      </c>
      <c r="AK654" t="s">
        <v>81</v>
      </c>
      <c r="AL654" t="s">
        <v>453</v>
      </c>
      <c r="AO654" t="s">
        <v>377</v>
      </c>
      <c r="AP654" t="s">
        <v>464</v>
      </c>
      <c r="AQ654" t="s">
        <v>696</v>
      </c>
      <c r="AR654" t="s">
        <v>183</v>
      </c>
      <c r="AS654" t="s">
        <v>460</v>
      </c>
      <c r="AT654" t="s">
        <v>1798</v>
      </c>
    </row>
    <row r="655" spans="1:46">
      <c r="A655">
        <v>144</v>
      </c>
      <c r="B655">
        <v>5020592025</v>
      </c>
      <c r="C655">
        <v>811008215</v>
      </c>
      <c r="D655" t="s">
        <v>97</v>
      </c>
      <c r="E655" t="s">
        <v>87</v>
      </c>
      <c r="F655" t="s">
        <v>86</v>
      </c>
      <c r="G655" t="s">
        <v>77</v>
      </c>
      <c r="H655" t="s">
        <v>447</v>
      </c>
      <c r="I655" t="s">
        <v>303</v>
      </c>
      <c r="J655">
        <v>5670</v>
      </c>
      <c r="K655" t="s">
        <v>165</v>
      </c>
      <c r="L655">
        <v>513</v>
      </c>
      <c r="M655">
        <v>56701137261</v>
      </c>
      <c r="N655" t="s">
        <v>1815</v>
      </c>
      <c r="O655" t="s">
        <v>449</v>
      </c>
      <c r="P655" t="s">
        <v>1816</v>
      </c>
      <c r="Q655" t="s">
        <v>451</v>
      </c>
      <c r="R655">
        <v>2026</v>
      </c>
      <c r="S655">
        <v>12</v>
      </c>
      <c r="T655" t="s">
        <v>81</v>
      </c>
      <c r="U655" t="s">
        <v>377</v>
      </c>
      <c r="V655" t="s">
        <v>452</v>
      </c>
      <c r="W655" t="s">
        <v>86</v>
      </c>
      <c r="X655" t="s">
        <v>87</v>
      </c>
      <c r="Y655" t="s">
        <v>453</v>
      </c>
      <c r="AA655">
        <v>12</v>
      </c>
      <c r="AB655" t="s">
        <v>453</v>
      </c>
      <c r="AE655" t="s">
        <v>523</v>
      </c>
      <c r="AF655" t="s">
        <v>377</v>
      </c>
      <c r="AG655">
        <v>0</v>
      </c>
      <c r="AH655">
        <v>0</v>
      </c>
      <c r="AI655" t="s">
        <v>646</v>
      </c>
      <c r="AJ655" t="s">
        <v>646</v>
      </c>
      <c r="AK655" t="s">
        <v>81</v>
      </c>
      <c r="AL655" t="s">
        <v>453</v>
      </c>
      <c r="AO655" t="s">
        <v>377</v>
      </c>
      <c r="AP655" t="s">
        <v>464</v>
      </c>
      <c r="AQ655" t="s">
        <v>696</v>
      </c>
      <c r="AR655" t="s">
        <v>183</v>
      </c>
      <c r="AS655" t="s">
        <v>460</v>
      </c>
      <c r="AT655" t="s">
        <v>1798</v>
      </c>
    </row>
    <row r="656" spans="1:46">
      <c r="A656">
        <v>144</v>
      </c>
      <c r="B656">
        <v>5020592025</v>
      </c>
      <c r="C656">
        <v>811008215</v>
      </c>
      <c r="D656" t="s">
        <v>97</v>
      </c>
      <c r="E656" t="s">
        <v>120</v>
      </c>
      <c r="F656" t="s">
        <v>118</v>
      </c>
      <c r="G656" t="s">
        <v>77</v>
      </c>
      <c r="H656" t="s">
        <v>447</v>
      </c>
      <c r="I656" t="s">
        <v>303</v>
      </c>
      <c r="J656">
        <v>5670</v>
      </c>
      <c r="K656" t="s">
        <v>165</v>
      </c>
      <c r="L656">
        <v>513</v>
      </c>
      <c r="M656">
        <v>56701137264</v>
      </c>
      <c r="N656" t="s">
        <v>1817</v>
      </c>
      <c r="O656" t="s">
        <v>449</v>
      </c>
      <c r="P656" t="s">
        <v>1818</v>
      </c>
      <c r="Q656" t="s">
        <v>451</v>
      </c>
      <c r="R656">
        <v>2026</v>
      </c>
      <c r="S656">
        <v>29</v>
      </c>
      <c r="T656" t="s">
        <v>81</v>
      </c>
      <c r="U656" t="s">
        <v>377</v>
      </c>
      <c r="V656" t="s">
        <v>452</v>
      </c>
      <c r="W656" t="s">
        <v>118</v>
      </c>
      <c r="X656" t="s">
        <v>120</v>
      </c>
      <c r="Y656" t="s">
        <v>453</v>
      </c>
      <c r="AA656">
        <v>29</v>
      </c>
      <c r="AB656" t="s">
        <v>453</v>
      </c>
      <c r="AE656" t="s">
        <v>523</v>
      </c>
      <c r="AF656" t="s">
        <v>464</v>
      </c>
      <c r="AG656">
        <v>0</v>
      </c>
      <c r="AH656">
        <v>0</v>
      </c>
      <c r="AI656" t="s">
        <v>646</v>
      </c>
      <c r="AJ656" t="s">
        <v>646</v>
      </c>
      <c r="AK656" t="s">
        <v>81</v>
      </c>
      <c r="AL656" t="s">
        <v>453</v>
      </c>
      <c r="AO656" t="s">
        <v>377</v>
      </c>
      <c r="AP656" t="s">
        <v>464</v>
      </c>
      <c r="AQ656" t="s">
        <v>696</v>
      </c>
      <c r="AR656" t="s">
        <v>183</v>
      </c>
      <c r="AS656" t="s">
        <v>460</v>
      </c>
      <c r="AT656" t="s">
        <v>1798</v>
      </c>
    </row>
    <row r="657" spans="1:46">
      <c r="A657">
        <v>144</v>
      </c>
      <c r="B657">
        <v>5020592025</v>
      </c>
      <c r="C657">
        <v>811008215</v>
      </c>
      <c r="D657" t="s">
        <v>97</v>
      </c>
      <c r="E657" t="s">
        <v>87</v>
      </c>
      <c r="F657" t="s">
        <v>86</v>
      </c>
      <c r="G657" t="s">
        <v>77</v>
      </c>
      <c r="H657" t="s">
        <v>447</v>
      </c>
      <c r="I657" t="s">
        <v>303</v>
      </c>
      <c r="J657">
        <v>5670</v>
      </c>
      <c r="K657" t="s">
        <v>165</v>
      </c>
      <c r="L657">
        <v>513</v>
      </c>
      <c r="M657">
        <v>56701137266</v>
      </c>
      <c r="N657" t="s">
        <v>1819</v>
      </c>
      <c r="O657" t="s">
        <v>449</v>
      </c>
      <c r="P657" t="s">
        <v>1820</v>
      </c>
      <c r="Q657" t="s">
        <v>451</v>
      </c>
      <c r="R657">
        <v>2026</v>
      </c>
      <c r="S657">
        <v>8</v>
      </c>
      <c r="T657" t="s">
        <v>81</v>
      </c>
      <c r="U657" t="s">
        <v>377</v>
      </c>
      <c r="V657" t="s">
        <v>452</v>
      </c>
      <c r="W657" t="s">
        <v>86</v>
      </c>
      <c r="X657" t="s">
        <v>87</v>
      </c>
      <c r="Y657" t="s">
        <v>453</v>
      </c>
      <c r="AA657">
        <v>8</v>
      </c>
      <c r="AB657" t="s">
        <v>453</v>
      </c>
      <c r="AE657" t="s">
        <v>523</v>
      </c>
      <c r="AF657" t="s">
        <v>377</v>
      </c>
      <c r="AG657">
        <v>0</v>
      </c>
      <c r="AH657">
        <v>0</v>
      </c>
      <c r="AI657" t="s">
        <v>646</v>
      </c>
      <c r="AJ657" t="s">
        <v>646</v>
      </c>
      <c r="AK657" t="s">
        <v>81</v>
      </c>
      <c r="AL657" t="s">
        <v>453</v>
      </c>
      <c r="AO657" t="s">
        <v>377</v>
      </c>
      <c r="AP657" t="s">
        <v>464</v>
      </c>
      <c r="AQ657" t="s">
        <v>696</v>
      </c>
      <c r="AR657" t="s">
        <v>183</v>
      </c>
      <c r="AS657" t="s">
        <v>460</v>
      </c>
      <c r="AT657" t="s">
        <v>1798</v>
      </c>
    </row>
    <row r="658" spans="1:46">
      <c r="A658">
        <v>144</v>
      </c>
      <c r="B658">
        <v>5020592025</v>
      </c>
      <c r="C658">
        <v>811008215</v>
      </c>
      <c r="D658" t="s">
        <v>97</v>
      </c>
      <c r="E658" t="s">
        <v>120</v>
      </c>
      <c r="F658" t="s">
        <v>118</v>
      </c>
      <c r="G658" t="s">
        <v>77</v>
      </c>
      <c r="H658" t="s">
        <v>447</v>
      </c>
      <c r="I658" t="s">
        <v>303</v>
      </c>
      <c r="J658">
        <v>5670</v>
      </c>
      <c r="K658" t="s">
        <v>165</v>
      </c>
      <c r="L658">
        <v>513</v>
      </c>
      <c r="M658">
        <v>56701137268</v>
      </c>
      <c r="N658" t="s">
        <v>1821</v>
      </c>
      <c r="O658" t="s">
        <v>449</v>
      </c>
      <c r="P658" t="s">
        <v>1822</v>
      </c>
      <c r="Q658" t="s">
        <v>451</v>
      </c>
      <c r="R658">
        <v>2026</v>
      </c>
      <c r="S658">
        <v>18</v>
      </c>
      <c r="T658" t="s">
        <v>81</v>
      </c>
      <c r="U658" t="s">
        <v>377</v>
      </c>
      <c r="V658" t="s">
        <v>452</v>
      </c>
      <c r="W658" t="s">
        <v>118</v>
      </c>
      <c r="X658" t="s">
        <v>120</v>
      </c>
      <c r="Y658" t="s">
        <v>453</v>
      </c>
      <c r="AA658">
        <v>18</v>
      </c>
      <c r="AB658" t="s">
        <v>453</v>
      </c>
      <c r="AE658" t="s">
        <v>523</v>
      </c>
      <c r="AF658" t="s">
        <v>464</v>
      </c>
      <c r="AG658">
        <v>0</v>
      </c>
      <c r="AH658">
        <v>0</v>
      </c>
      <c r="AI658" t="s">
        <v>646</v>
      </c>
      <c r="AJ658" t="s">
        <v>646</v>
      </c>
      <c r="AK658" t="s">
        <v>81</v>
      </c>
      <c r="AL658" t="s">
        <v>453</v>
      </c>
      <c r="AO658" t="s">
        <v>377</v>
      </c>
      <c r="AP658" t="s">
        <v>464</v>
      </c>
      <c r="AQ658" t="s">
        <v>696</v>
      </c>
      <c r="AR658" t="s">
        <v>183</v>
      </c>
      <c r="AS658" t="s">
        <v>460</v>
      </c>
      <c r="AT658" t="s">
        <v>1798</v>
      </c>
    </row>
    <row r="659" spans="1:46">
      <c r="A659">
        <v>144</v>
      </c>
      <c r="B659">
        <v>5020592025</v>
      </c>
      <c r="C659">
        <v>811008215</v>
      </c>
      <c r="D659" t="s">
        <v>97</v>
      </c>
      <c r="E659" t="s">
        <v>87</v>
      </c>
      <c r="F659" t="s">
        <v>86</v>
      </c>
      <c r="G659" t="s">
        <v>77</v>
      </c>
      <c r="H659" t="s">
        <v>447</v>
      </c>
      <c r="I659" t="s">
        <v>303</v>
      </c>
      <c r="J659">
        <v>5670</v>
      </c>
      <c r="K659" t="s">
        <v>165</v>
      </c>
      <c r="L659">
        <v>513</v>
      </c>
      <c r="M659">
        <v>56701137955</v>
      </c>
      <c r="N659" t="s">
        <v>1823</v>
      </c>
      <c r="O659" t="s">
        <v>449</v>
      </c>
      <c r="P659" t="s">
        <v>1824</v>
      </c>
      <c r="Q659" t="s">
        <v>451</v>
      </c>
      <c r="R659">
        <v>2026</v>
      </c>
      <c r="S659">
        <v>7</v>
      </c>
      <c r="T659" t="s">
        <v>81</v>
      </c>
      <c r="U659" t="s">
        <v>377</v>
      </c>
      <c r="V659" t="s">
        <v>452</v>
      </c>
      <c r="W659" t="s">
        <v>86</v>
      </c>
      <c r="X659" t="s">
        <v>87</v>
      </c>
      <c r="Y659" t="s">
        <v>453</v>
      </c>
      <c r="AA659">
        <v>7</v>
      </c>
      <c r="AB659" t="s">
        <v>453</v>
      </c>
      <c r="AE659" t="s">
        <v>523</v>
      </c>
      <c r="AF659" t="s">
        <v>377</v>
      </c>
      <c r="AG659">
        <v>0</v>
      </c>
      <c r="AH659">
        <v>0</v>
      </c>
      <c r="AI659" t="s">
        <v>646</v>
      </c>
      <c r="AJ659" t="s">
        <v>646</v>
      </c>
      <c r="AK659" t="s">
        <v>81</v>
      </c>
      <c r="AL659" t="s">
        <v>453</v>
      </c>
      <c r="AO659" t="s">
        <v>377</v>
      </c>
      <c r="AP659" t="s">
        <v>464</v>
      </c>
      <c r="AQ659" t="s">
        <v>696</v>
      </c>
      <c r="AR659" t="s">
        <v>183</v>
      </c>
      <c r="AS659" t="s">
        <v>460</v>
      </c>
      <c r="AT659" t="s">
        <v>1798</v>
      </c>
    </row>
    <row r="660" spans="1:46">
      <c r="A660">
        <v>144</v>
      </c>
      <c r="B660">
        <v>5020592025</v>
      </c>
      <c r="C660">
        <v>811008215</v>
      </c>
      <c r="D660" t="s">
        <v>97</v>
      </c>
      <c r="E660" t="s">
        <v>120</v>
      </c>
      <c r="F660" t="s">
        <v>118</v>
      </c>
      <c r="G660" t="s">
        <v>77</v>
      </c>
      <c r="H660" t="s">
        <v>447</v>
      </c>
      <c r="I660" t="s">
        <v>303</v>
      </c>
      <c r="J660">
        <v>5670</v>
      </c>
      <c r="K660" t="s">
        <v>165</v>
      </c>
      <c r="L660">
        <v>513</v>
      </c>
      <c r="M660">
        <v>56701148644</v>
      </c>
      <c r="N660" t="s">
        <v>1825</v>
      </c>
      <c r="O660" t="s">
        <v>449</v>
      </c>
      <c r="P660" t="s">
        <v>1826</v>
      </c>
      <c r="Q660" t="s">
        <v>451</v>
      </c>
      <c r="R660">
        <v>2026</v>
      </c>
      <c r="S660">
        <v>6</v>
      </c>
      <c r="T660" t="s">
        <v>81</v>
      </c>
      <c r="U660" t="s">
        <v>377</v>
      </c>
      <c r="V660" t="s">
        <v>452</v>
      </c>
      <c r="W660" t="s">
        <v>118</v>
      </c>
      <c r="X660" t="s">
        <v>120</v>
      </c>
      <c r="Y660" t="s">
        <v>453</v>
      </c>
      <c r="AA660">
        <v>6</v>
      </c>
      <c r="AB660" t="s">
        <v>453</v>
      </c>
      <c r="AE660" t="s">
        <v>523</v>
      </c>
      <c r="AF660" t="s">
        <v>464</v>
      </c>
      <c r="AG660">
        <v>0</v>
      </c>
      <c r="AH660">
        <v>0</v>
      </c>
      <c r="AI660" t="s">
        <v>646</v>
      </c>
      <c r="AJ660" t="s">
        <v>646</v>
      </c>
      <c r="AK660" t="s">
        <v>81</v>
      </c>
      <c r="AL660" t="s">
        <v>453</v>
      </c>
      <c r="AO660" t="s">
        <v>377</v>
      </c>
      <c r="AP660" t="s">
        <v>464</v>
      </c>
      <c r="AQ660" t="s">
        <v>696</v>
      </c>
      <c r="AR660" t="s">
        <v>183</v>
      </c>
      <c r="AS660" t="s">
        <v>460</v>
      </c>
      <c r="AT660" t="s">
        <v>1798</v>
      </c>
    </row>
    <row r="661" spans="1:46">
      <c r="A661">
        <v>144</v>
      </c>
      <c r="B661">
        <v>5020592025</v>
      </c>
      <c r="C661">
        <v>811008215</v>
      </c>
      <c r="D661" t="s">
        <v>97</v>
      </c>
      <c r="E661" t="s">
        <v>87</v>
      </c>
      <c r="F661" t="s">
        <v>86</v>
      </c>
      <c r="G661" t="s">
        <v>77</v>
      </c>
      <c r="H661" t="s">
        <v>447</v>
      </c>
      <c r="I661" t="s">
        <v>303</v>
      </c>
      <c r="J661">
        <v>5670</v>
      </c>
      <c r="K661" t="s">
        <v>165</v>
      </c>
      <c r="L661">
        <v>513</v>
      </c>
      <c r="M661">
        <v>56701150384</v>
      </c>
      <c r="N661" t="s">
        <v>1827</v>
      </c>
      <c r="O661" t="s">
        <v>449</v>
      </c>
      <c r="P661" t="s">
        <v>1828</v>
      </c>
      <c r="Q661" t="s">
        <v>451</v>
      </c>
      <c r="R661">
        <v>2026</v>
      </c>
      <c r="S661">
        <v>11</v>
      </c>
      <c r="T661" t="s">
        <v>81</v>
      </c>
      <c r="U661" t="s">
        <v>377</v>
      </c>
      <c r="V661" t="s">
        <v>452</v>
      </c>
      <c r="W661" t="s">
        <v>86</v>
      </c>
      <c r="X661" t="s">
        <v>87</v>
      </c>
      <c r="Y661" t="s">
        <v>453</v>
      </c>
      <c r="AA661">
        <v>11</v>
      </c>
      <c r="AB661" t="s">
        <v>453</v>
      </c>
      <c r="AE661" t="s">
        <v>523</v>
      </c>
      <c r="AF661" t="s">
        <v>377</v>
      </c>
      <c r="AG661">
        <v>0</v>
      </c>
      <c r="AH661">
        <v>0</v>
      </c>
      <c r="AI661" t="s">
        <v>646</v>
      </c>
      <c r="AJ661" t="s">
        <v>646</v>
      </c>
      <c r="AK661" t="s">
        <v>81</v>
      </c>
      <c r="AL661" t="s">
        <v>453</v>
      </c>
      <c r="AO661" t="s">
        <v>377</v>
      </c>
      <c r="AP661" t="s">
        <v>464</v>
      </c>
      <c r="AQ661" t="s">
        <v>696</v>
      </c>
      <c r="AR661" t="s">
        <v>183</v>
      </c>
      <c r="AS661" t="s">
        <v>460</v>
      </c>
      <c r="AT661" t="s">
        <v>1798</v>
      </c>
    </row>
    <row r="662" spans="1:46">
      <c r="A662">
        <v>144</v>
      </c>
      <c r="B662">
        <v>5020592025</v>
      </c>
      <c r="C662">
        <v>811008215</v>
      </c>
      <c r="D662" t="s">
        <v>97</v>
      </c>
      <c r="E662" t="s">
        <v>87</v>
      </c>
      <c r="F662" t="s">
        <v>86</v>
      </c>
      <c r="G662" t="s">
        <v>77</v>
      </c>
      <c r="H662" t="s">
        <v>447</v>
      </c>
      <c r="I662" t="s">
        <v>303</v>
      </c>
      <c r="J662">
        <v>5670</v>
      </c>
      <c r="K662" t="s">
        <v>165</v>
      </c>
      <c r="L662">
        <v>513</v>
      </c>
      <c r="M662">
        <v>56701150385</v>
      </c>
      <c r="N662" t="s">
        <v>1829</v>
      </c>
      <c r="O662" t="s">
        <v>449</v>
      </c>
      <c r="P662" t="s">
        <v>1830</v>
      </c>
      <c r="Q662" t="s">
        <v>451</v>
      </c>
      <c r="R662">
        <v>2026</v>
      </c>
      <c r="S662">
        <v>14</v>
      </c>
      <c r="T662" t="s">
        <v>81</v>
      </c>
      <c r="U662" t="s">
        <v>377</v>
      </c>
      <c r="V662" t="s">
        <v>452</v>
      </c>
      <c r="W662" t="s">
        <v>86</v>
      </c>
      <c r="X662" t="s">
        <v>87</v>
      </c>
      <c r="Y662" t="s">
        <v>453</v>
      </c>
      <c r="AA662">
        <v>14</v>
      </c>
      <c r="AB662" t="s">
        <v>453</v>
      </c>
      <c r="AE662" t="s">
        <v>523</v>
      </c>
      <c r="AF662" t="s">
        <v>377</v>
      </c>
      <c r="AG662">
        <v>0</v>
      </c>
      <c r="AH662">
        <v>0</v>
      </c>
      <c r="AI662" t="s">
        <v>646</v>
      </c>
      <c r="AJ662" t="s">
        <v>646</v>
      </c>
      <c r="AK662" t="s">
        <v>81</v>
      </c>
      <c r="AL662" t="s">
        <v>453</v>
      </c>
      <c r="AO662" t="s">
        <v>377</v>
      </c>
      <c r="AP662" t="s">
        <v>464</v>
      </c>
      <c r="AQ662" t="s">
        <v>696</v>
      </c>
      <c r="AR662" t="s">
        <v>183</v>
      </c>
      <c r="AS662" t="s">
        <v>460</v>
      </c>
      <c r="AT662" t="s">
        <v>1798</v>
      </c>
    </row>
    <row r="663" spans="1:46">
      <c r="A663">
        <v>144</v>
      </c>
      <c r="B663">
        <v>5020592025</v>
      </c>
      <c r="C663">
        <v>811008215</v>
      </c>
      <c r="D663" t="s">
        <v>97</v>
      </c>
      <c r="E663" t="s">
        <v>87</v>
      </c>
      <c r="F663" t="s">
        <v>86</v>
      </c>
      <c r="G663" t="s">
        <v>77</v>
      </c>
      <c r="H663" t="s">
        <v>447</v>
      </c>
      <c r="I663" t="s">
        <v>303</v>
      </c>
      <c r="J663">
        <v>5670</v>
      </c>
      <c r="K663" t="s">
        <v>165</v>
      </c>
      <c r="L663">
        <v>513</v>
      </c>
      <c r="M663">
        <v>56701151175</v>
      </c>
      <c r="N663" t="s">
        <v>1831</v>
      </c>
      <c r="O663" t="s">
        <v>449</v>
      </c>
      <c r="P663" t="s">
        <v>1368</v>
      </c>
      <c r="Q663" t="s">
        <v>451</v>
      </c>
      <c r="R663">
        <v>2026</v>
      </c>
      <c r="S663">
        <v>11</v>
      </c>
      <c r="T663" t="s">
        <v>81</v>
      </c>
      <c r="U663" t="s">
        <v>377</v>
      </c>
      <c r="V663" t="s">
        <v>452</v>
      </c>
      <c r="W663" t="s">
        <v>86</v>
      </c>
      <c r="X663" t="s">
        <v>87</v>
      </c>
      <c r="Y663" t="s">
        <v>453</v>
      </c>
      <c r="AA663">
        <v>11</v>
      </c>
      <c r="AB663" t="s">
        <v>453</v>
      </c>
      <c r="AE663" t="s">
        <v>523</v>
      </c>
      <c r="AF663" t="s">
        <v>377</v>
      </c>
      <c r="AG663">
        <v>0</v>
      </c>
      <c r="AH663">
        <v>0</v>
      </c>
      <c r="AI663" t="s">
        <v>646</v>
      </c>
      <c r="AJ663" t="s">
        <v>646</v>
      </c>
      <c r="AK663" t="s">
        <v>81</v>
      </c>
      <c r="AL663" t="s">
        <v>453</v>
      </c>
      <c r="AO663" t="s">
        <v>377</v>
      </c>
      <c r="AP663" t="s">
        <v>464</v>
      </c>
      <c r="AQ663" t="s">
        <v>696</v>
      </c>
      <c r="AR663" t="s">
        <v>183</v>
      </c>
      <c r="AS663" t="s">
        <v>460</v>
      </c>
      <c r="AT663" t="s">
        <v>1798</v>
      </c>
    </row>
    <row r="664" spans="1:46">
      <c r="A664">
        <v>144</v>
      </c>
      <c r="B664">
        <v>5020592025</v>
      </c>
      <c r="C664">
        <v>811008215</v>
      </c>
      <c r="D664" t="s">
        <v>97</v>
      </c>
      <c r="E664" t="s">
        <v>87</v>
      </c>
      <c r="F664" t="s">
        <v>86</v>
      </c>
      <c r="G664" t="s">
        <v>77</v>
      </c>
      <c r="H664" t="s">
        <v>447</v>
      </c>
      <c r="I664" t="s">
        <v>303</v>
      </c>
      <c r="J664">
        <v>5670</v>
      </c>
      <c r="K664" t="s">
        <v>165</v>
      </c>
      <c r="L664">
        <v>513</v>
      </c>
      <c r="M664">
        <v>56701152036</v>
      </c>
      <c r="N664" t="s">
        <v>1832</v>
      </c>
      <c r="O664" t="s">
        <v>449</v>
      </c>
      <c r="P664" t="s">
        <v>1833</v>
      </c>
      <c r="Q664" t="s">
        <v>451</v>
      </c>
      <c r="R664">
        <v>2026</v>
      </c>
      <c r="S664">
        <v>10</v>
      </c>
      <c r="T664" t="s">
        <v>81</v>
      </c>
      <c r="U664" t="s">
        <v>377</v>
      </c>
      <c r="V664" t="s">
        <v>452</v>
      </c>
      <c r="W664" t="s">
        <v>86</v>
      </c>
      <c r="X664" t="s">
        <v>87</v>
      </c>
      <c r="Y664" t="s">
        <v>453</v>
      </c>
      <c r="AA664">
        <v>10</v>
      </c>
      <c r="AB664" t="s">
        <v>453</v>
      </c>
      <c r="AE664" t="s">
        <v>523</v>
      </c>
      <c r="AF664" t="s">
        <v>377</v>
      </c>
      <c r="AG664">
        <v>0</v>
      </c>
      <c r="AH664">
        <v>0</v>
      </c>
      <c r="AI664" t="s">
        <v>646</v>
      </c>
      <c r="AJ664" t="s">
        <v>646</v>
      </c>
      <c r="AK664" t="s">
        <v>81</v>
      </c>
      <c r="AL664" t="s">
        <v>453</v>
      </c>
      <c r="AO664" t="s">
        <v>377</v>
      </c>
      <c r="AP664" t="s">
        <v>464</v>
      </c>
      <c r="AQ664" t="s">
        <v>696</v>
      </c>
      <c r="AR664" t="s">
        <v>183</v>
      </c>
      <c r="AS664" t="s">
        <v>460</v>
      </c>
      <c r="AT664" t="s">
        <v>1798</v>
      </c>
    </row>
    <row r="665" spans="1:46">
      <c r="A665">
        <v>144</v>
      </c>
      <c r="B665">
        <v>5020592025</v>
      </c>
      <c r="C665">
        <v>811008215</v>
      </c>
      <c r="D665" t="s">
        <v>97</v>
      </c>
      <c r="E665" t="s">
        <v>87</v>
      </c>
      <c r="F665" t="s">
        <v>86</v>
      </c>
      <c r="G665" t="s">
        <v>77</v>
      </c>
      <c r="H665" t="s">
        <v>447</v>
      </c>
      <c r="I665" t="s">
        <v>303</v>
      </c>
      <c r="J665">
        <v>5670</v>
      </c>
      <c r="K665" t="s">
        <v>165</v>
      </c>
      <c r="L665">
        <v>513</v>
      </c>
      <c r="M665">
        <v>56701152037</v>
      </c>
      <c r="N665" t="s">
        <v>1834</v>
      </c>
      <c r="O665" t="s">
        <v>449</v>
      </c>
      <c r="P665" t="s">
        <v>1835</v>
      </c>
      <c r="Q665" t="s">
        <v>451</v>
      </c>
      <c r="R665">
        <v>2026</v>
      </c>
      <c r="S665">
        <v>82</v>
      </c>
      <c r="T665" t="s">
        <v>81</v>
      </c>
      <c r="U665" t="s">
        <v>377</v>
      </c>
      <c r="V665" t="s">
        <v>452</v>
      </c>
      <c r="W665" t="s">
        <v>86</v>
      </c>
      <c r="X665" t="s">
        <v>87</v>
      </c>
      <c r="Y665" t="s">
        <v>453</v>
      </c>
      <c r="AA665">
        <v>82</v>
      </c>
      <c r="AB665" t="s">
        <v>453</v>
      </c>
      <c r="AE665" t="s">
        <v>523</v>
      </c>
      <c r="AF665" t="s">
        <v>377</v>
      </c>
      <c r="AG665">
        <v>0</v>
      </c>
      <c r="AH665">
        <v>0</v>
      </c>
      <c r="AI665" t="s">
        <v>646</v>
      </c>
      <c r="AJ665" t="s">
        <v>646</v>
      </c>
      <c r="AK665" t="s">
        <v>81</v>
      </c>
      <c r="AL665" t="s">
        <v>453</v>
      </c>
      <c r="AO665" t="s">
        <v>377</v>
      </c>
      <c r="AP665" t="s">
        <v>464</v>
      </c>
      <c r="AQ665" t="s">
        <v>696</v>
      </c>
      <c r="AR665" t="s">
        <v>183</v>
      </c>
      <c r="AS665" t="s">
        <v>460</v>
      </c>
      <c r="AT665" t="s">
        <v>1798</v>
      </c>
    </row>
    <row r="666" spans="1:46">
      <c r="A666">
        <v>144</v>
      </c>
      <c r="B666">
        <v>5020592025</v>
      </c>
      <c r="C666">
        <v>811008215</v>
      </c>
      <c r="D666" t="s">
        <v>97</v>
      </c>
      <c r="E666" t="s">
        <v>87</v>
      </c>
      <c r="F666" t="s">
        <v>86</v>
      </c>
      <c r="G666" t="s">
        <v>77</v>
      </c>
      <c r="H666" t="s">
        <v>447</v>
      </c>
      <c r="I666" t="s">
        <v>303</v>
      </c>
      <c r="J666">
        <v>5670</v>
      </c>
      <c r="K666" t="s">
        <v>165</v>
      </c>
      <c r="L666">
        <v>513</v>
      </c>
      <c r="M666">
        <v>56701152038</v>
      </c>
      <c r="N666" t="s">
        <v>1836</v>
      </c>
      <c r="O666" t="s">
        <v>449</v>
      </c>
      <c r="P666" t="s">
        <v>1708</v>
      </c>
      <c r="Q666" t="s">
        <v>451</v>
      </c>
      <c r="R666">
        <v>2026</v>
      </c>
      <c r="S666">
        <v>11</v>
      </c>
      <c r="T666" t="s">
        <v>81</v>
      </c>
      <c r="U666" t="s">
        <v>377</v>
      </c>
      <c r="V666" t="s">
        <v>452</v>
      </c>
      <c r="W666" t="s">
        <v>86</v>
      </c>
      <c r="X666" t="s">
        <v>87</v>
      </c>
      <c r="Y666" t="s">
        <v>453</v>
      </c>
      <c r="AA666">
        <v>11</v>
      </c>
      <c r="AB666" t="s">
        <v>453</v>
      </c>
      <c r="AE666" t="s">
        <v>523</v>
      </c>
      <c r="AF666" t="s">
        <v>377</v>
      </c>
      <c r="AG666">
        <v>0</v>
      </c>
      <c r="AH666">
        <v>0</v>
      </c>
      <c r="AI666" t="s">
        <v>646</v>
      </c>
      <c r="AJ666" t="s">
        <v>646</v>
      </c>
      <c r="AK666" t="s">
        <v>81</v>
      </c>
      <c r="AL666" t="s">
        <v>453</v>
      </c>
      <c r="AO666" t="s">
        <v>377</v>
      </c>
      <c r="AP666" t="s">
        <v>464</v>
      </c>
      <c r="AQ666" t="s">
        <v>696</v>
      </c>
      <c r="AR666" t="s">
        <v>183</v>
      </c>
      <c r="AS666" t="s">
        <v>460</v>
      </c>
      <c r="AT666" t="s">
        <v>1798</v>
      </c>
    </row>
    <row r="667" spans="1:46">
      <c r="A667">
        <v>144</v>
      </c>
      <c r="B667">
        <v>5020592025</v>
      </c>
      <c r="C667">
        <v>811008215</v>
      </c>
      <c r="D667" t="s">
        <v>97</v>
      </c>
      <c r="E667" t="s">
        <v>87</v>
      </c>
      <c r="F667" t="s">
        <v>86</v>
      </c>
      <c r="G667" t="s">
        <v>77</v>
      </c>
      <c r="H667" t="s">
        <v>447</v>
      </c>
      <c r="I667" t="s">
        <v>303</v>
      </c>
      <c r="J667">
        <v>5670</v>
      </c>
      <c r="K667" t="s">
        <v>165</v>
      </c>
      <c r="L667">
        <v>513</v>
      </c>
      <c r="M667">
        <v>56701152191</v>
      </c>
      <c r="N667" t="s">
        <v>1837</v>
      </c>
      <c r="O667" t="s">
        <v>449</v>
      </c>
      <c r="P667" t="s">
        <v>1838</v>
      </c>
      <c r="Q667" t="s">
        <v>451</v>
      </c>
      <c r="R667">
        <v>2026</v>
      </c>
      <c r="S667">
        <v>17</v>
      </c>
      <c r="T667" t="s">
        <v>81</v>
      </c>
      <c r="U667" t="s">
        <v>377</v>
      </c>
      <c r="V667" t="s">
        <v>452</v>
      </c>
      <c r="W667" t="s">
        <v>86</v>
      </c>
      <c r="X667" t="s">
        <v>87</v>
      </c>
      <c r="Y667" t="s">
        <v>453</v>
      </c>
      <c r="AA667">
        <v>17</v>
      </c>
      <c r="AB667" t="s">
        <v>453</v>
      </c>
      <c r="AE667" t="s">
        <v>523</v>
      </c>
      <c r="AF667" t="s">
        <v>377</v>
      </c>
      <c r="AG667">
        <v>0</v>
      </c>
      <c r="AH667">
        <v>0</v>
      </c>
      <c r="AI667" t="s">
        <v>646</v>
      </c>
      <c r="AJ667" t="s">
        <v>646</v>
      </c>
      <c r="AK667" t="s">
        <v>81</v>
      </c>
      <c r="AL667" t="s">
        <v>453</v>
      </c>
      <c r="AO667" t="s">
        <v>377</v>
      </c>
      <c r="AP667" t="s">
        <v>464</v>
      </c>
      <c r="AQ667" t="s">
        <v>696</v>
      </c>
      <c r="AR667" t="s">
        <v>183</v>
      </c>
      <c r="AS667" t="s">
        <v>460</v>
      </c>
      <c r="AT667" t="s">
        <v>1798</v>
      </c>
    </row>
    <row r="668" spans="1:46">
      <c r="A668">
        <v>144</v>
      </c>
      <c r="B668">
        <v>5020592025</v>
      </c>
      <c r="C668">
        <v>811008215</v>
      </c>
      <c r="D668" t="s">
        <v>97</v>
      </c>
      <c r="E668" t="s">
        <v>87</v>
      </c>
      <c r="F668" t="s">
        <v>86</v>
      </c>
      <c r="G668" t="s">
        <v>77</v>
      </c>
      <c r="H668" t="s">
        <v>447</v>
      </c>
      <c r="I668" t="s">
        <v>303</v>
      </c>
      <c r="J668">
        <v>5670</v>
      </c>
      <c r="K668" t="s">
        <v>165</v>
      </c>
      <c r="L668">
        <v>513</v>
      </c>
      <c r="M668">
        <v>56701152199</v>
      </c>
      <c r="N668" t="s">
        <v>1839</v>
      </c>
      <c r="O668" t="s">
        <v>449</v>
      </c>
      <c r="P668" t="s">
        <v>1840</v>
      </c>
      <c r="Q668" t="s">
        <v>451</v>
      </c>
      <c r="R668">
        <v>2026</v>
      </c>
      <c r="S668">
        <v>33</v>
      </c>
      <c r="T668" t="s">
        <v>81</v>
      </c>
      <c r="U668" t="s">
        <v>377</v>
      </c>
      <c r="V668" t="s">
        <v>452</v>
      </c>
      <c r="W668" t="s">
        <v>86</v>
      </c>
      <c r="X668" t="s">
        <v>87</v>
      </c>
      <c r="Y668" t="s">
        <v>453</v>
      </c>
      <c r="AA668">
        <v>33</v>
      </c>
      <c r="AB668" t="s">
        <v>453</v>
      </c>
      <c r="AE668" t="s">
        <v>523</v>
      </c>
      <c r="AF668" t="s">
        <v>377</v>
      </c>
      <c r="AG668">
        <v>0</v>
      </c>
      <c r="AH668">
        <v>0</v>
      </c>
      <c r="AI668" t="s">
        <v>646</v>
      </c>
      <c r="AJ668" t="s">
        <v>646</v>
      </c>
      <c r="AK668" t="s">
        <v>81</v>
      </c>
      <c r="AL668" t="s">
        <v>453</v>
      </c>
      <c r="AO668" t="s">
        <v>377</v>
      </c>
      <c r="AP668" t="s">
        <v>464</v>
      </c>
      <c r="AQ668" t="s">
        <v>696</v>
      </c>
      <c r="AR668" t="s">
        <v>183</v>
      </c>
      <c r="AS668" t="s">
        <v>460</v>
      </c>
      <c r="AT668" t="s">
        <v>1798</v>
      </c>
    </row>
    <row r="669" spans="1:46">
      <c r="A669">
        <v>144</v>
      </c>
      <c r="B669">
        <v>5020592025</v>
      </c>
      <c r="C669">
        <v>811008215</v>
      </c>
      <c r="D669" t="s">
        <v>97</v>
      </c>
      <c r="E669" t="s">
        <v>87</v>
      </c>
      <c r="F669" t="s">
        <v>86</v>
      </c>
      <c r="G669" t="s">
        <v>77</v>
      </c>
      <c r="H669" t="s">
        <v>447</v>
      </c>
      <c r="I669" t="s">
        <v>303</v>
      </c>
      <c r="J669">
        <v>5670</v>
      </c>
      <c r="K669" t="s">
        <v>165</v>
      </c>
      <c r="L669">
        <v>513</v>
      </c>
      <c r="M669">
        <v>56701152972</v>
      </c>
      <c r="N669" t="s">
        <v>1841</v>
      </c>
      <c r="O669" t="s">
        <v>449</v>
      </c>
      <c r="P669" t="s">
        <v>1842</v>
      </c>
      <c r="Q669" t="s">
        <v>451</v>
      </c>
      <c r="R669">
        <v>2026</v>
      </c>
      <c r="S669">
        <v>9</v>
      </c>
      <c r="T669" t="s">
        <v>81</v>
      </c>
      <c r="U669" t="s">
        <v>377</v>
      </c>
      <c r="V669" t="s">
        <v>452</v>
      </c>
      <c r="W669" t="s">
        <v>86</v>
      </c>
      <c r="X669" t="s">
        <v>87</v>
      </c>
      <c r="Y669" t="s">
        <v>453</v>
      </c>
      <c r="AA669">
        <v>9</v>
      </c>
      <c r="AB669" t="s">
        <v>453</v>
      </c>
      <c r="AE669" t="s">
        <v>523</v>
      </c>
      <c r="AF669" t="s">
        <v>377</v>
      </c>
      <c r="AG669">
        <v>0</v>
      </c>
      <c r="AH669">
        <v>0</v>
      </c>
      <c r="AI669" t="s">
        <v>646</v>
      </c>
      <c r="AJ669" t="s">
        <v>646</v>
      </c>
      <c r="AK669" t="s">
        <v>81</v>
      </c>
      <c r="AL669" t="s">
        <v>453</v>
      </c>
      <c r="AO669" t="s">
        <v>377</v>
      </c>
      <c r="AP669" t="s">
        <v>464</v>
      </c>
      <c r="AQ669" t="s">
        <v>696</v>
      </c>
      <c r="AR669" t="s">
        <v>183</v>
      </c>
      <c r="AS669" t="s">
        <v>460</v>
      </c>
      <c r="AT669" t="s">
        <v>1798</v>
      </c>
    </row>
    <row r="670" spans="1:46">
      <c r="A670">
        <v>144</v>
      </c>
      <c r="B670">
        <v>5020592025</v>
      </c>
      <c r="C670">
        <v>811008215</v>
      </c>
      <c r="D670" t="s">
        <v>97</v>
      </c>
      <c r="E670" t="s">
        <v>87</v>
      </c>
      <c r="F670" t="s">
        <v>86</v>
      </c>
      <c r="G670" t="s">
        <v>77</v>
      </c>
      <c r="H670" t="s">
        <v>447</v>
      </c>
      <c r="I670" t="s">
        <v>303</v>
      </c>
      <c r="J670">
        <v>5670</v>
      </c>
      <c r="K670" t="s">
        <v>165</v>
      </c>
      <c r="L670">
        <v>513</v>
      </c>
      <c r="M670">
        <v>56701153100</v>
      </c>
      <c r="N670" t="s">
        <v>1843</v>
      </c>
      <c r="O670" t="s">
        <v>449</v>
      </c>
      <c r="P670" t="s">
        <v>1844</v>
      </c>
      <c r="Q670" t="s">
        <v>451</v>
      </c>
      <c r="R670">
        <v>2026</v>
      </c>
      <c r="S670">
        <v>11</v>
      </c>
      <c r="T670" t="s">
        <v>81</v>
      </c>
      <c r="U670" t="s">
        <v>377</v>
      </c>
      <c r="V670" t="s">
        <v>452</v>
      </c>
      <c r="W670" t="s">
        <v>86</v>
      </c>
      <c r="X670" t="s">
        <v>87</v>
      </c>
      <c r="Y670" t="s">
        <v>453</v>
      </c>
      <c r="AA670">
        <v>11</v>
      </c>
      <c r="AB670" t="s">
        <v>453</v>
      </c>
      <c r="AE670" t="s">
        <v>523</v>
      </c>
      <c r="AF670" t="s">
        <v>377</v>
      </c>
      <c r="AG670">
        <v>0</v>
      </c>
      <c r="AH670">
        <v>0</v>
      </c>
      <c r="AI670" t="s">
        <v>646</v>
      </c>
      <c r="AJ670" t="s">
        <v>646</v>
      </c>
      <c r="AK670" t="s">
        <v>81</v>
      </c>
      <c r="AL670" t="s">
        <v>453</v>
      </c>
      <c r="AO670" t="s">
        <v>377</v>
      </c>
      <c r="AP670" t="s">
        <v>464</v>
      </c>
      <c r="AQ670" t="s">
        <v>696</v>
      </c>
      <c r="AR670" t="s">
        <v>183</v>
      </c>
      <c r="AS670" t="s">
        <v>460</v>
      </c>
      <c r="AT670" t="s">
        <v>1798</v>
      </c>
    </row>
    <row r="671" spans="1:46">
      <c r="A671">
        <v>144</v>
      </c>
      <c r="B671">
        <v>5020592025</v>
      </c>
      <c r="C671">
        <v>811008215</v>
      </c>
      <c r="D671" t="s">
        <v>97</v>
      </c>
      <c r="E671" t="s">
        <v>120</v>
      </c>
      <c r="F671" t="s">
        <v>118</v>
      </c>
      <c r="G671" t="s">
        <v>77</v>
      </c>
      <c r="H671" t="s">
        <v>447</v>
      </c>
      <c r="I671" t="s">
        <v>303</v>
      </c>
      <c r="J671">
        <v>5670</v>
      </c>
      <c r="K671" t="s">
        <v>165</v>
      </c>
      <c r="L671">
        <v>513</v>
      </c>
      <c r="M671">
        <v>56701153101</v>
      </c>
      <c r="N671" t="s">
        <v>1845</v>
      </c>
      <c r="O671" t="s">
        <v>449</v>
      </c>
      <c r="P671" t="s">
        <v>1846</v>
      </c>
      <c r="Q671" t="s">
        <v>451</v>
      </c>
      <c r="R671">
        <v>2026</v>
      </c>
      <c r="S671">
        <v>13</v>
      </c>
      <c r="T671" t="s">
        <v>81</v>
      </c>
      <c r="U671" t="s">
        <v>377</v>
      </c>
      <c r="V671" t="s">
        <v>452</v>
      </c>
      <c r="W671" t="s">
        <v>118</v>
      </c>
      <c r="X671" t="s">
        <v>120</v>
      </c>
      <c r="Y671" t="s">
        <v>453</v>
      </c>
      <c r="AA671">
        <v>13</v>
      </c>
      <c r="AB671" t="s">
        <v>453</v>
      </c>
      <c r="AE671" t="s">
        <v>523</v>
      </c>
      <c r="AF671" t="s">
        <v>464</v>
      </c>
      <c r="AG671">
        <v>0</v>
      </c>
      <c r="AH671">
        <v>0</v>
      </c>
      <c r="AI671" t="s">
        <v>646</v>
      </c>
      <c r="AJ671" t="s">
        <v>646</v>
      </c>
      <c r="AK671" t="s">
        <v>81</v>
      </c>
      <c r="AL671" t="s">
        <v>453</v>
      </c>
      <c r="AO671" t="s">
        <v>377</v>
      </c>
      <c r="AP671" t="s">
        <v>464</v>
      </c>
      <c r="AQ671" t="s">
        <v>696</v>
      </c>
      <c r="AR671" t="s">
        <v>183</v>
      </c>
      <c r="AS671" t="s">
        <v>460</v>
      </c>
      <c r="AT671" t="s">
        <v>1798</v>
      </c>
    </row>
    <row r="672" spans="1:46">
      <c r="A672">
        <v>144</v>
      </c>
      <c r="B672">
        <v>5020592025</v>
      </c>
      <c r="C672">
        <v>811008215</v>
      </c>
      <c r="D672" t="s">
        <v>97</v>
      </c>
      <c r="E672" t="s">
        <v>87</v>
      </c>
      <c r="F672" t="s">
        <v>86</v>
      </c>
      <c r="G672" t="s">
        <v>77</v>
      </c>
      <c r="H672" t="s">
        <v>447</v>
      </c>
      <c r="I672" t="s">
        <v>304</v>
      </c>
      <c r="J672">
        <v>5690</v>
      </c>
      <c r="K672" t="s">
        <v>165</v>
      </c>
      <c r="L672">
        <v>513</v>
      </c>
      <c r="M672">
        <v>56901118974</v>
      </c>
      <c r="N672" t="s">
        <v>1847</v>
      </c>
      <c r="O672" t="s">
        <v>449</v>
      </c>
      <c r="P672" t="s">
        <v>1848</v>
      </c>
      <c r="Q672" t="s">
        <v>451</v>
      </c>
      <c r="R672">
        <v>2026</v>
      </c>
      <c r="S672">
        <v>16</v>
      </c>
      <c r="T672" t="s">
        <v>81</v>
      </c>
      <c r="U672" t="s">
        <v>377</v>
      </c>
      <c r="V672" t="s">
        <v>452</v>
      </c>
      <c r="W672" t="s">
        <v>86</v>
      </c>
      <c r="X672" t="s">
        <v>87</v>
      </c>
      <c r="Y672" t="s">
        <v>453</v>
      </c>
      <c r="AA672">
        <v>16</v>
      </c>
      <c r="AB672" t="s">
        <v>453</v>
      </c>
      <c r="AE672" t="s">
        <v>523</v>
      </c>
      <c r="AF672" t="s">
        <v>464</v>
      </c>
      <c r="AG672">
        <v>0</v>
      </c>
      <c r="AH672">
        <v>0</v>
      </c>
      <c r="AI672" t="s">
        <v>646</v>
      </c>
      <c r="AJ672" t="s">
        <v>646</v>
      </c>
      <c r="AK672" t="s">
        <v>81</v>
      </c>
      <c r="AL672" t="s">
        <v>453</v>
      </c>
      <c r="AO672" t="s">
        <v>377</v>
      </c>
      <c r="AP672" t="s">
        <v>464</v>
      </c>
      <c r="AQ672" t="s">
        <v>696</v>
      </c>
      <c r="AR672" t="s">
        <v>183</v>
      </c>
      <c r="AS672" t="s">
        <v>460</v>
      </c>
      <c r="AT672" t="s">
        <v>1798</v>
      </c>
    </row>
    <row r="673" spans="1:46">
      <c r="A673">
        <v>144</v>
      </c>
      <c r="B673">
        <v>5020592025</v>
      </c>
      <c r="C673">
        <v>811008215</v>
      </c>
      <c r="D673" t="s">
        <v>97</v>
      </c>
      <c r="E673" t="s">
        <v>87</v>
      </c>
      <c r="F673" t="s">
        <v>86</v>
      </c>
      <c r="G673" t="s">
        <v>77</v>
      </c>
      <c r="H673" t="s">
        <v>447</v>
      </c>
      <c r="I673" t="s">
        <v>304</v>
      </c>
      <c r="J673">
        <v>5690</v>
      </c>
      <c r="K673" t="s">
        <v>165</v>
      </c>
      <c r="L673">
        <v>513</v>
      </c>
      <c r="M673">
        <v>56901118975</v>
      </c>
      <c r="N673" t="s">
        <v>1849</v>
      </c>
      <c r="O673" t="s">
        <v>449</v>
      </c>
      <c r="P673" t="s">
        <v>1850</v>
      </c>
      <c r="Q673" t="s">
        <v>451</v>
      </c>
      <c r="R673">
        <v>2026</v>
      </c>
      <c r="S673">
        <v>9</v>
      </c>
      <c r="T673" t="s">
        <v>81</v>
      </c>
      <c r="U673" t="s">
        <v>377</v>
      </c>
      <c r="V673" t="s">
        <v>452</v>
      </c>
      <c r="W673" t="s">
        <v>86</v>
      </c>
      <c r="X673" t="s">
        <v>87</v>
      </c>
      <c r="Y673" t="s">
        <v>453</v>
      </c>
      <c r="AA673">
        <v>9</v>
      </c>
      <c r="AB673" t="s">
        <v>453</v>
      </c>
      <c r="AE673" t="s">
        <v>523</v>
      </c>
      <c r="AF673" t="s">
        <v>464</v>
      </c>
      <c r="AG673">
        <v>0</v>
      </c>
      <c r="AH673">
        <v>0</v>
      </c>
      <c r="AI673" t="s">
        <v>646</v>
      </c>
      <c r="AJ673" t="s">
        <v>646</v>
      </c>
      <c r="AK673" t="s">
        <v>81</v>
      </c>
      <c r="AL673" t="s">
        <v>453</v>
      </c>
      <c r="AO673" t="s">
        <v>377</v>
      </c>
      <c r="AP673" t="s">
        <v>464</v>
      </c>
      <c r="AQ673" t="s">
        <v>696</v>
      </c>
      <c r="AR673" t="s">
        <v>183</v>
      </c>
      <c r="AS673" t="s">
        <v>460</v>
      </c>
      <c r="AT673" t="s">
        <v>1798</v>
      </c>
    </row>
    <row r="674" spans="1:46">
      <c r="A674">
        <v>144</v>
      </c>
      <c r="B674">
        <v>5020592025</v>
      </c>
      <c r="C674">
        <v>811008215</v>
      </c>
      <c r="D674" t="s">
        <v>97</v>
      </c>
      <c r="E674" t="s">
        <v>87</v>
      </c>
      <c r="F674" t="s">
        <v>86</v>
      </c>
      <c r="G674" t="s">
        <v>77</v>
      </c>
      <c r="H674" t="s">
        <v>447</v>
      </c>
      <c r="I674" t="s">
        <v>304</v>
      </c>
      <c r="J674">
        <v>5690</v>
      </c>
      <c r="K674" t="s">
        <v>165</v>
      </c>
      <c r="L674">
        <v>513</v>
      </c>
      <c r="M674">
        <v>56901118977</v>
      </c>
      <c r="N674" t="s">
        <v>1851</v>
      </c>
      <c r="O674" t="s">
        <v>449</v>
      </c>
      <c r="P674" t="s">
        <v>1852</v>
      </c>
      <c r="Q674" t="s">
        <v>451</v>
      </c>
      <c r="R674">
        <v>2026</v>
      </c>
      <c r="S674">
        <v>8</v>
      </c>
      <c r="T674" t="s">
        <v>81</v>
      </c>
      <c r="U674" t="s">
        <v>377</v>
      </c>
      <c r="V674" t="s">
        <v>452</v>
      </c>
      <c r="W674" t="s">
        <v>86</v>
      </c>
      <c r="X674" t="s">
        <v>87</v>
      </c>
      <c r="Y674" t="s">
        <v>453</v>
      </c>
      <c r="AA674">
        <v>8</v>
      </c>
      <c r="AB674" t="s">
        <v>453</v>
      </c>
      <c r="AE674" t="s">
        <v>523</v>
      </c>
      <c r="AF674" t="s">
        <v>464</v>
      </c>
      <c r="AG674">
        <v>0</v>
      </c>
      <c r="AH674">
        <v>0</v>
      </c>
      <c r="AI674" t="s">
        <v>646</v>
      </c>
      <c r="AJ674" t="s">
        <v>646</v>
      </c>
      <c r="AK674" t="s">
        <v>81</v>
      </c>
      <c r="AL674" t="s">
        <v>453</v>
      </c>
      <c r="AO674" t="s">
        <v>377</v>
      </c>
      <c r="AP674" t="s">
        <v>464</v>
      </c>
      <c r="AQ674" t="s">
        <v>696</v>
      </c>
      <c r="AR674" t="s">
        <v>183</v>
      </c>
      <c r="AS674" t="s">
        <v>460</v>
      </c>
      <c r="AT674" t="s">
        <v>1798</v>
      </c>
    </row>
    <row r="675" spans="1:46">
      <c r="A675">
        <v>144</v>
      </c>
      <c r="B675">
        <v>5020592025</v>
      </c>
      <c r="C675">
        <v>811008215</v>
      </c>
      <c r="D675" t="s">
        <v>97</v>
      </c>
      <c r="E675" t="s">
        <v>87</v>
      </c>
      <c r="F675" t="s">
        <v>86</v>
      </c>
      <c r="G675" t="s">
        <v>77</v>
      </c>
      <c r="H675" t="s">
        <v>447</v>
      </c>
      <c r="I675" t="s">
        <v>304</v>
      </c>
      <c r="J675">
        <v>5690</v>
      </c>
      <c r="K675" t="s">
        <v>165</v>
      </c>
      <c r="L675">
        <v>513</v>
      </c>
      <c r="M675">
        <v>56901118979</v>
      </c>
      <c r="N675" t="s">
        <v>1853</v>
      </c>
      <c r="O675" t="s">
        <v>449</v>
      </c>
      <c r="P675" t="s">
        <v>1852</v>
      </c>
      <c r="Q675" t="s">
        <v>451</v>
      </c>
      <c r="R675">
        <v>2026</v>
      </c>
      <c r="S675">
        <v>9</v>
      </c>
      <c r="T675" t="s">
        <v>81</v>
      </c>
      <c r="U675" t="s">
        <v>377</v>
      </c>
      <c r="V675" t="s">
        <v>452</v>
      </c>
      <c r="W675" t="s">
        <v>86</v>
      </c>
      <c r="X675" t="s">
        <v>87</v>
      </c>
      <c r="Y675" t="s">
        <v>453</v>
      </c>
      <c r="AA675">
        <v>9</v>
      </c>
      <c r="AB675" t="s">
        <v>453</v>
      </c>
      <c r="AE675" t="s">
        <v>523</v>
      </c>
      <c r="AF675" t="s">
        <v>464</v>
      </c>
      <c r="AG675">
        <v>0</v>
      </c>
      <c r="AH675">
        <v>0</v>
      </c>
      <c r="AI675" t="s">
        <v>646</v>
      </c>
      <c r="AJ675" t="s">
        <v>646</v>
      </c>
      <c r="AK675" t="s">
        <v>81</v>
      </c>
      <c r="AL675" t="s">
        <v>453</v>
      </c>
      <c r="AO675" t="s">
        <v>377</v>
      </c>
      <c r="AP675" t="s">
        <v>464</v>
      </c>
      <c r="AQ675" t="s">
        <v>696</v>
      </c>
      <c r="AR675" t="s">
        <v>183</v>
      </c>
      <c r="AS675" t="s">
        <v>460</v>
      </c>
      <c r="AT675" t="s">
        <v>1798</v>
      </c>
    </row>
    <row r="676" spans="1:46">
      <c r="A676">
        <v>144</v>
      </c>
      <c r="B676">
        <v>5020592025</v>
      </c>
      <c r="C676">
        <v>811008215</v>
      </c>
      <c r="D676" t="s">
        <v>97</v>
      </c>
      <c r="E676" t="s">
        <v>87</v>
      </c>
      <c r="F676" t="s">
        <v>86</v>
      </c>
      <c r="G676" t="s">
        <v>77</v>
      </c>
      <c r="H676" t="s">
        <v>447</v>
      </c>
      <c r="I676" t="s">
        <v>304</v>
      </c>
      <c r="J676">
        <v>5690</v>
      </c>
      <c r="K676" t="s">
        <v>165</v>
      </c>
      <c r="L676">
        <v>513</v>
      </c>
      <c r="M676">
        <v>56901136132</v>
      </c>
      <c r="N676" t="s">
        <v>1854</v>
      </c>
      <c r="O676" t="s">
        <v>449</v>
      </c>
      <c r="P676" t="s">
        <v>1855</v>
      </c>
      <c r="Q676" t="s">
        <v>451</v>
      </c>
      <c r="R676">
        <v>2026</v>
      </c>
      <c r="S676">
        <v>9</v>
      </c>
      <c r="T676" t="s">
        <v>81</v>
      </c>
      <c r="U676" t="s">
        <v>377</v>
      </c>
      <c r="V676" t="s">
        <v>452</v>
      </c>
      <c r="W676" t="s">
        <v>86</v>
      </c>
      <c r="X676" t="s">
        <v>87</v>
      </c>
      <c r="Y676" t="s">
        <v>453</v>
      </c>
      <c r="AA676">
        <v>9</v>
      </c>
      <c r="AB676" t="s">
        <v>453</v>
      </c>
      <c r="AE676" t="s">
        <v>523</v>
      </c>
      <c r="AF676" t="s">
        <v>464</v>
      </c>
      <c r="AG676">
        <v>0</v>
      </c>
      <c r="AH676">
        <v>0</v>
      </c>
      <c r="AI676" t="s">
        <v>646</v>
      </c>
      <c r="AJ676" t="s">
        <v>646</v>
      </c>
      <c r="AK676" t="s">
        <v>81</v>
      </c>
      <c r="AL676" t="s">
        <v>453</v>
      </c>
      <c r="AO676" t="s">
        <v>377</v>
      </c>
      <c r="AP676" t="s">
        <v>464</v>
      </c>
      <c r="AQ676" t="s">
        <v>696</v>
      </c>
      <c r="AR676" t="s">
        <v>183</v>
      </c>
      <c r="AS676" t="s">
        <v>460</v>
      </c>
      <c r="AT676" t="s">
        <v>1798</v>
      </c>
    </row>
    <row r="677" spans="1:46">
      <c r="A677">
        <v>144</v>
      </c>
      <c r="B677">
        <v>5020592025</v>
      </c>
      <c r="C677">
        <v>811008215</v>
      </c>
      <c r="D677" t="s">
        <v>97</v>
      </c>
      <c r="E677" t="s">
        <v>87</v>
      </c>
      <c r="F677" t="s">
        <v>86</v>
      </c>
      <c r="G677" t="s">
        <v>77</v>
      </c>
      <c r="H677" t="s">
        <v>447</v>
      </c>
      <c r="I677" t="s">
        <v>304</v>
      </c>
      <c r="J677">
        <v>5690</v>
      </c>
      <c r="K677" t="s">
        <v>165</v>
      </c>
      <c r="L677">
        <v>513</v>
      </c>
      <c r="M677">
        <v>56901136135</v>
      </c>
      <c r="N677" t="s">
        <v>1856</v>
      </c>
      <c r="O677" t="s">
        <v>449</v>
      </c>
      <c r="P677" t="s">
        <v>1857</v>
      </c>
      <c r="Q677" t="s">
        <v>451</v>
      </c>
      <c r="R677">
        <v>2026</v>
      </c>
      <c r="S677">
        <v>11</v>
      </c>
      <c r="T677" t="s">
        <v>81</v>
      </c>
      <c r="U677" t="s">
        <v>377</v>
      </c>
      <c r="V677" t="s">
        <v>452</v>
      </c>
      <c r="W677" t="s">
        <v>86</v>
      </c>
      <c r="X677" t="s">
        <v>87</v>
      </c>
      <c r="Y677" t="s">
        <v>453</v>
      </c>
      <c r="AA677">
        <v>11</v>
      </c>
      <c r="AB677" t="s">
        <v>453</v>
      </c>
      <c r="AE677" t="s">
        <v>523</v>
      </c>
      <c r="AF677" t="s">
        <v>464</v>
      </c>
      <c r="AG677">
        <v>0</v>
      </c>
      <c r="AH677">
        <v>0</v>
      </c>
      <c r="AI677" t="s">
        <v>646</v>
      </c>
      <c r="AJ677" t="s">
        <v>646</v>
      </c>
      <c r="AK677" t="s">
        <v>81</v>
      </c>
      <c r="AL677" t="s">
        <v>453</v>
      </c>
      <c r="AO677" t="s">
        <v>377</v>
      </c>
      <c r="AP677" t="s">
        <v>464</v>
      </c>
      <c r="AQ677" t="s">
        <v>696</v>
      </c>
      <c r="AR677" t="s">
        <v>183</v>
      </c>
      <c r="AS677" t="s">
        <v>460</v>
      </c>
      <c r="AT677" t="s">
        <v>1798</v>
      </c>
    </row>
    <row r="678" spans="1:46">
      <c r="A678">
        <v>144</v>
      </c>
      <c r="B678">
        <v>5020592025</v>
      </c>
      <c r="C678">
        <v>811008215</v>
      </c>
      <c r="D678" t="s">
        <v>97</v>
      </c>
      <c r="E678" t="s">
        <v>87</v>
      </c>
      <c r="F678" t="s">
        <v>86</v>
      </c>
      <c r="G678" t="s">
        <v>77</v>
      </c>
      <c r="H678" t="s">
        <v>447</v>
      </c>
      <c r="I678" t="s">
        <v>304</v>
      </c>
      <c r="J678">
        <v>5690</v>
      </c>
      <c r="K678" t="s">
        <v>165</v>
      </c>
      <c r="L678">
        <v>513</v>
      </c>
      <c r="M678">
        <v>56901136136</v>
      </c>
      <c r="N678" t="s">
        <v>1858</v>
      </c>
      <c r="O678" t="s">
        <v>449</v>
      </c>
      <c r="P678" t="s">
        <v>1859</v>
      </c>
      <c r="Q678" t="s">
        <v>451</v>
      </c>
      <c r="R678">
        <v>2026</v>
      </c>
      <c r="S678">
        <v>8</v>
      </c>
      <c r="T678" t="s">
        <v>81</v>
      </c>
      <c r="U678" t="s">
        <v>377</v>
      </c>
      <c r="V678" t="s">
        <v>452</v>
      </c>
      <c r="W678" t="s">
        <v>86</v>
      </c>
      <c r="X678" t="s">
        <v>87</v>
      </c>
      <c r="Y678" t="s">
        <v>453</v>
      </c>
      <c r="AA678">
        <v>8</v>
      </c>
      <c r="AB678" t="s">
        <v>453</v>
      </c>
      <c r="AE678" t="s">
        <v>523</v>
      </c>
      <c r="AF678" t="s">
        <v>464</v>
      </c>
      <c r="AG678">
        <v>0</v>
      </c>
      <c r="AH678">
        <v>0</v>
      </c>
      <c r="AI678" t="s">
        <v>646</v>
      </c>
      <c r="AJ678" t="s">
        <v>646</v>
      </c>
      <c r="AK678" t="s">
        <v>81</v>
      </c>
      <c r="AL678" t="s">
        <v>453</v>
      </c>
      <c r="AO678" t="s">
        <v>377</v>
      </c>
      <c r="AP678" t="s">
        <v>464</v>
      </c>
      <c r="AQ678" t="s">
        <v>696</v>
      </c>
      <c r="AR678" t="s">
        <v>183</v>
      </c>
      <c r="AS678" t="s">
        <v>460</v>
      </c>
      <c r="AT678" t="s">
        <v>1798</v>
      </c>
    </row>
    <row r="679" spans="1:46">
      <c r="A679">
        <v>144</v>
      </c>
      <c r="B679">
        <v>5020592025</v>
      </c>
      <c r="C679">
        <v>811008215</v>
      </c>
      <c r="D679" t="s">
        <v>97</v>
      </c>
      <c r="E679" t="s">
        <v>87</v>
      </c>
      <c r="F679" t="s">
        <v>86</v>
      </c>
      <c r="G679" t="s">
        <v>77</v>
      </c>
      <c r="H679" t="s">
        <v>447</v>
      </c>
      <c r="I679" t="s">
        <v>304</v>
      </c>
      <c r="J679">
        <v>5690</v>
      </c>
      <c r="K679" t="s">
        <v>165</v>
      </c>
      <c r="L679">
        <v>513</v>
      </c>
      <c r="M679">
        <v>56901136139</v>
      </c>
      <c r="N679" t="s">
        <v>1860</v>
      </c>
      <c r="O679" t="s">
        <v>449</v>
      </c>
      <c r="P679" t="s">
        <v>1861</v>
      </c>
      <c r="Q679" t="s">
        <v>451</v>
      </c>
      <c r="R679">
        <v>2026</v>
      </c>
      <c r="S679">
        <v>6</v>
      </c>
      <c r="T679" t="s">
        <v>81</v>
      </c>
      <c r="U679" t="s">
        <v>377</v>
      </c>
      <c r="V679" t="s">
        <v>452</v>
      </c>
      <c r="W679" t="s">
        <v>86</v>
      </c>
      <c r="X679" t="s">
        <v>87</v>
      </c>
      <c r="Y679" t="s">
        <v>453</v>
      </c>
      <c r="AA679">
        <v>6</v>
      </c>
      <c r="AB679" t="s">
        <v>453</v>
      </c>
      <c r="AE679" t="s">
        <v>523</v>
      </c>
      <c r="AF679" t="s">
        <v>464</v>
      </c>
      <c r="AG679">
        <v>0</v>
      </c>
      <c r="AH679">
        <v>0</v>
      </c>
      <c r="AI679" t="s">
        <v>646</v>
      </c>
      <c r="AJ679" t="s">
        <v>646</v>
      </c>
      <c r="AK679" t="s">
        <v>81</v>
      </c>
      <c r="AL679" t="s">
        <v>453</v>
      </c>
      <c r="AO679" t="s">
        <v>377</v>
      </c>
      <c r="AP679" t="s">
        <v>464</v>
      </c>
      <c r="AQ679" t="s">
        <v>696</v>
      </c>
      <c r="AR679" t="s">
        <v>183</v>
      </c>
      <c r="AS679" t="s">
        <v>460</v>
      </c>
      <c r="AT679" t="s">
        <v>1798</v>
      </c>
    </row>
    <row r="680" spans="1:46">
      <c r="A680">
        <v>144</v>
      </c>
      <c r="B680">
        <v>5020592025</v>
      </c>
      <c r="C680">
        <v>811008215</v>
      </c>
      <c r="D680" t="s">
        <v>97</v>
      </c>
      <c r="E680" t="s">
        <v>87</v>
      </c>
      <c r="F680" t="s">
        <v>86</v>
      </c>
      <c r="G680" t="s">
        <v>77</v>
      </c>
      <c r="H680" t="s">
        <v>447</v>
      </c>
      <c r="I680" t="s">
        <v>304</v>
      </c>
      <c r="J680">
        <v>5690</v>
      </c>
      <c r="K680" t="s">
        <v>165</v>
      </c>
      <c r="L680">
        <v>513</v>
      </c>
      <c r="M680">
        <v>56901148716</v>
      </c>
      <c r="N680" t="s">
        <v>1862</v>
      </c>
      <c r="O680" t="s">
        <v>449</v>
      </c>
      <c r="P680" t="s">
        <v>1863</v>
      </c>
      <c r="Q680" t="s">
        <v>451</v>
      </c>
      <c r="R680">
        <v>2026</v>
      </c>
      <c r="S680">
        <v>7</v>
      </c>
      <c r="T680" t="s">
        <v>81</v>
      </c>
      <c r="U680" t="s">
        <v>377</v>
      </c>
      <c r="V680" t="s">
        <v>452</v>
      </c>
      <c r="W680" t="s">
        <v>86</v>
      </c>
      <c r="X680" t="s">
        <v>87</v>
      </c>
      <c r="Y680" t="s">
        <v>453</v>
      </c>
      <c r="AA680">
        <v>7</v>
      </c>
      <c r="AB680" t="s">
        <v>453</v>
      </c>
      <c r="AE680" t="s">
        <v>523</v>
      </c>
      <c r="AF680" t="s">
        <v>464</v>
      </c>
      <c r="AG680">
        <v>0</v>
      </c>
      <c r="AH680">
        <v>0</v>
      </c>
      <c r="AI680" t="s">
        <v>646</v>
      </c>
      <c r="AJ680" t="s">
        <v>646</v>
      </c>
      <c r="AK680" t="s">
        <v>81</v>
      </c>
      <c r="AL680" t="s">
        <v>453</v>
      </c>
      <c r="AO680" t="s">
        <v>377</v>
      </c>
      <c r="AP680" t="s">
        <v>464</v>
      </c>
      <c r="AQ680" t="s">
        <v>696</v>
      </c>
      <c r="AR680" t="s">
        <v>183</v>
      </c>
      <c r="AS680" t="s">
        <v>460</v>
      </c>
      <c r="AT680" t="s">
        <v>1798</v>
      </c>
    </row>
    <row r="681" spans="1:46">
      <c r="A681">
        <v>144</v>
      </c>
      <c r="B681">
        <v>5020592025</v>
      </c>
      <c r="C681">
        <v>811008215</v>
      </c>
      <c r="D681" t="s">
        <v>97</v>
      </c>
      <c r="E681" t="s">
        <v>87</v>
      </c>
      <c r="F681" t="s">
        <v>86</v>
      </c>
      <c r="G681" t="s">
        <v>77</v>
      </c>
      <c r="H681" t="s">
        <v>447</v>
      </c>
      <c r="I681" t="s">
        <v>304</v>
      </c>
      <c r="J681">
        <v>5690</v>
      </c>
      <c r="K681" t="s">
        <v>165</v>
      </c>
      <c r="L681">
        <v>513</v>
      </c>
      <c r="M681">
        <v>56901153188</v>
      </c>
      <c r="N681" t="s">
        <v>1864</v>
      </c>
      <c r="O681" t="s">
        <v>449</v>
      </c>
      <c r="P681" t="s">
        <v>1865</v>
      </c>
      <c r="Q681" t="s">
        <v>451</v>
      </c>
      <c r="R681">
        <v>2026</v>
      </c>
      <c r="S681">
        <v>36</v>
      </c>
      <c r="T681" t="s">
        <v>81</v>
      </c>
      <c r="U681" t="s">
        <v>377</v>
      </c>
      <c r="V681" t="s">
        <v>452</v>
      </c>
      <c r="W681" t="s">
        <v>86</v>
      </c>
      <c r="X681" t="s">
        <v>87</v>
      </c>
      <c r="Y681" t="s">
        <v>453</v>
      </c>
      <c r="AA681">
        <v>36</v>
      </c>
      <c r="AB681" t="s">
        <v>453</v>
      </c>
      <c r="AE681" t="s">
        <v>523</v>
      </c>
      <c r="AF681" t="s">
        <v>464</v>
      </c>
      <c r="AG681">
        <v>0</v>
      </c>
      <c r="AH681">
        <v>0</v>
      </c>
      <c r="AI681" t="s">
        <v>646</v>
      </c>
      <c r="AJ681" t="s">
        <v>646</v>
      </c>
      <c r="AK681" t="s">
        <v>81</v>
      </c>
      <c r="AL681" t="s">
        <v>453</v>
      </c>
      <c r="AO681" t="s">
        <v>377</v>
      </c>
      <c r="AP681" t="s">
        <v>464</v>
      </c>
      <c r="AQ681" t="s">
        <v>696</v>
      </c>
      <c r="AR681" t="s">
        <v>183</v>
      </c>
      <c r="AS681" t="s">
        <v>460</v>
      </c>
      <c r="AT681" t="s">
        <v>1798</v>
      </c>
    </row>
    <row r="682" spans="1:46">
      <c r="A682">
        <v>144</v>
      </c>
      <c r="B682">
        <v>5020592025</v>
      </c>
      <c r="C682">
        <v>811008215</v>
      </c>
      <c r="D682" t="s">
        <v>97</v>
      </c>
      <c r="E682" t="s">
        <v>87</v>
      </c>
      <c r="F682" t="s">
        <v>86</v>
      </c>
      <c r="G682" t="s">
        <v>77</v>
      </c>
      <c r="H682" t="s">
        <v>447</v>
      </c>
      <c r="I682" t="s">
        <v>304</v>
      </c>
      <c r="J682">
        <v>5690</v>
      </c>
      <c r="K682" t="s">
        <v>165</v>
      </c>
      <c r="L682">
        <v>513</v>
      </c>
      <c r="M682">
        <v>56901153413</v>
      </c>
      <c r="N682" t="s">
        <v>1866</v>
      </c>
      <c r="O682" t="s">
        <v>449</v>
      </c>
      <c r="P682" t="s">
        <v>1867</v>
      </c>
      <c r="Q682" t="s">
        <v>451</v>
      </c>
      <c r="R682">
        <v>2026</v>
      </c>
      <c r="S682">
        <v>27</v>
      </c>
      <c r="T682" t="s">
        <v>81</v>
      </c>
      <c r="U682" t="s">
        <v>377</v>
      </c>
      <c r="V682" t="s">
        <v>452</v>
      </c>
      <c r="W682" t="s">
        <v>86</v>
      </c>
      <c r="X682" t="s">
        <v>87</v>
      </c>
      <c r="Y682" t="s">
        <v>453</v>
      </c>
      <c r="AA682">
        <v>27</v>
      </c>
      <c r="AB682" t="s">
        <v>453</v>
      </c>
      <c r="AE682" t="s">
        <v>523</v>
      </c>
      <c r="AF682" t="s">
        <v>464</v>
      </c>
      <c r="AG682">
        <v>0</v>
      </c>
      <c r="AH682">
        <v>0</v>
      </c>
      <c r="AI682" t="s">
        <v>646</v>
      </c>
      <c r="AJ682" t="s">
        <v>646</v>
      </c>
      <c r="AK682" t="s">
        <v>81</v>
      </c>
      <c r="AL682" t="s">
        <v>453</v>
      </c>
      <c r="AO682" t="s">
        <v>377</v>
      </c>
      <c r="AP682" t="s">
        <v>464</v>
      </c>
      <c r="AQ682" t="s">
        <v>696</v>
      </c>
      <c r="AR682" t="s">
        <v>183</v>
      </c>
      <c r="AS682" t="s">
        <v>460</v>
      </c>
      <c r="AT682" t="s">
        <v>1798</v>
      </c>
    </row>
    <row r="683" spans="1:46">
      <c r="A683">
        <v>144</v>
      </c>
      <c r="B683">
        <v>5020592025</v>
      </c>
      <c r="C683">
        <v>811008215</v>
      </c>
      <c r="D683" t="s">
        <v>97</v>
      </c>
      <c r="E683" t="s">
        <v>87</v>
      </c>
      <c r="F683" t="s">
        <v>86</v>
      </c>
      <c r="G683" t="s">
        <v>77</v>
      </c>
      <c r="H683" t="s">
        <v>447</v>
      </c>
      <c r="I683" t="s">
        <v>304</v>
      </c>
      <c r="J683">
        <v>5690</v>
      </c>
      <c r="K683" t="s">
        <v>165</v>
      </c>
      <c r="L683">
        <v>513</v>
      </c>
      <c r="M683">
        <v>56901153414</v>
      </c>
      <c r="N683" t="s">
        <v>1868</v>
      </c>
      <c r="O683" t="s">
        <v>449</v>
      </c>
      <c r="P683" t="s">
        <v>1869</v>
      </c>
      <c r="Q683" t="s">
        <v>451</v>
      </c>
      <c r="R683">
        <v>2026</v>
      </c>
      <c r="S683">
        <v>23</v>
      </c>
      <c r="T683" t="s">
        <v>81</v>
      </c>
      <c r="U683" t="s">
        <v>377</v>
      </c>
      <c r="V683" t="s">
        <v>452</v>
      </c>
      <c r="W683" t="s">
        <v>86</v>
      </c>
      <c r="X683" t="s">
        <v>87</v>
      </c>
      <c r="Y683" t="s">
        <v>453</v>
      </c>
      <c r="AA683">
        <v>23</v>
      </c>
      <c r="AB683" t="s">
        <v>453</v>
      </c>
      <c r="AE683" t="s">
        <v>523</v>
      </c>
      <c r="AF683" t="s">
        <v>464</v>
      </c>
      <c r="AG683">
        <v>0</v>
      </c>
      <c r="AH683">
        <v>0</v>
      </c>
      <c r="AI683" t="s">
        <v>646</v>
      </c>
      <c r="AJ683" t="s">
        <v>646</v>
      </c>
      <c r="AK683" t="s">
        <v>81</v>
      </c>
      <c r="AL683" t="s">
        <v>453</v>
      </c>
      <c r="AO683" t="s">
        <v>377</v>
      </c>
      <c r="AP683" t="s">
        <v>464</v>
      </c>
      <c r="AQ683" t="s">
        <v>696</v>
      </c>
      <c r="AR683" t="s">
        <v>183</v>
      </c>
      <c r="AS683" t="s">
        <v>460</v>
      </c>
      <c r="AT683" t="s">
        <v>1798</v>
      </c>
    </row>
    <row r="684" spans="1:46">
      <c r="A684">
        <v>144</v>
      </c>
      <c r="B684">
        <v>5020592025</v>
      </c>
      <c r="C684">
        <v>811008215</v>
      </c>
      <c r="D684" t="s">
        <v>97</v>
      </c>
      <c r="E684" t="s">
        <v>87</v>
      </c>
      <c r="F684" t="s">
        <v>86</v>
      </c>
      <c r="G684" t="s">
        <v>77</v>
      </c>
      <c r="H684" t="s">
        <v>447</v>
      </c>
      <c r="I684" t="s">
        <v>304</v>
      </c>
      <c r="J684">
        <v>5690</v>
      </c>
      <c r="K684" t="s">
        <v>165</v>
      </c>
      <c r="L684">
        <v>513</v>
      </c>
      <c r="M684">
        <v>56901153415</v>
      </c>
      <c r="N684" t="s">
        <v>1870</v>
      </c>
      <c r="O684" t="s">
        <v>449</v>
      </c>
      <c r="P684" t="s">
        <v>1871</v>
      </c>
      <c r="Q684" t="s">
        <v>451</v>
      </c>
      <c r="R684">
        <v>2026</v>
      </c>
      <c r="S684">
        <v>90</v>
      </c>
      <c r="T684" t="s">
        <v>81</v>
      </c>
      <c r="U684" t="s">
        <v>377</v>
      </c>
      <c r="V684" t="s">
        <v>452</v>
      </c>
      <c r="W684" t="s">
        <v>86</v>
      </c>
      <c r="X684" t="s">
        <v>87</v>
      </c>
      <c r="Y684" t="s">
        <v>453</v>
      </c>
      <c r="AA684">
        <v>90</v>
      </c>
      <c r="AB684" t="s">
        <v>453</v>
      </c>
      <c r="AE684" t="s">
        <v>523</v>
      </c>
      <c r="AF684" t="s">
        <v>464</v>
      </c>
      <c r="AG684">
        <v>0</v>
      </c>
      <c r="AH684">
        <v>0</v>
      </c>
      <c r="AI684" t="s">
        <v>646</v>
      </c>
      <c r="AJ684" t="s">
        <v>646</v>
      </c>
      <c r="AK684" t="s">
        <v>81</v>
      </c>
      <c r="AL684" t="s">
        <v>453</v>
      </c>
      <c r="AO684" t="s">
        <v>377</v>
      </c>
      <c r="AP684" t="s">
        <v>464</v>
      </c>
      <c r="AQ684" t="s">
        <v>696</v>
      </c>
      <c r="AR684" t="s">
        <v>183</v>
      </c>
      <c r="AS684" t="s">
        <v>460</v>
      </c>
      <c r="AT684" t="s">
        <v>1798</v>
      </c>
    </row>
    <row r="685" spans="1:46">
      <c r="A685">
        <v>172</v>
      </c>
      <c r="B685">
        <v>5010962026</v>
      </c>
      <c r="C685">
        <v>900725191</v>
      </c>
      <c r="D685" t="s">
        <v>341</v>
      </c>
      <c r="E685" t="s">
        <v>120</v>
      </c>
      <c r="F685" t="s">
        <v>118</v>
      </c>
      <c r="G685" t="s">
        <v>77</v>
      </c>
      <c r="H685" t="s">
        <v>447</v>
      </c>
      <c r="I685" t="s">
        <v>150</v>
      </c>
      <c r="J685">
        <v>5002</v>
      </c>
      <c r="K685" t="s">
        <v>140</v>
      </c>
      <c r="L685">
        <v>512</v>
      </c>
      <c r="M685">
        <v>50021143038</v>
      </c>
      <c r="N685" t="s">
        <v>1093</v>
      </c>
      <c r="O685" t="s">
        <v>449</v>
      </c>
      <c r="P685" t="s">
        <v>1872</v>
      </c>
      <c r="Q685" t="s">
        <v>451</v>
      </c>
      <c r="R685">
        <v>2026</v>
      </c>
      <c r="S685">
        <v>32</v>
      </c>
      <c r="T685" t="s">
        <v>81</v>
      </c>
      <c r="U685" t="s">
        <v>377</v>
      </c>
      <c r="V685" t="s">
        <v>452</v>
      </c>
      <c r="W685" t="s">
        <v>118</v>
      </c>
      <c r="X685" t="s">
        <v>120</v>
      </c>
      <c r="Y685" t="s">
        <v>453</v>
      </c>
      <c r="AA685">
        <v>32</v>
      </c>
      <c r="AB685" t="s">
        <v>453</v>
      </c>
      <c r="AE685" t="s">
        <v>463</v>
      </c>
      <c r="AF685" t="s">
        <v>464</v>
      </c>
      <c r="AG685">
        <v>0</v>
      </c>
      <c r="AH685">
        <v>0</v>
      </c>
      <c r="AK685" t="s">
        <v>81</v>
      </c>
      <c r="AL685" t="s">
        <v>453</v>
      </c>
      <c r="AP685" t="s">
        <v>377</v>
      </c>
      <c r="AQ685" t="s">
        <v>459</v>
      </c>
      <c r="AR685" t="s">
        <v>82</v>
      </c>
      <c r="AS685" t="s">
        <v>460</v>
      </c>
    </row>
    <row r="686" spans="1:46">
      <c r="A686">
        <v>172</v>
      </c>
      <c r="B686">
        <v>5010962026</v>
      </c>
      <c r="C686">
        <v>900725191</v>
      </c>
      <c r="D686" t="s">
        <v>341</v>
      </c>
      <c r="E686" t="s">
        <v>120</v>
      </c>
      <c r="F686" t="s">
        <v>118</v>
      </c>
      <c r="G686" t="s">
        <v>77</v>
      </c>
      <c r="H686" t="s">
        <v>447</v>
      </c>
      <c r="I686" t="s">
        <v>150</v>
      </c>
      <c r="J686">
        <v>5002</v>
      </c>
      <c r="K686" t="s">
        <v>140</v>
      </c>
      <c r="L686">
        <v>512</v>
      </c>
      <c r="M686">
        <v>50021143039</v>
      </c>
      <c r="N686" t="s">
        <v>1873</v>
      </c>
      <c r="O686" t="s">
        <v>449</v>
      </c>
      <c r="P686" t="s">
        <v>1874</v>
      </c>
      <c r="Q686" t="s">
        <v>451</v>
      </c>
      <c r="R686">
        <v>2026</v>
      </c>
      <c r="S686">
        <v>36</v>
      </c>
      <c r="T686" t="s">
        <v>81</v>
      </c>
      <c r="U686" t="s">
        <v>377</v>
      </c>
      <c r="V686" t="s">
        <v>452</v>
      </c>
      <c r="W686" t="s">
        <v>118</v>
      </c>
      <c r="X686" t="s">
        <v>120</v>
      </c>
      <c r="Y686" t="s">
        <v>453</v>
      </c>
      <c r="AA686">
        <v>36</v>
      </c>
      <c r="AB686" t="s">
        <v>453</v>
      </c>
      <c r="AE686" t="s">
        <v>463</v>
      </c>
      <c r="AF686" t="s">
        <v>464</v>
      </c>
      <c r="AG686">
        <v>0</v>
      </c>
      <c r="AH686">
        <v>0</v>
      </c>
      <c r="AK686" t="s">
        <v>81</v>
      </c>
      <c r="AL686" t="s">
        <v>453</v>
      </c>
      <c r="AP686" t="s">
        <v>377</v>
      </c>
      <c r="AQ686" t="s">
        <v>459</v>
      </c>
      <c r="AR686" t="s">
        <v>82</v>
      </c>
      <c r="AS686" t="s">
        <v>460</v>
      </c>
    </row>
    <row r="687" spans="1:46">
      <c r="A687">
        <v>172</v>
      </c>
      <c r="B687">
        <v>5010962026</v>
      </c>
      <c r="C687">
        <v>900725191</v>
      </c>
      <c r="D687" t="s">
        <v>341</v>
      </c>
      <c r="E687" t="s">
        <v>120</v>
      </c>
      <c r="F687" t="s">
        <v>118</v>
      </c>
      <c r="G687" t="s">
        <v>77</v>
      </c>
      <c r="H687" t="s">
        <v>447</v>
      </c>
      <c r="I687" t="s">
        <v>150</v>
      </c>
      <c r="J687">
        <v>5002</v>
      </c>
      <c r="K687" t="s">
        <v>140</v>
      </c>
      <c r="L687">
        <v>512</v>
      </c>
      <c r="M687">
        <v>50021143040</v>
      </c>
      <c r="N687" t="s">
        <v>1875</v>
      </c>
      <c r="O687" t="s">
        <v>449</v>
      </c>
      <c r="P687" t="s">
        <v>1876</v>
      </c>
      <c r="Q687" t="s">
        <v>451</v>
      </c>
      <c r="R687">
        <v>2026</v>
      </c>
      <c r="S687">
        <v>36</v>
      </c>
      <c r="T687" t="s">
        <v>81</v>
      </c>
      <c r="U687" t="s">
        <v>377</v>
      </c>
      <c r="V687" t="s">
        <v>452</v>
      </c>
      <c r="W687" t="s">
        <v>118</v>
      </c>
      <c r="X687" t="s">
        <v>120</v>
      </c>
      <c r="Y687" t="s">
        <v>453</v>
      </c>
      <c r="AA687">
        <v>36</v>
      </c>
      <c r="AB687" t="s">
        <v>453</v>
      </c>
      <c r="AE687" t="s">
        <v>463</v>
      </c>
      <c r="AF687" t="s">
        <v>464</v>
      </c>
      <c r="AG687">
        <v>0</v>
      </c>
      <c r="AH687">
        <v>0</v>
      </c>
      <c r="AK687" t="s">
        <v>81</v>
      </c>
      <c r="AL687" t="s">
        <v>453</v>
      </c>
      <c r="AP687" t="s">
        <v>377</v>
      </c>
      <c r="AQ687" t="s">
        <v>459</v>
      </c>
      <c r="AR687" t="s">
        <v>82</v>
      </c>
      <c r="AS687" t="s">
        <v>460</v>
      </c>
    </row>
    <row r="688" spans="1:46">
      <c r="A688">
        <v>172</v>
      </c>
      <c r="B688">
        <v>5010962026</v>
      </c>
      <c r="C688">
        <v>900725191</v>
      </c>
      <c r="D688" t="s">
        <v>341</v>
      </c>
      <c r="E688" t="s">
        <v>120</v>
      </c>
      <c r="F688" t="s">
        <v>118</v>
      </c>
      <c r="G688" t="s">
        <v>77</v>
      </c>
      <c r="H688" t="s">
        <v>447</v>
      </c>
      <c r="I688" t="s">
        <v>150</v>
      </c>
      <c r="J688">
        <v>5002</v>
      </c>
      <c r="K688" t="s">
        <v>140</v>
      </c>
      <c r="L688">
        <v>512</v>
      </c>
      <c r="M688">
        <v>50021143041</v>
      </c>
      <c r="N688" t="s">
        <v>1877</v>
      </c>
      <c r="O688" t="s">
        <v>449</v>
      </c>
      <c r="P688" t="s">
        <v>1878</v>
      </c>
      <c r="Q688" t="s">
        <v>451</v>
      </c>
      <c r="R688">
        <v>2026</v>
      </c>
      <c r="S688">
        <v>36</v>
      </c>
      <c r="T688" t="s">
        <v>81</v>
      </c>
      <c r="U688" t="s">
        <v>377</v>
      </c>
      <c r="V688" t="s">
        <v>452</v>
      </c>
      <c r="W688" t="s">
        <v>118</v>
      </c>
      <c r="X688" t="s">
        <v>120</v>
      </c>
      <c r="Y688" t="s">
        <v>453</v>
      </c>
      <c r="AA688">
        <v>36</v>
      </c>
      <c r="AB688" t="s">
        <v>453</v>
      </c>
      <c r="AE688" t="s">
        <v>463</v>
      </c>
      <c r="AF688" t="s">
        <v>464</v>
      </c>
      <c r="AG688">
        <v>0</v>
      </c>
      <c r="AH688">
        <v>0</v>
      </c>
      <c r="AK688" t="s">
        <v>81</v>
      </c>
      <c r="AL688" t="s">
        <v>453</v>
      </c>
      <c r="AP688" t="s">
        <v>377</v>
      </c>
      <c r="AQ688" t="s">
        <v>459</v>
      </c>
      <c r="AR688" t="s">
        <v>82</v>
      </c>
      <c r="AS688" t="s">
        <v>460</v>
      </c>
    </row>
    <row r="689" spans="1:45">
      <c r="A689">
        <v>172</v>
      </c>
      <c r="B689">
        <v>5010962026</v>
      </c>
      <c r="C689">
        <v>900725191</v>
      </c>
      <c r="D689" t="s">
        <v>341</v>
      </c>
      <c r="E689" t="s">
        <v>120</v>
      </c>
      <c r="F689" t="s">
        <v>118</v>
      </c>
      <c r="G689" t="s">
        <v>77</v>
      </c>
      <c r="H689" t="s">
        <v>447</v>
      </c>
      <c r="I689" t="s">
        <v>150</v>
      </c>
      <c r="J689">
        <v>5002</v>
      </c>
      <c r="K689" t="s">
        <v>140</v>
      </c>
      <c r="L689">
        <v>512</v>
      </c>
      <c r="M689">
        <v>50021143042</v>
      </c>
      <c r="N689" t="s">
        <v>1879</v>
      </c>
      <c r="O689" t="s">
        <v>449</v>
      </c>
      <c r="P689" t="s">
        <v>1880</v>
      </c>
      <c r="Q689" t="s">
        <v>451</v>
      </c>
      <c r="R689">
        <v>2026</v>
      </c>
      <c r="S689">
        <v>36</v>
      </c>
      <c r="T689" t="s">
        <v>81</v>
      </c>
      <c r="U689" t="s">
        <v>377</v>
      </c>
      <c r="V689" t="s">
        <v>452</v>
      </c>
      <c r="W689" t="s">
        <v>118</v>
      </c>
      <c r="X689" t="s">
        <v>120</v>
      </c>
      <c r="Y689" t="s">
        <v>453</v>
      </c>
      <c r="AA689">
        <v>36</v>
      </c>
      <c r="AB689" t="s">
        <v>453</v>
      </c>
      <c r="AE689" t="s">
        <v>463</v>
      </c>
      <c r="AF689" t="s">
        <v>464</v>
      </c>
      <c r="AG689">
        <v>0</v>
      </c>
      <c r="AH689">
        <v>0</v>
      </c>
      <c r="AK689" t="s">
        <v>81</v>
      </c>
      <c r="AL689" t="s">
        <v>453</v>
      </c>
      <c r="AP689" t="s">
        <v>377</v>
      </c>
      <c r="AQ689" t="s">
        <v>459</v>
      </c>
      <c r="AR689" t="s">
        <v>82</v>
      </c>
      <c r="AS689" t="s">
        <v>460</v>
      </c>
    </row>
    <row r="690" spans="1:45">
      <c r="A690">
        <v>172</v>
      </c>
      <c r="B690">
        <v>5010962026</v>
      </c>
      <c r="C690">
        <v>900725191</v>
      </c>
      <c r="D690" t="s">
        <v>341</v>
      </c>
      <c r="E690" t="s">
        <v>120</v>
      </c>
      <c r="F690" t="s">
        <v>118</v>
      </c>
      <c r="G690" t="s">
        <v>77</v>
      </c>
      <c r="H690" t="s">
        <v>447</v>
      </c>
      <c r="I690" t="s">
        <v>150</v>
      </c>
      <c r="J690">
        <v>5002</v>
      </c>
      <c r="K690" t="s">
        <v>140</v>
      </c>
      <c r="L690">
        <v>512</v>
      </c>
      <c r="M690">
        <v>50021143043</v>
      </c>
      <c r="N690" t="s">
        <v>1881</v>
      </c>
      <c r="O690" t="s">
        <v>449</v>
      </c>
      <c r="P690" t="s">
        <v>1882</v>
      </c>
      <c r="Q690" t="s">
        <v>451</v>
      </c>
      <c r="R690">
        <v>2026</v>
      </c>
      <c r="S690">
        <v>36</v>
      </c>
      <c r="T690" t="s">
        <v>81</v>
      </c>
      <c r="U690" t="s">
        <v>377</v>
      </c>
      <c r="V690" t="s">
        <v>452</v>
      </c>
      <c r="W690" t="s">
        <v>118</v>
      </c>
      <c r="X690" t="s">
        <v>120</v>
      </c>
      <c r="Y690" t="s">
        <v>453</v>
      </c>
      <c r="AA690">
        <v>36</v>
      </c>
      <c r="AB690" t="s">
        <v>453</v>
      </c>
      <c r="AE690" t="s">
        <v>463</v>
      </c>
      <c r="AF690" t="s">
        <v>464</v>
      </c>
      <c r="AG690">
        <v>0</v>
      </c>
      <c r="AH690">
        <v>0</v>
      </c>
      <c r="AK690" t="s">
        <v>81</v>
      </c>
      <c r="AL690" t="s">
        <v>453</v>
      </c>
      <c r="AP690" t="s">
        <v>377</v>
      </c>
      <c r="AQ690" t="s">
        <v>459</v>
      </c>
      <c r="AR690" t="s">
        <v>82</v>
      </c>
      <c r="AS690" t="s">
        <v>460</v>
      </c>
    </row>
    <row r="691" spans="1:45">
      <c r="A691">
        <v>172</v>
      </c>
      <c r="B691">
        <v>5010962026</v>
      </c>
      <c r="C691">
        <v>900725191</v>
      </c>
      <c r="D691" t="s">
        <v>341</v>
      </c>
      <c r="E691" t="s">
        <v>120</v>
      </c>
      <c r="F691" t="s">
        <v>118</v>
      </c>
      <c r="G691" t="s">
        <v>77</v>
      </c>
      <c r="H691" t="s">
        <v>447</v>
      </c>
      <c r="I691" t="s">
        <v>150</v>
      </c>
      <c r="J691">
        <v>5002</v>
      </c>
      <c r="K691" t="s">
        <v>140</v>
      </c>
      <c r="L691">
        <v>512</v>
      </c>
      <c r="M691">
        <v>50021143044</v>
      </c>
      <c r="N691" t="s">
        <v>1883</v>
      </c>
      <c r="O691" t="s">
        <v>449</v>
      </c>
      <c r="P691" t="s">
        <v>1884</v>
      </c>
      <c r="Q691" t="s">
        <v>451</v>
      </c>
      <c r="R691">
        <v>2026</v>
      </c>
      <c r="S691">
        <v>36</v>
      </c>
      <c r="T691" t="s">
        <v>81</v>
      </c>
      <c r="U691" t="s">
        <v>377</v>
      </c>
      <c r="V691" t="s">
        <v>452</v>
      </c>
      <c r="W691" t="s">
        <v>118</v>
      </c>
      <c r="X691" t="s">
        <v>120</v>
      </c>
      <c r="Y691" t="s">
        <v>453</v>
      </c>
      <c r="AA691">
        <v>36</v>
      </c>
      <c r="AB691" t="s">
        <v>453</v>
      </c>
      <c r="AE691" t="s">
        <v>463</v>
      </c>
      <c r="AF691" t="s">
        <v>464</v>
      </c>
      <c r="AG691">
        <v>0</v>
      </c>
      <c r="AH691">
        <v>0</v>
      </c>
      <c r="AK691" t="s">
        <v>81</v>
      </c>
      <c r="AL691" t="s">
        <v>453</v>
      </c>
      <c r="AP691" t="s">
        <v>377</v>
      </c>
      <c r="AQ691" t="s">
        <v>459</v>
      </c>
      <c r="AR691" t="s">
        <v>82</v>
      </c>
      <c r="AS691" t="s">
        <v>460</v>
      </c>
    </row>
    <row r="692" spans="1:45">
      <c r="A692">
        <v>172</v>
      </c>
      <c r="B692">
        <v>5010962026</v>
      </c>
      <c r="C692">
        <v>900725191</v>
      </c>
      <c r="D692" t="s">
        <v>341</v>
      </c>
      <c r="E692" t="s">
        <v>120</v>
      </c>
      <c r="F692" t="s">
        <v>118</v>
      </c>
      <c r="G692" t="s">
        <v>77</v>
      </c>
      <c r="H692" t="s">
        <v>447</v>
      </c>
      <c r="I692" t="s">
        <v>150</v>
      </c>
      <c r="J692">
        <v>5002</v>
      </c>
      <c r="K692" t="s">
        <v>140</v>
      </c>
      <c r="L692">
        <v>512</v>
      </c>
      <c r="M692">
        <v>50021143045</v>
      </c>
      <c r="N692" t="s">
        <v>1885</v>
      </c>
      <c r="O692" t="s">
        <v>449</v>
      </c>
      <c r="P692" t="s">
        <v>1188</v>
      </c>
      <c r="Q692" t="s">
        <v>451</v>
      </c>
      <c r="R692">
        <v>2026</v>
      </c>
      <c r="S692">
        <v>35</v>
      </c>
      <c r="T692" t="s">
        <v>81</v>
      </c>
      <c r="U692" t="s">
        <v>377</v>
      </c>
      <c r="V692" t="s">
        <v>452</v>
      </c>
      <c r="W692" t="s">
        <v>118</v>
      </c>
      <c r="X692" t="s">
        <v>120</v>
      </c>
      <c r="Y692" t="s">
        <v>453</v>
      </c>
      <c r="AA692">
        <v>35</v>
      </c>
      <c r="AB692" t="s">
        <v>453</v>
      </c>
      <c r="AE692" t="s">
        <v>463</v>
      </c>
      <c r="AF692" t="s">
        <v>464</v>
      </c>
      <c r="AG692">
        <v>0</v>
      </c>
      <c r="AH692">
        <v>0</v>
      </c>
      <c r="AK692" t="s">
        <v>81</v>
      </c>
      <c r="AL692" t="s">
        <v>453</v>
      </c>
      <c r="AP692" t="s">
        <v>377</v>
      </c>
      <c r="AQ692" t="s">
        <v>459</v>
      </c>
      <c r="AR692" t="s">
        <v>82</v>
      </c>
      <c r="AS692" t="s">
        <v>460</v>
      </c>
    </row>
    <row r="693" spans="1:45">
      <c r="A693">
        <v>172</v>
      </c>
      <c r="B693">
        <v>5010962026</v>
      </c>
      <c r="C693">
        <v>900725191</v>
      </c>
      <c r="D693" t="s">
        <v>341</v>
      </c>
      <c r="E693" t="s">
        <v>120</v>
      </c>
      <c r="F693" t="s">
        <v>118</v>
      </c>
      <c r="G693" t="s">
        <v>77</v>
      </c>
      <c r="H693" t="s">
        <v>447</v>
      </c>
      <c r="I693" t="s">
        <v>150</v>
      </c>
      <c r="J693">
        <v>5002</v>
      </c>
      <c r="K693" t="s">
        <v>140</v>
      </c>
      <c r="L693">
        <v>512</v>
      </c>
      <c r="M693">
        <v>50021143046</v>
      </c>
      <c r="N693" t="s">
        <v>1886</v>
      </c>
      <c r="O693" t="s">
        <v>449</v>
      </c>
      <c r="P693" t="s">
        <v>1887</v>
      </c>
      <c r="Q693" t="s">
        <v>451</v>
      </c>
      <c r="R693">
        <v>2026</v>
      </c>
      <c r="S693">
        <v>34</v>
      </c>
      <c r="T693" t="s">
        <v>81</v>
      </c>
      <c r="U693" t="s">
        <v>377</v>
      </c>
      <c r="V693" t="s">
        <v>452</v>
      </c>
      <c r="W693" t="s">
        <v>118</v>
      </c>
      <c r="X693" t="s">
        <v>120</v>
      </c>
      <c r="Y693" t="s">
        <v>453</v>
      </c>
      <c r="AA693">
        <v>34</v>
      </c>
      <c r="AB693" t="s">
        <v>453</v>
      </c>
      <c r="AE693" t="s">
        <v>463</v>
      </c>
      <c r="AF693" t="s">
        <v>464</v>
      </c>
      <c r="AG693">
        <v>0</v>
      </c>
      <c r="AH693">
        <v>0</v>
      </c>
      <c r="AK693" t="s">
        <v>81</v>
      </c>
      <c r="AL693" t="s">
        <v>453</v>
      </c>
      <c r="AP693" t="s">
        <v>377</v>
      </c>
      <c r="AQ693" t="s">
        <v>459</v>
      </c>
      <c r="AR693" t="s">
        <v>82</v>
      </c>
      <c r="AS693" t="s">
        <v>460</v>
      </c>
    </row>
    <row r="694" spans="1:45">
      <c r="A694">
        <v>172</v>
      </c>
      <c r="B694">
        <v>5010962026</v>
      </c>
      <c r="C694">
        <v>900725191</v>
      </c>
      <c r="D694" t="s">
        <v>341</v>
      </c>
      <c r="E694" t="s">
        <v>120</v>
      </c>
      <c r="F694" t="s">
        <v>118</v>
      </c>
      <c r="G694" t="s">
        <v>77</v>
      </c>
      <c r="H694" t="s">
        <v>447</v>
      </c>
      <c r="I694" t="s">
        <v>150</v>
      </c>
      <c r="J694">
        <v>5002</v>
      </c>
      <c r="K694" t="s">
        <v>140</v>
      </c>
      <c r="L694">
        <v>512</v>
      </c>
      <c r="M694">
        <v>50021143047</v>
      </c>
      <c r="N694" t="s">
        <v>1888</v>
      </c>
      <c r="O694" t="s">
        <v>449</v>
      </c>
      <c r="P694" t="s">
        <v>1889</v>
      </c>
      <c r="Q694" t="s">
        <v>451</v>
      </c>
      <c r="R694">
        <v>2026</v>
      </c>
      <c r="S694">
        <v>34</v>
      </c>
      <c r="T694" t="s">
        <v>81</v>
      </c>
      <c r="U694" t="s">
        <v>377</v>
      </c>
      <c r="V694" t="s">
        <v>452</v>
      </c>
      <c r="W694" t="s">
        <v>118</v>
      </c>
      <c r="X694" t="s">
        <v>120</v>
      </c>
      <c r="Y694" t="s">
        <v>453</v>
      </c>
      <c r="AA694">
        <v>34</v>
      </c>
      <c r="AB694" t="s">
        <v>453</v>
      </c>
      <c r="AE694" t="s">
        <v>463</v>
      </c>
      <c r="AF694" t="s">
        <v>464</v>
      </c>
      <c r="AG694">
        <v>0</v>
      </c>
      <c r="AH694">
        <v>0</v>
      </c>
      <c r="AK694" t="s">
        <v>81</v>
      </c>
      <c r="AL694" t="s">
        <v>453</v>
      </c>
      <c r="AP694" t="s">
        <v>377</v>
      </c>
      <c r="AQ694" t="s">
        <v>459</v>
      </c>
      <c r="AR694" t="s">
        <v>82</v>
      </c>
      <c r="AS694" t="s">
        <v>460</v>
      </c>
    </row>
    <row r="695" spans="1:45">
      <c r="A695">
        <v>172</v>
      </c>
      <c r="B695">
        <v>5010962026</v>
      </c>
      <c r="C695">
        <v>900725191</v>
      </c>
      <c r="D695" t="s">
        <v>341</v>
      </c>
      <c r="E695" t="s">
        <v>120</v>
      </c>
      <c r="F695" t="s">
        <v>118</v>
      </c>
      <c r="G695" t="s">
        <v>77</v>
      </c>
      <c r="H695" t="s">
        <v>447</v>
      </c>
      <c r="I695" t="s">
        <v>150</v>
      </c>
      <c r="J695">
        <v>5002</v>
      </c>
      <c r="K695" t="s">
        <v>140</v>
      </c>
      <c r="L695">
        <v>512</v>
      </c>
      <c r="M695">
        <v>50021143048</v>
      </c>
      <c r="N695" t="s">
        <v>1312</v>
      </c>
      <c r="O695" t="s">
        <v>449</v>
      </c>
      <c r="P695" t="s">
        <v>1890</v>
      </c>
      <c r="Q695" t="s">
        <v>451</v>
      </c>
      <c r="R695">
        <v>2026</v>
      </c>
      <c r="S695">
        <v>36</v>
      </c>
      <c r="T695" t="s">
        <v>81</v>
      </c>
      <c r="U695" t="s">
        <v>377</v>
      </c>
      <c r="V695" t="s">
        <v>452</v>
      </c>
      <c r="W695" t="s">
        <v>118</v>
      </c>
      <c r="X695" t="s">
        <v>120</v>
      </c>
      <c r="Y695" t="s">
        <v>453</v>
      </c>
      <c r="AA695">
        <v>36</v>
      </c>
      <c r="AB695" t="s">
        <v>453</v>
      </c>
      <c r="AE695" t="s">
        <v>463</v>
      </c>
      <c r="AF695" t="s">
        <v>464</v>
      </c>
      <c r="AG695">
        <v>0</v>
      </c>
      <c r="AH695">
        <v>0</v>
      </c>
      <c r="AK695" t="s">
        <v>81</v>
      </c>
      <c r="AL695" t="s">
        <v>453</v>
      </c>
      <c r="AP695" t="s">
        <v>377</v>
      </c>
      <c r="AQ695" t="s">
        <v>459</v>
      </c>
      <c r="AR695" t="s">
        <v>82</v>
      </c>
      <c r="AS695" t="s">
        <v>460</v>
      </c>
    </row>
    <row r="696" spans="1:45">
      <c r="A696">
        <v>172</v>
      </c>
      <c r="B696">
        <v>5010962026</v>
      </c>
      <c r="C696">
        <v>900725191</v>
      </c>
      <c r="D696" t="s">
        <v>341</v>
      </c>
      <c r="E696" t="s">
        <v>120</v>
      </c>
      <c r="F696" t="s">
        <v>118</v>
      </c>
      <c r="G696" t="s">
        <v>77</v>
      </c>
      <c r="H696" t="s">
        <v>447</v>
      </c>
      <c r="I696" t="s">
        <v>150</v>
      </c>
      <c r="J696">
        <v>5002</v>
      </c>
      <c r="K696" t="s">
        <v>140</v>
      </c>
      <c r="L696">
        <v>512</v>
      </c>
      <c r="M696">
        <v>50021143049</v>
      </c>
      <c r="N696" t="s">
        <v>1891</v>
      </c>
      <c r="O696" t="s">
        <v>449</v>
      </c>
      <c r="P696" t="s">
        <v>1890</v>
      </c>
      <c r="Q696" t="s">
        <v>451</v>
      </c>
      <c r="R696">
        <v>2026</v>
      </c>
      <c r="S696">
        <v>36</v>
      </c>
      <c r="T696" t="s">
        <v>81</v>
      </c>
      <c r="U696" t="s">
        <v>377</v>
      </c>
      <c r="V696" t="s">
        <v>452</v>
      </c>
      <c r="W696" t="s">
        <v>118</v>
      </c>
      <c r="X696" t="s">
        <v>120</v>
      </c>
      <c r="Y696" t="s">
        <v>453</v>
      </c>
      <c r="AA696">
        <v>36</v>
      </c>
      <c r="AB696" t="s">
        <v>453</v>
      </c>
      <c r="AE696" t="s">
        <v>463</v>
      </c>
      <c r="AF696" t="s">
        <v>464</v>
      </c>
      <c r="AG696">
        <v>0</v>
      </c>
      <c r="AH696">
        <v>0</v>
      </c>
      <c r="AK696" t="s">
        <v>81</v>
      </c>
      <c r="AL696" t="s">
        <v>453</v>
      </c>
      <c r="AP696" t="s">
        <v>377</v>
      </c>
      <c r="AQ696" t="s">
        <v>459</v>
      </c>
      <c r="AR696" t="s">
        <v>82</v>
      </c>
      <c r="AS696" t="s">
        <v>460</v>
      </c>
    </row>
    <row r="697" spans="1:45">
      <c r="A697">
        <v>179</v>
      </c>
      <c r="B697">
        <v>5011012026</v>
      </c>
      <c r="C697">
        <v>900725191</v>
      </c>
      <c r="D697" t="s">
        <v>341</v>
      </c>
      <c r="E697" t="s">
        <v>120</v>
      </c>
      <c r="F697" t="s">
        <v>118</v>
      </c>
      <c r="G697" t="s">
        <v>77</v>
      </c>
      <c r="H697" t="s">
        <v>447</v>
      </c>
      <c r="I697" t="s">
        <v>305</v>
      </c>
      <c r="J697">
        <v>5055</v>
      </c>
      <c r="K697" t="s">
        <v>140</v>
      </c>
      <c r="L697">
        <v>512</v>
      </c>
      <c r="M697">
        <v>505500080573</v>
      </c>
      <c r="N697" t="s">
        <v>1892</v>
      </c>
      <c r="O697" t="s">
        <v>449</v>
      </c>
      <c r="P697" t="s">
        <v>1893</v>
      </c>
      <c r="Q697" t="s">
        <v>451</v>
      </c>
      <c r="R697">
        <v>2026</v>
      </c>
      <c r="S697">
        <v>32</v>
      </c>
      <c r="T697" t="s">
        <v>81</v>
      </c>
      <c r="U697" t="s">
        <v>377</v>
      </c>
      <c r="V697" t="s">
        <v>452</v>
      </c>
      <c r="W697" t="s">
        <v>118</v>
      </c>
      <c r="X697" t="s">
        <v>120</v>
      </c>
      <c r="Y697" t="s">
        <v>453</v>
      </c>
      <c r="AA697">
        <v>32</v>
      </c>
      <c r="AB697" t="s">
        <v>453</v>
      </c>
      <c r="AE697" t="s">
        <v>463</v>
      </c>
      <c r="AF697" t="s">
        <v>464</v>
      </c>
      <c r="AG697">
        <v>0</v>
      </c>
      <c r="AH697">
        <v>0</v>
      </c>
      <c r="AK697" t="s">
        <v>81</v>
      </c>
      <c r="AL697" t="s">
        <v>453</v>
      </c>
      <c r="AP697" t="s">
        <v>377</v>
      </c>
      <c r="AQ697" t="s">
        <v>459</v>
      </c>
      <c r="AR697" t="s">
        <v>82</v>
      </c>
      <c r="AS697" t="s">
        <v>460</v>
      </c>
    </row>
    <row r="698" spans="1:45">
      <c r="A698">
        <v>179</v>
      </c>
      <c r="B698">
        <v>5011012026</v>
      </c>
      <c r="C698">
        <v>900725191</v>
      </c>
      <c r="D698" t="s">
        <v>341</v>
      </c>
      <c r="E698" t="s">
        <v>120</v>
      </c>
      <c r="F698" t="s">
        <v>118</v>
      </c>
      <c r="G698" t="s">
        <v>77</v>
      </c>
      <c r="H698" t="s">
        <v>447</v>
      </c>
      <c r="I698" t="s">
        <v>305</v>
      </c>
      <c r="J698">
        <v>5055</v>
      </c>
      <c r="K698" t="s">
        <v>140</v>
      </c>
      <c r="L698">
        <v>512</v>
      </c>
      <c r="M698">
        <v>50551119040</v>
      </c>
      <c r="N698" t="s">
        <v>1894</v>
      </c>
      <c r="O698" t="s">
        <v>449</v>
      </c>
      <c r="P698" t="s">
        <v>1895</v>
      </c>
      <c r="Q698" t="s">
        <v>451</v>
      </c>
      <c r="R698">
        <v>2026</v>
      </c>
      <c r="S698">
        <v>31</v>
      </c>
      <c r="T698" t="s">
        <v>81</v>
      </c>
      <c r="U698" t="s">
        <v>377</v>
      </c>
      <c r="V698" t="s">
        <v>452</v>
      </c>
      <c r="W698" t="s">
        <v>118</v>
      </c>
      <c r="X698" t="s">
        <v>120</v>
      </c>
      <c r="Y698" t="s">
        <v>453</v>
      </c>
      <c r="AA698">
        <v>31</v>
      </c>
      <c r="AB698" t="s">
        <v>453</v>
      </c>
      <c r="AE698" t="s">
        <v>463</v>
      </c>
      <c r="AF698" t="s">
        <v>464</v>
      </c>
      <c r="AG698">
        <v>0</v>
      </c>
      <c r="AH698">
        <v>0</v>
      </c>
      <c r="AK698" t="s">
        <v>81</v>
      </c>
      <c r="AL698" t="s">
        <v>453</v>
      </c>
      <c r="AP698" t="s">
        <v>377</v>
      </c>
      <c r="AQ698" t="s">
        <v>459</v>
      </c>
      <c r="AR698" t="s">
        <v>82</v>
      </c>
      <c r="AS698" t="s">
        <v>460</v>
      </c>
    </row>
    <row r="699" spans="1:45">
      <c r="A699">
        <v>179</v>
      </c>
      <c r="B699">
        <v>5011012026</v>
      </c>
      <c r="C699">
        <v>900725191</v>
      </c>
      <c r="D699" t="s">
        <v>341</v>
      </c>
      <c r="E699" t="s">
        <v>120</v>
      </c>
      <c r="F699" t="s">
        <v>118</v>
      </c>
      <c r="G699" t="s">
        <v>77</v>
      </c>
      <c r="H699" t="s">
        <v>447</v>
      </c>
      <c r="I699" t="s">
        <v>305</v>
      </c>
      <c r="J699">
        <v>5055</v>
      </c>
      <c r="K699" t="s">
        <v>140</v>
      </c>
      <c r="L699">
        <v>512</v>
      </c>
      <c r="M699">
        <v>50551119041</v>
      </c>
      <c r="N699" t="s">
        <v>1403</v>
      </c>
      <c r="O699" t="s">
        <v>449</v>
      </c>
      <c r="P699" t="s">
        <v>1896</v>
      </c>
      <c r="Q699" t="s">
        <v>451</v>
      </c>
      <c r="R699">
        <v>2026</v>
      </c>
      <c r="S699">
        <v>32</v>
      </c>
      <c r="T699" t="s">
        <v>81</v>
      </c>
      <c r="U699" t="s">
        <v>377</v>
      </c>
      <c r="V699" t="s">
        <v>452</v>
      </c>
      <c r="W699" t="s">
        <v>118</v>
      </c>
      <c r="X699" t="s">
        <v>120</v>
      </c>
      <c r="Y699" t="s">
        <v>453</v>
      </c>
      <c r="AA699">
        <v>32</v>
      </c>
      <c r="AB699" t="s">
        <v>453</v>
      </c>
      <c r="AE699" t="s">
        <v>463</v>
      </c>
      <c r="AF699" t="s">
        <v>464</v>
      </c>
      <c r="AG699">
        <v>0</v>
      </c>
      <c r="AH699">
        <v>0</v>
      </c>
      <c r="AK699" t="s">
        <v>81</v>
      </c>
      <c r="AL699" t="s">
        <v>453</v>
      </c>
      <c r="AP699" t="s">
        <v>377</v>
      </c>
      <c r="AQ699" t="s">
        <v>459</v>
      </c>
      <c r="AR699" t="s">
        <v>82</v>
      </c>
      <c r="AS699" t="s">
        <v>460</v>
      </c>
    </row>
    <row r="700" spans="1:45">
      <c r="A700">
        <v>179</v>
      </c>
      <c r="B700">
        <v>5011012026</v>
      </c>
      <c r="C700">
        <v>900725191</v>
      </c>
      <c r="D700" t="s">
        <v>341</v>
      </c>
      <c r="E700" t="s">
        <v>87</v>
      </c>
      <c r="F700" t="s">
        <v>86</v>
      </c>
      <c r="G700" t="s">
        <v>77</v>
      </c>
      <c r="H700" t="s">
        <v>447</v>
      </c>
      <c r="I700" t="s">
        <v>305</v>
      </c>
      <c r="J700">
        <v>5055</v>
      </c>
      <c r="K700" t="s">
        <v>140</v>
      </c>
      <c r="L700">
        <v>512</v>
      </c>
      <c r="M700">
        <v>50551147431</v>
      </c>
      <c r="N700" t="s">
        <v>1897</v>
      </c>
      <c r="O700" t="s">
        <v>449</v>
      </c>
      <c r="P700" t="s">
        <v>1898</v>
      </c>
      <c r="Q700" t="s">
        <v>451</v>
      </c>
      <c r="R700">
        <v>2026</v>
      </c>
      <c r="S700">
        <v>32</v>
      </c>
      <c r="T700" t="s">
        <v>81</v>
      </c>
      <c r="U700" t="s">
        <v>377</v>
      </c>
      <c r="V700" t="s">
        <v>452</v>
      </c>
      <c r="W700" t="s">
        <v>86</v>
      </c>
      <c r="X700" t="s">
        <v>87</v>
      </c>
      <c r="Y700" t="s">
        <v>453</v>
      </c>
      <c r="AA700">
        <v>32</v>
      </c>
      <c r="AB700" t="s">
        <v>453</v>
      </c>
      <c r="AE700" t="s">
        <v>463</v>
      </c>
      <c r="AF700" t="s">
        <v>464</v>
      </c>
      <c r="AG700">
        <v>0</v>
      </c>
      <c r="AH700">
        <v>0</v>
      </c>
      <c r="AI700" t="s">
        <v>1899</v>
      </c>
      <c r="AK700" t="s">
        <v>81</v>
      </c>
      <c r="AL700" t="s">
        <v>453</v>
      </c>
      <c r="AP700" t="s">
        <v>377</v>
      </c>
      <c r="AQ700" t="s">
        <v>459</v>
      </c>
      <c r="AR700" t="s">
        <v>82</v>
      </c>
      <c r="AS700" t="s">
        <v>460</v>
      </c>
    </row>
    <row r="701" spans="1:45">
      <c r="A701">
        <v>179</v>
      </c>
      <c r="B701">
        <v>5011012026</v>
      </c>
      <c r="C701">
        <v>900725191</v>
      </c>
      <c r="D701" t="s">
        <v>341</v>
      </c>
      <c r="E701" t="s">
        <v>120</v>
      </c>
      <c r="F701" t="s">
        <v>118</v>
      </c>
      <c r="G701" t="s">
        <v>77</v>
      </c>
      <c r="H701" t="s">
        <v>447</v>
      </c>
      <c r="I701" t="s">
        <v>305</v>
      </c>
      <c r="J701">
        <v>5055</v>
      </c>
      <c r="K701" t="s">
        <v>140</v>
      </c>
      <c r="L701">
        <v>512</v>
      </c>
      <c r="M701">
        <v>50551147432</v>
      </c>
      <c r="N701" t="s">
        <v>1900</v>
      </c>
      <c r="O701" t="s">
        <v>449</v>
      </c>
      <c r="P701" t="s">
        <v>1901</v>
      </c>
      <c r="Q701" t="s">
        <v>451</v>
      </c>
      <c r="R701">
        <v>2026</v>
      </c>
      <c r="S701">
        <v>32</v>
      </c>
      <c r="T701" t="s">
        <v>81</v>
      </c>
      <c r="U701" t="s">
        <v>377</v>
      </c>
      <c r="V701" t="s">
        <v>452</v>
      </c>
      <c r="W701" t="s">
        <v>118</v>
      </c>
      <c r="X701" t="s">
        <v>120</v>
      </c>
      <c r="Y701" t="s">
        <v>453</v>
      </c>
      <c r="AA701">
        <v>32</v>
      </c>
      <c r="AB701" t="s">
        <v>453</v>
      </c>
      <c r="AE701" t="s">
        <v>463</v>
      </c>
      <c r="AF701" t="s">
        <v>464</v>
      </c>
      <c r="AG701">
        <v>0</v>
      </c>
      <c r="AH701">
        <v>0</v>
      </c>
      <c r="AK701" t="s">
        <v>81</v>
      </c>
      <c r="AL701" t="s">
        <v>453</v>
      </c>
      <c r="AP701" t="s">
        <v>377</v>
      </c>
      <c r="AQ701" t="s">
        <v>459</v>
      </c>
      <c r="AR701" t="s">
        <v>82</v>
      </c>
      <c r="AS701" t="s">
        <v>460</v>
      </c>
    </row>
    <row r="702" spans="1:45">
      <c r="A702">
        <v>180</v>
      </c>
      <c r="B702">
        <v>5011022026</v>
      </c>
      <c r="C702">
        <v>900725191</v>
      </c>
      <c r="D702" t="s">
        <v>341</v>
      </c>
      <c r="E702" t="s">
        <v>120</v>
      </c>
      <c r="F702" t="s">
        <v>118</v>
      </c>
      <c r="G702" t="s">
        <v>77</v>
      </c>
      <c r="H702" t="s">
        <v>447</v>
      </c>
      <c r="I702" t="s">
        <v>307</v>
      </c>
      <c r="J702">
        <v>5091</v>
      </c>
      <c r="K702" t="s">
        <v>169</v>
      </c>
      <c r="L702">
        <v>514</v>
      </c>
      <c r="M702">
        <v>509100100154</v>
      </c>
      <c r="N702" t="s">
        <v>1902</v>
      </c>
      <c r="O702" t="s">
        <v>449</v>
      </c>
      <c r="P702" t="s">
        <v>1903</v>
      </c>
      <c r="Q702" t="s">
        <v>451</v>
      </c>
      <c r="R702">
        <v>2026</v>
      </c>
      <c r="S702">
        <v>16</v>
      </c>
      <c r="T702" t="s">
        <v>81</v>
      </c>
      <c r="U702" t="s">
        <v>377</v>
      </c>
      <c r="V702" t="s">
        <v>452</v>
      </c>
      <c r="W702" t="s">
        <v>118</v>
      </c>
      <c r="X702" t="s">
        <v>120</v>
      </c>
      <c r="Y702" t="s">
        <v>453</v>
      </c>
      <c r="AA702">
        <v>16</v>
      </c>
      <c r="AB702" t="s">
        <v>453</v>
      </c>
      <c r="AE702" t="s">
        <v>463</v>
      </c>
      <c r="AF702" t="s">
        <v>464</v>
      </c>
      <c r="AG702">
        <v>0</v>
      </c>
      <c r="AH702">
        <v>1</v>
      </c>
      <c r="AI702" t="s">
        <v>494</v>
      </c>
      <c r="AK702" t="s">
        <v>81</v>
      </c>
      <c r="AL702" t="s">
        <v>453</v>
      </c>
      <c r="AO702" t="s">
        <v>377</v>
      </c>
      <c r="AP702" t="s">
        <v>377</v>
      </c>
      <c r="AQ702" t="s">
        <v>459</v>
      </c>
      <c r="AR702" t="s">
        <v>82</v>
      </c>
      <c r="AS702" t="s">
        <v>460</v>
      </c>
    </row>
    <row r="703" spans="1:45">
      <c r="A703">
        <v>180</v>
      </c>
      <c r="B703">
        <v>5011022026</v>
      </c>
      <c r="C703">
        <v>900725191</v>
      </c>
      <c r="D703" t="s">
        <v>341</v>
      </c>
      <c r="E703" t="s">
        <v>120</v>
      </c>
      <c r="F703" t="s">
        <v>118</v>
      </c>
      <c r="G703" t="s">
        <v>77</v>
      </c>
      <c r="H703" t="s">
        <v>447</v>
      </c>
      <c r="I703" t="s">
        <v>307</v>
      </c>
      <c r="J703">
        <v>5091</v>
      </c>
      <c r="K703" t="s">
        <v>169</v>
      </c>
      <c r="L703">
        <v>514</v>
      </c>
      <c r="M703">
        <v>50911114922</v>
      </c>
      <c r="N703" t="s">
        <v>1904</v>
      </c>
      <c r="O703" t="s">
        <v>449</v>
      </c>
      <c r="P703" t="s">
        <v>1905</v>
      </c>
      <c r="Q703" t="s">
        <v>451</v>
      </c>
      <c r="R703">
        <v>2026</v>
      </c>
      <c r="S703">
        <v>9</v>
      </c>
      <c r="T703" t="s">
        <v>81</v>
      </c>
      <c r="U703" t="s">
        <v>377</v>
      </c>
      <c r="V703" t="s">
        <v>452</v>
      </c>
      <c r="W703" t="s">
        <v>118</v>
      </c>
      <c r="X703" t="s">
        <v>120</v>
      </c>
      <c r="Y703" t="s">
        <v>453</v>
      </c>
      <c r="AA703">
        <v>9</v>
      </c>
      <c r="AB703" t="s">
        <v>453</v>
      </c>
      <c r="AE703" t="s">
        <v>463</v>
      </c>
      <c r="AF703" t="s">
        <v>464</v>
      </c>
      <c r="AG703">
        <v>0</v>
      </c>
      <c r="AH703">
        <v>0</v>
      </c>
      <c r="AI703" t="s">
        <v>494</v>
      </c>
      <c r="AK703" t="s">
        <v>81</v>
      </c>
      <c r="AL703" t="s">
        <v>453</v>
      </c>
      <c r="AO703" t="s">
        <v>377</v>
      </c>
      <c r="AP703" t="s">
        <v>377</v>
      </c>
      <c r="AQ703" t="s">
        <v>459</v>
      </c>
      <c r="AR703" t="s">
        <v>82</v>
      </c>
      <c r="AS703" t="s">
        <v>460</v>
      </c>
    </row>
    <row r="704" spans="1:45">
      <c r="A704">
        <v>180</v>
      </c>
      <c r="B704">
        <v>5011022026</v>
      </c>
      <c r="C704">
        <v>900725191</v>
      </c>
      <c r="D704" t="s">
        <v>341</v>
      </c>
      <c r="E704" t="s">
        <v>120</v>
      </c>
      <c r="F704" t="s">
        <v>118</v>
      </c>
      <c r="G704" t="s">
        <v>77</v>
      </c>
      <c r="H704" t="s">
        <v>447</v>
      </c>
      <c r="I704" t="s">
        <v>307</v>
      </c>
      <c r="J704">
        <v>5091</v>
      </c>
      <c r="K704" t="s">
        <v>169</v>
      </c>
      <c r="L704">
        <v>514</v>
      </c>
      <c r="M704">
        <v>50911134938</v>
      </c>
      <c r="N704" t="s">
        <v>1906</v>
      </c>
      <c r="O704" t="s">
        <v>449</v>
      </c>
      <c r="P704" t="s">
        <v>1907</v>
      </c>
      <c r="Q704" t="s">
        <v>451</v>
      </c>
      <c r="R704">
        <v>2026</v>
      </c>
      <c r="S704">
        <v>16</v>
      </c>
      <c r="T704" t="s">
        <v>81</v>
      </c>
      <c r="U704" t="s">
        <v>377</v>
      </c>
      <c r="V704" t="s">
        <v>452</v>
      </c>
      <c r="W704" t="s">
        <v>118</v>
      </c>
      <c r="X704" t="s">
        <v>120</v>
      </c>
      <c r="Y704" t="s">
        <v>453</v>
      </c>
      <c r="AA704">
        <v>16</v>
      </c>
      <c r="AB704" t="s">
        <v>453</v>
      </c>
      <c r="AE704" t="s">
        <v>463</v>
      </c>
      <c r="AF704" t="s">
        <v>464</v>
      </c>
      <c r="AG704">
        <v>0</v>
      </c>
      <c r="AH704">
        <v>0</v>
      </c>
      <c r="AI704" t="s">
        <v>494</v>
      </c>
      <c r="AK704" t="s">
        <v>81</v>
      </c>
      <c r="AL704" t="s">
        <v>453</v>
      </c>
      <c r="AO704" t="s">
        <v>377</v>
      </c>
      <c r="AP704" t="s">
        <v>377</v>
      </c>
      <c r="AQ704" t="s">
        <v>459</v>
      </c>
      <c r="AR704" t="s">
        <v>82</v>
      </c>
      <c r="AS704" t="s">
        <v>460</v>
      </c>
    </row>
    <row r="705" spans="1:45">
      <c r="A705">
        <v>180</v>
      </c>
      <c r="B705">
        <v>5011022026</v>
      </c>
      <c r="C705">
        <v>900725191</v>
      </c>
      <c r="D705" t="s">
        <v>341</v>
      </c>
      <c r="E705" t="s">
        <v>120</v>
      </c>
      <c r="F705" t="s">
        <v>118</v>
      </c>
      <c r="G705" t="s">
        <v>77</v>
      </c>
      <c r="H705" t="s">
        <v>447</v>
      </c>
      <c r="I705" t="s">
        <v>307</v>
      </c>
      <c r="J705">
        <v>5091</v>
      </c>
      <c r="K705" t="s">
        <v>169</v>
      </c>
      <c r="L705">
        <v>514</v>
      </c>
      <c r="M705">
        <v>50911134939</v>
      </c>
      <c r="N705" t="s">
        <v>1908</v>
      </c>
      <c r="O705" t="s">
        <v>449</v>
      </c>
      <c r="P705" t="s">
        <v>1909</v>
      </c>
      <c r="Q705" t="s">
        <v>451</v>
      </c>
      <c r="R705">
        <v>2026</v>
      </c>
      <c r="S705">
        <v>16</v>
      </c>
      <c r="T705" t="s">
        <v>81</v>
      </c>
      <c r="U705" t="s">
        <v>377</v>
      </c>
      <c r="V705" t="s">
        <v>452</v>
      </c>
      <c r="W705" t="s">
        <v>118</v>
      </c>
      <c r="X705" t="s">
        <v>120</v>
      </c>
      <c r="Y705" t="s">
        <v>453</v>
      </c>
      <c r="AA705">
        <v>16</v>
      </c>
      <c r="AB705" t="s">
        <v>453</v>
      </c>
      <c r="AE705" t="s">
        <v>463</v>
      </c>
      <c r="AF705" t="s">
        <v>464</v>
      </c>
      <c r="AG705">
        <v>0</v>
      </c>
      <c r="AH705">
        <v>0</v>
      </c>
      <c r="AI705" t="s">
        <v>494</v>
      </c>
      <c r="AK705" t="s">
        <v>81</v>
      </c>
      <c r="AL705" t="s">
        <v>453</v>
      </c>
      <c r="AO705" t="s">
        <v>377</v>
      </c>
      <c r="AP705" t="s">
        <v>377</v>
      </c>
      <c r="AQ705" t="s">
        <v>459</v>
      </c>
      <c r="AR705" t="s">
        <v>82</v>
      </c>
      <c r="AS705" t="s">
        <v>460</v>
      </c>
    </row>
    <row r="706" spans="1:45">
      <c r="A706">
        <v>180</v>
      </c>
      <c r="B706">
        <v>5011022026</v>
      </c>
      <c r="C706">
        <v>900725191</v>
      </c>
      <c r="D706" t="s">
        <v>341</v>
      </c>
      <c r="E706" t="s">
        <v>120</v>
      </c>
      <c r="F706" t="s">
        <v>118</v>
      </c>
      <c r="G706" t="s">
        <v>77</v>
      </c>
      <c r="H706" t="s">
        <v>447</v>
      </c>
      <c r="I706" t="s">
        <v>307</v>
      </c>
      <c r="J706">
        <v>5091</v>
      </c>
      <c r="K706" t="s">
        <v>169</v>
      </c>
      <c r="L706">
        <v>514</v>
      </c>
      <c r="M706">
        <v>50911134943</v>
      </c>
      <c r="N706" t="s">
        <v>1910</v>
      </c>
      <c r="O706" t="s">
        <v>449</v>
      </c>
      <c r="P706" t="s">
        <v>1911</v>
      </c>
      <c r="Q706" t="s">
        <v>451</v>
      </c>
      <c r="R706">
        <v>2026</v>
      </c>
      <c r="S706">
        <v>10</v>
      </c>
      <c r="T706" t="s">
        <v>81</v>
      </c>
      <c r="U706" t="s">
        <v>377</v>
      </c>
      <c r="V706" t="s">
        <v>452</v>
      </c>
      <c r="W706" t="s">
        <v>118</v>
      </c>
      <c r="X706" t="s">
        <v>120</v>
      </c>
      <c r="Y706" t="s">
        <v>453</v>
      </c>
      <c r="AA706">
        <v>10</v>
      </c>
      <c r="AB706" t="s">
        <v>453</v>
      </c>
      <c r="AE706" t="s">
        <v>463</v>
      </c>
      <c r="AF706" t="s">
        <v>464</v>
      </c>
      <c r="AG706">
        <v>0</v>
      </c>
      <c r="AH706">
        <v>0</v>
      </c>
      <c r="AI706" t="s">
        <v>494</v>
      </c>
      <c r="AK706" t="s">
        <v>81</v>
      </c>
      <c r="AL706" t="s">
        <v>453</v>
      </c>
      <c r="AO706" t="s">
        <v>377</v>
      </c>
      <c r="AP706" t="s">
        <v>377</v>
      </c>
      <c r="AQ706" t="s">
        <v>459</v>
      </c>
      <c r="AR706" t="s">
        <v>82</v>
      </c>
      <c r="AS706" t="s">
        <v>460</v>
      </c>
    </row>
    <row r="707" spans="1:45">
      <c r="A707">
        <v>180</v>
      </c>
      <c r="B707">
        <v>5011022026</v>
      </c>
      <c r="C707">
        <v>900725191</v>
      </c>
      <c r="D707" t="s">
        <v>341</v>
      </c>
      <c r="E707" t="s">
        <v>120</v>
      </c>
      <c r="F707" t="s">
        <v>118</v>
      </c>
      <c r="G707" t="s">
        <v>77</v>
      </c>
      <c r="H707" t="s">
        <v>447</v>
      </c>
      <c r="I707" t="s">
        <v>307</v>
      </c>
      <c r="J707">
        <v>5091</v>
      </c>
      <c r="K707" t="s">
        <v>169</v>
      </c>
      <c r="L707">
        <v>514</v>
      </c>
      <c r="M707">
        <v>50911134948</v>
      </c>
      <c r="N707" t="s">
        <v>1912</v>
      </c>
      <c r="O707" t="s">
        <v>449</v>
      </c>
      <c r="P707" t="s">
        <v>1913</v>
      </c>
      <c r="Q707" t="s">
        <v>451</v>
      </c>
      <c r="R707">
        <v>2026</v>
      </c>
      <c r="S707">
        <v>12</v>
      </c>
      <c r="T707" t="s">
        <v>81</v>
      </c>
      <c r="U707" t="s">
        <v>377</v>
      </c>
      <c r="V707" t="s">
        <v>452</v>
      </c>
      <c r="W707" t="s">
        <v>118</v>
      </c>
      <c r="X707" t="s">
        <v>120</v>
      </c>
      <c r="Y707" t="s">
        <v>453</v>
      </c>
      <c r="AA707">
        <v>12</v>
      </c>
      <c r="AB707" t="s">
        <v>453</v>
      </c>
      <c r="AE707" t="s">
        <v>463</v>
      </c>
      <c r="AF707" t="s">
        <v>464</v>
      </c>
      <c r="AG707">
        <v>0</v>
      </c>
      <c r="AH707">
        <v>0</v>
      </c>
      <c r="AI707" t="s">
        <v>494</v>
      </c>
      <c r="AK707" t="s">
        <v>81</v>
      </c>
      <c r="AL707" t="s">
        <v>453</v>
      </c>
      <c r="AO707" t="s">
        <v>377</v>
      </c>
      <c r="AP707" t="s">
        <v>377</v>
      </c>
      <c r="AQ707" t="s">
        <v>459</v>
      </c>
      <c r="AR707" t="s">
        <v>82</v>
      </c>
      <c r="AS707" t="s">
        <v>460</v>
      </c>
    </row>
    <row r="708" spans="1:45">
      <c r="A708">
        <v>180</v>
      </c>
      <c r="B708">
        <v>5011022026</v>
      </c>
      <c r="C708">
        <v>900725191</v>
      </c>
      <c r="D708" t="s">
        <v>341</v>
      </c>
      <c r="E708" t="s">
        <v>120</v>
      </c>
      <c r="F708" t="s">
        <v>118</v>
      </c>
      <c r="G708" t="s">
        <v>77</v>
      </c>
      <c r="H708" t="s">
        <v>447</v>
      </c>
      <c r="I708" t="s">
        <v>307</v>
      </c>
      <c r="J708">
        <v>5091</v>
      </c>
      <c r="K708" t="s">
        <v>169</v>
      </c>
      <c r="L708">
        <v>514</v>
      </c>
      <c r="M708">
        <v>50911134993</v>
      </c>
      <c r="N708" t="s">
        <v>1914</v>
      </c>
      <c r="O708" t="s">
        <v>449</v>
      </c>
      <c r="P708" t="s">
        <v>1915</v>
      </c>
      <c r="Q708" t="s">
        <v>451</v>
      </c>
      <c r="R708">
        <v>2026</v>
      </c>
      <c r="S708">
        <v>8</v>
      </c>
      <c r="T708" t="s">
        <v>81</v>
      </c>
      <c r="U708" t="s">
        <v>377</v>
      </c>
      <c r="V708" t="s">
        <v>452</v>
      </c>
      <c r="W708" t="s">
        <v>118</v>
      </c>
      <c r="X708" t="s">
        <v>120</v>
      </c>
      <c r="Y708" t="s">
        <v>453</v>
      </c>
      <c r="AA708">
        <v>8</v>
      </c>
      <c r="AB708" t="s">
        <v>453</v>
      </c>
      <c r="AE708" t="s">
        <v>463</v>
      </c>
      <c r="AF708" t="s">
        <v>464</v>
      </c>
      <c r="AG708">
        <v>0</v>
      </c>
      <c r="AH708">
        <v>0</v>
      </c>
      <c r="AI708" t="s">
        <v>494</v>
      </c>
      <c r="AK708" t="s">
        <v>81</v>
      </c>
      <c r="AL708" t="s">
        <v>453</v>
      </c>
      <c r="AO708" t="s">
        <v>377</v>
      </c>
      <c r="AP708" t="s">
        <v>377</v>
      </c>
      <c r="AQ708" t="s">
        <v>459</v>
      </c>
      <c r="AR708" t="s">
        <v>82</v>
      </c>
      <c r="AS708" t="s">
        <v>460</v>
      </c>
    </row>
    <row r="709" spans="1:45">
      <c r="A709">
        <v>180</v>
      </c>
      <c r="B709">
        <v>5011022026</v>
      </c>
      <c r="C709">
        <v>900725191</v>
      </c>
      <c r="D709" t="s">
        <v>341</v>
      </c>
      <c r="E709" t="s">
        <v>120</v>
      </c>
      <c r="F709" t="s">
        <v>118</v>
      </c>
      <c r="G709" t="s">
        <v>77</v>
      </c>
      <c r="H709" t="s">
        <v>447</v>
      </c>
      <c r="I709" t="s">
        <v>307</v>
      </c>
      <c r="J709">
        <v>5091</v>
      </c>
      <c r="K709" t="s">
        <v>169</v>
      </c>
      <c r="L709">
        <v>514</v>
      </c>
      <c r="M709">
        <v>50911143882</v>
      </c>
      <c r="N709" t="s">
        <v>1916</v>
      </c>
      <c r="O709" t="s">
        <v>449</v>
      </c>
      <c r="P709" t="s">
        <v>1917</v>
      </c>
      <c r="Q709" t="s">
        <v>451</v>
      </c>
      <c r="R709">
        <v>2026</v>
      </c>
      <c r="S709">
        <v>16</v>
      </c>
      <c r="T709" t="s">
        <v>81</v>
      </c>
      <c r="U709" t="s">
        <v>377</v>
      </c>
      <c r="V709" t="s">
        <v>452</v>
      </c>
      <c r="W709" t="s">
        <v>118</v>
      </c>
      <c r="X709" t="s">
        <v>120</v>
      </c>
      <c r="Y709" t="s">
        <v>453</v>
      </c>
      <c r="AA709">
        <v>16</v>
      </c>
      <c r="AB709" t="s">
        <v>453</v>
      </c>
      <c r="AE709" t="s">
        <v>463</v>
      </c>
      <c r="AF709" t="s">
        <v>464</v>
      </c>
      <c r="AG709">
        <v>0</v>
      </c>
      <c r="AH709">
        <v>0</v>
      </c>
      <c r="AI709" t="s">
        <v>494</v>
      </c>
      <c r="AK709" t="s">
        <v>81</v>
      </c>
      <c r="AL709" t="s">
        <v>453</v>
      </c>
      <c r="AO709" t="s">
        <v>377</v>
      </c>
      <c r="AP709" t="s">
        <v>377</v>
      </c>
      <c r="AQ709" t="s">
        <v>459</v>
      </c>
      <c r="AR709" t="s">
        <v>82</v>
      </c>
      <c r="AS709" t="s">
        <v>460</v>
      </c>
    </row>
    <row r="710" spans="1:45">
      <c r="A710">
        <v>180</v>
      </c>
      <c r="B710">
        <v>5011022026</v>
      </c>
      <c r="C710">
        <v>900725191</v>
      </c>
      <c r="D710" t="s">
        <v>341</v>
      </c>
      <c r="E710" t="s">
        <v>120</v>
      </c>
      <c r="F710" t="s">
        <v>118</v>
      </c>
      <c r="G710" t="s">
        <v>77</v>
      </c>
      <c r="H710" t="s">
        <v>447</v>
      </c>
      <c r="I710" t="s">
        <v>307</v>
      </c>
      <c r="J710">
        <v>5091</v>
      </c>
      <c r="K710" t="s">
        <v>169</v>
      </c>
      <c r="L710">
        <v>514</v>
      </c>
      <c r="M710">
        <v>50911143888</v>
      </c>
      <c r="N710" t="s">
        <v>1918</v>
      </c>
      <c r="O710" t="s">
        <v>449</v>
      </c>
      <c r="P710" t="s">
        <v>1919</v>
      </c>
      <c r="Q710" t="s">
        <v>451</v>
      </c>
      <c r="R710">
        <v>2026</v>
      </c>
      <c r="S710">
        <v>8</v>
      </c>
      <c r="T710" t="s">
        <v>81</v>
      </c>
      <c r="U710" t="s">
        <v>377</v>
      </c>
      <c r="V710" t="s">
        <v>452</v>
      </c>
      <c r="W710" t="s">
        <v>118</v>
      </c>
      <c r="X710" t="s">
        <v>120</v>
      </c>
      <c r="Y710" t="s">
        <v>453</v>
      </c>
      <c r="AA710">
        <v>8</v>
      </c>
      <c r="AB710" t="s">
        <v>453</v>
      </c>
      <c r="AE710" t="s">
        <v>463</v>
      </c>
      <c r="AF710" t="s">
        <v>464</v>
      </c>
      <c r="AG710">
        <v>0</v>
      </c>
      <c r="AH710">
        <v>0</v>
      </c>
      <c r="AI710" t="s">
        <v>494</v>
      </c>
      <c r="AK710" t="s">
        <v>81</v>
      </c>
      <c r="AL710" t="s">
        <v>453</v>
      </c>
      <c r="AO710" t="s">
        <v>377</v>
      </c>
      <c r="AP710" t="s">
        <v>377</v>
      </c>
      <c r="AQ710" t="s">
        <v>459</v>
      </c>
      <c r="AR710" t="s">
        <v>82</v>
      </c>
      <c r="AS710" t="s">
        <v>460</v>
      </c>
    </row>
    <row r="711" spans="1:45">
      <c r="A711">
        <v>180</v>
      </c>
      <c r="B711">
        <v>5011022026</v>
      </c>
      <c r="C711">
        <v>900725191</v>
      </c>
      <c r="D711" t="s">
        <v>341</v>
      </c>
      <c r="E711" t="s">
        <v>120</v>
      </c>
      <c r="F711" t="s">
        <v>118</v>
      </c>
      <c r="G711" t="s">
        <v>77</v>
      </c>
      <c r="H711" t="s">
        <v>447</v>
      </c>
      <c r="I711" t="s">
        <v>307</v>
      </c>
      <c r="J711">
        <v>5091</v>
      </c>
      <c r="K711" t="s">
        <v>169</v>
      </c>
      <c r="L711">
        <v>514</v>
      </c>
      <c r="M711">
        <v>50911152815</v>
      </c>
      <c r="N711" t="s">
        <v>1920</v>
      </c>
      <c r="O711" t="s">
        <v>449</v>
      </c>
      <c r="P711" t="s">
        <v>1921</v>
      </c>
      <c r="Q711" t="s">
        <v>451</v>
      </c>
      <c r="R711">
        <v>2026</v>
      </c>
      <c r="S711">
        <v>14</v>
      </c>
      <c r="T711" t="s">
        <v>81</v>
      </c>
      <c r="U711" t="s">
        <v>377</v>
      </c>
      <c r="V711" t="s">
        <v>452</v>
      </c>
      <c r="W711" t="s">
        <v>118</v>
      </c>
      <c r="X711" t="s">
        <v>120</v>
      </c>
      <c r="Y711" t="s">
        <v>453</v>
      </c>
      <c r="AA711">
        <v>14</v>
      </c>
      <c r="AB711" t="s">
        <v>453</v>
      </c>
      <c r="AE711" t="s">
        <v>463</v>
      </c>
      <c r="AF711" t="s">
        <v>464</v>
      </c>
      <c r="AG711">
        <v>0</v>
      </c>
      <c r="AH711">
        <v>0</v>
      </c>
      <c r="AI711" t="s">
        <v>494</v>
      </c>
      <c r="AK711" t="s">
        <v>81</v>
      </c>
      <c r="AL711" t="s">
        <v>453</v>
      </c>
      <c r="AO711" t="s">
        <v>377</v>
      </c>
      <c r="AP711" t="s">
        <v>377</v>
      </c>
      <c r="AQ711" t="s">
        <v>459</v>
      </c>
      <c r="AR711" t="s">
        <v>82</v>
      </c>
      <c r="AS711" t="s">
        <v>460</v>
      </c>
    </row>
    <row r="712" spans="1:45">
      <c r="A712">
        <v>180</v>
      </c>
      <c r="B712">
        <v>5011022026</v>
      </c>
      <c r="C712">
        <v>900725191</v>
      </c>
      <c r="D712" t="s">
        <v>341</v>
      </c>
      <c r="E712" t="s">
        <v>120</v>
      </c>
      <c r="F712" t="s">
        <v>118</v>
      </c>
      <c r="G712" t="s">
        <v>77</v>
      </c>
      <c r="H712" t="s">
        <v>447</v>
      </c>
      <c r="I712" t="s">
        <v>307</v>
      </c>
      <c r="J712">
        <v>5091</v>
      </c>
      <c r="K712" t="s">
        <v>169</v>
      </c>
      <c r="L712">
        <v>514</v>
      </c>
      <c r="M712">
        <v>50911154361</v>
      </c>
      <c r="N712" t="s">
        <v>1922</v>
      </c>
      <c r="O712" t="s">
        <v>449</v>
      </c>
      <c r="P712" t="s">
        <v>1923</v>
      </c>
      <c r="Q712" t="s">
        <v>451</v>
      </c>
      <c r="R712">
        <v>2026</v>
      </c>
      <c r="S712">
        <v>9</v>
      </c>
      <c r="T712" t="s">
        <v>81</v>
      </c>
      <c r="U712" t="s">
        <v>377</v>
      </c>
      <c r="V712" t="s">
        <v>452</v>
      </c>
      <c r="W712" t="s">
        <v>118</v>
      </c>
      <c r="X712" t="s">
        <v>120</v>
      </c>
      <c r="Y712" t="s">
        <v>453</v>
      </c>
      <c r="AA712">
        <v>9</v>
      </c>
      <c r="AB712" t="s">
        <v>453</v>
      </c>
      <c r="AE712" t="s">
        <v>463</v>
      </c>
      <c r="AF712" t="s">
        <v>464</v>
      </c>
      <c r="AG712">
        <v>0</v>
      </c>
      <c r="AH712">
        <v>0</v>
      </c>
      <c r="AI712" t="s">
        <v>494</v>
      </c>
      <c r="AK712" t="s">
        <v>81</v>
      </c>
      <c r="AL712" t="s">
        <v>453</v>
      </c>
      <c r="AO712" t="s">
        <v>377</v>
      </c>
      <c r="AP712" t="s">
        <v>377</v>
      </c>
      <c r="AQ712" t="s">
        <v>459</v>
      </c>
      <c r="AR712" t="s">
        <v>82</v>
      </c>
      <c r="AS712" t="s">
        <v>460</v>
      </c>
    </row>
    <row r="713" spans="1:45">
      <c r="A713">
        <v>111</v>
      </c>
      <c r="B713">
        <v>5010652026</v>
      </c>
      <c r="C713">
        <v>811011180</v>
      </c>
      <c r="D713" t="s">
        <v>277</v>
      </c>
      <c r="E713" t="s">
        <v>84</v>
      </c>
      <c r="F713" t="s">
        <v>80</v>
      </c>
      <c r="G713" t="s">
        <v>77</v>
      </c>
      <c r="H713" t="s">
        <v>447</v>
      </c>
      <c r="I713" t="s">
        <v>149</v>
      </c>
      <c r="J713">
        <v>5756</v>
      </c>
      <c r="K713" t="s">
        <v>140</v>
      </c>
      <c r="L713">
        <v>512</v>
      </c>
      <c r="M713">
        <v>575600102505</v>
      </c>
      <c r="N713" t="s">
        <v>1924</v>
      </c>
      <c r="O713" t="s">
        <v>449</v>
      </c>
      <c r="P713" t="s">
        <v>1925</v>
      </c>
      <c r="Q713" t="s">
        <v>451</v>
      </c>
      <c r="R713">
        <v>2026</v>
      </c>
      <c r="S713">
        <v>152</v>
      </c>
      <c r="T713" t="s">
        <v>81</v>
      </c>
      <c r="U713" t="s">
        <v>377</v>
      </c>
      <c r="V713" t="s">
        <v>452</v>
      </c>
      <c r="W713" t="s">
        <v>80</v>
      </c>
      <c r="X713" t="s">
        <v>84</v>
      </c>
      <c r="Y713" t="s">
        <v>453</v>
      </c>
      <c r="AA713">
        <v>152</v>
      </c>
      <c r="AB713" t="s">
        <v>453</v>
      </c>
      <c r="AE713" t="s">
        <v>497</v>
      </c>
      <c r="AF713" t="s">
        <v>464</v>
      </c>
      <c r="AG713">
        <v>0</v>
      </c>
      <c r="AH713">
        <v>16</v>
      </c>
      <c r="AK713" t="s">
        <v>81</v>
      </c>
      <c r="AL713" t="s">
        <v>453</v>
      </c>
      <c r="AP713" t="s">
        <v>377</v>
      </c>
      <c r="AQ713" t="s">
        <v>459</v>
      </c>
      <c r="AR713" t="s">
        <v>82</v>
      </c>
      <c r="AS713" t="s">
        <v>460</v>
      </c>
    </row>
    <row r="714" spans="1:45">
      <c r="A714">
        <v>111</v>
      </c>
      <c r="B714">
        <v>5010652026</v>
      </c>
      <c r="C714">
        <v>811011180</v>
      </c>
      <c r="D714" t="s">
        <v>277</v>
      </c>
      <c r="E714" t="s">
        <v>120</v>
      </c>
      <c r="F714" t="s">
        <v>118</v>
      </c>
      <c r="G714" t="s">
        <v>77</v>
      </c>
      <c r="H714" t="s">
        <v>447</v>
      </c>
      <c r="I714" t="s">
        <v>149</v>
      </c>
      <c r="J714">
        <v>5756</v>
      </c>
      <c r="K714" t="s">
        <v>140</v>
      </c>
      <c r="L714">
        <v>512</v>
      </c>
      <c r="M714">
        <v>57561118933</v>
      </c>
      <c r="N714" t="s">
        <v>1312</v>
      </c>
      <c r="O714" t="s">
        <v>449</v>
      </c>
      <c r="P714" t="s">
        <v>1926</v>
      </c>
      <c r="Q714" t="s">
        <v>451</v>
      </c>
      <c r="R714">
        <v>2026</v>
      </c>
      <c r="S714">
        <v>40</v>
      </c>
      <c r="T714" t="s">
        <v>81</v>
      </c>
      <c r="U714" t="s">
        <v>377</v>
      </c>
      <c r="V714" t="s">
        <v>452</v>
      </c>
      <c r="W714" t="s">
        <v>118</v>
      </c>
      <c r="X714" t="s">
        <v>120</v>
      </c>
      <c r="Y714" t="s">
        <v>453</v>
      </c>
      <c r="AA714">
        <v>40</v>
      </c>
      <c r="AB714" t="s">
        <v>453</v>
      </c>
      <c r="AE714" t="s">
        <v>463</v>
      </c>
      <c r="AF714" t="s">
        <v>464</v>
      </c>
      <c r="AG714">
        <v>0</v>
      </c>
      <c r="AH714">
        <v>0</v>
      </c>
      <c r="AK714" t="s">
        <v>81</v>
      </c>
      <c r="AL714" t="s">
        <v>453</v>
      </c>
      <c r="AP714" t="s">
        <v>377</v>
      </c>
      <c r="AQ714" t="s">
        <v>459</v>
      </c>
      <c r="AR714" t="s">
        <v>82</v>
      </c>
      <c r="AS714" t="s">
        <v>460</v>
      </c>
    </row>
    <row r="715" spans="1:45">
      <c r="A715">
        <v>111</v>
      </c>
      <c r="B715">
        <v>5010652026</v>
      </c>
      <c r="C715">
        <v>811011180</v>
      </c>
      <c r="D715" t="s">
        <v>277</v>
      </c>
      <c r="E715" t="s">
        <v>120</v>
      </c>
      <c r="F715" t="s">
        <v>118</v>
      </c>
      <c r="G715" t="s">
        <v>77</v>
      </c>
      <c r="H715" t="s">
        <v>447</v>
      </c>
      <c r="I715" t="s">
        <v>149</v>
      </c>
      <c r="J715">
        <v>5756</v>
      </c>
      <c r="K715" t="s">
        <v>140</v>
      </c>
      <c r="L715">
        <v>512</v>
      </c>
      <c r="M715">
        <v>57561137476</v>
      </c>
      <c r="N715" t="s">
        <v>1927</v>
      </c>
      <c r="O715" t="s">
        <v>449</v>
      </c>
      <c r="P715" t="s">
        <v>1928</v>
      </c>
      <c r="Q715" t="s">
        <v>451</v>
      </c>
      <c r="R715">
        <v>2026</v>
      </c>
      <c r="S715">
        <v>40</v>
      </c>
      <c r="T715" t="s">
        <v>81</v>
      </c>
      <c r="U715" t="s">
        <v>377</v>
      </c>
      <c r="V715" t="s">
        <v>452</v>
      </c>
      <c r="W715" t="s">
        <v>118</v>
      </c>
      <c r="X715" t="s">
        <v>120</v>
      </c>
      <c r="Y715" t="s">
        <v>453</v>
      </c>
      <c r="AA715">
        <v>40</v>
      </c>
      <c r="AB715" t="s">
        <v>453</v>
      </c>
      <c r="AE715" t="s">
        <v>463</v>
      </c>
      <c r="AF715" t="s">
        <v>464</v>
      </c>
      <c r="AG715">
        <v>0</v>
      </c>
      <c r="AH715">
        <v>0</v>
      </c>
      <c r="AK715" t="s">
        <v>81</v>
      </c>
      <c r="AL715" t="s">
        <v>453</v>
      </c>
      <c r="AP715" t="s">
        <v>377</v>
      </c>
      <c r="AQ715" t="s">
        <v>459</v>
      </c>
      <c r="AR715" t="s">
        <v>82</v>
      </c>
      <c r="AS715" t="s">
        <v>460</v>
      </c>
    </row>
    <row r="716" spans="1:45">
      <c r="A716">
        <v>111</v>
      </c>
      <c r="B716">
        <v>5010652026</v>
      </c>
      <c r="C716">
        <v>811011180</v>
      </c>
      <c r="D716" t="s">
        <v>277</v>
      </c>
      <c r="E716" t="s">
        <v>120</v>
      </c>
      <c r="F716" t="s">
        <v>118</v>
      </c>
      <c r="G716" t="s">
        <v>77</v>
      </c>
      <c r="H716" t="s">
        <v>447</v>
      </c>
      <c r="I716" t="s">
        <v>149</v>
      </c>
      <c r="J716">
        <v>5756</v>
      </c>
      <c r="K716" t="s">
        <v>140</v>
      </c>
      <c r="L716">
        <v>512</v>
      </c>
      <c r="M716">
        <v>57561137487</v>
      </c>
      <c r="N716" t="s">
        <v>1929</v>
      </c>
      <c r="O716" t="s">
        <v>449</v>
      </c>
      <c r="P716" t="s">
        <v>1930</v>
      </c>
      <c r="Q716" t="s">
        <v>451</v>
      </c>
      <c r="R716">
        <v>2026</v>
      </c>
      <c r="S716">
        <v>40</v>
      </c>
      <c r="T716" t="s">
        <v>81</v>
      </c>
      <c r="U716" t="s">
        <v>377</v>
      </c>
      <c r="V716" t="s">
        <v>452</v>
      </c>
      <c r="W716" t="s">
        <v>118</v>
      </c>
      <c r="X716" t="s">
        <v>120</v>
      </c>
      <c r="Y716" t="s">
        <v>453</v>
      </c>
      <c r="AA716">
        <v>40</v>
      </c>
      <c r="AB716" t="s">
        <v>453</v>
      </c>
      <c r="AE716" t="s">
        <v>463</v>
      </c>
      <c r="AF716" t="s">
        <v>464</v>
      </c>
      <c r="AG716">
        <v>0</v>
      </c>
      <c r="AH716">
        <v>1</v>
      </c>
      <c r="AK716" t="s">
        <v>81</v>
      </c>
      <c r="AL716" t="s">
        <v>453</v>
      </c>
      <c r="AP716" t="s">
        <v>377</v>
      </c>
      <c r="AQ716" t="s">
        <v>459</v>
      </c>
      <c r="AR716" t="s">
        <v>82</v>
      </c>
      <c r="AS716" t="s">
        <v>460</v>
      </c>
    </row>
    <row r="717" spans="1:45">
      <c r="A717">
        <v>111</v>
      </c>
      <c r="B717">
        <v>5010652026</v>
      </c>
      <c r="C717">
        <v>811011180</v>
      </c>
      <c r="D717" t="s">
        <v>277</v>
      </c>
      <c r="E717" t="s">
        <v>120</v>
      </c>
      <c r="F717" t="s">
        <v>118</v>
      </c>
      <c r="G717" t="s">
        <v>77</v>
      </c>
      <c r="H717" t="s">
        <v>447</v>
      </c>
      <c r="I717" t="s">
        <v>149</v>
      </c>
      <c r="J717">
        <v>5756</v>
      </c>
      <c r="K717" t="s">
        <v>140</v>
      </c>
      <c r="L717">
        <v>512</v>
      </c>
      <c r="M717">
        <v>57561139742</v>
      </c>
      <c r="N717" t="s">
        <v>1931</v>
      </c>
      <c r="O717" t="s">
        <v>449</v>
      </c>
      <c r="P717" t="s">
        <v>1932</v>
      </c>
      <c r="Q717" t="s">
        <v>451</v>
      </c>
      <c r="R717">
        <v>2026</v>
      </c>
      <c r="S717">
        <v>40</v>
      </c>
      <c r="T717" t="s">
        <v>81</v>
      </c>
      <c r="U717" t="s">
        <v>377</v>
      </c>
      <c r="V717" t="s">
        <v>452</v>
      </c>
      <c r="W717" t="s">
        <v>118</v>
      </c>
      <c r="X717" t="s">
        <v>120</v>
      </c>
      <c r="Y717" t="s">
        <v>453</v>
      </c>
      <c r="AA717">
        <v>40</v>
      </c>
      <c r="AB717" t="s">
        <v>453</v>
      </c>
      <c r="AE717" t="s">
        <v>463</v>
      </c>
      <c r="AF717" t="s">
        <v>464</v>
      </c>
      <c r="AG717">
        <v>0</v>
      </c>
      <c r="AH717">
        <v>0</v>
      </c>
      <c r="AK717" t="s">
        <v>81</v>
      </c>
      <c r="AL717" t="s">
        <v>453</v>
      </c>
      <c r="AP717" t="s">
        <v>377</v>
      </c>
      <c r="AQ717" t="s">
        <v>459</v>
      </c>
      <c r="AR717" t="s">
        <v>82</v>
      </c>
      <c r="AS717" t="s">
        <v>460</v>
      </c>
    </row>
    <row r="718" spans="1:45">
      <c r="A718">
        <v>111</v>
      </c>
      <c r="B718">
        <v>5010652026</v>
      </c>
      <c r="C718">
        <v>811011180</v>
      </c>
      <c r="D718" t="s">
        <v>277</v>
      </c>
      <c r="E718" t="s">
        <v>120</v>
      </c>
      <c r="F718" t="s">
        <v>118</v>
      </c>
      <c r="G718" t="s">
        <v>77</v>
      </c>
      <c r="H718" t="s">
        <v>447</v>
      </c>
      <c r="I718" t="s">
        <v>149</v>
      </c>
      <c r="J718">
        <v>5756</v>
      </c>
      <c r="K718" t="s">
        <v>140</v>
      </c>
      <c r="L718">
        <v>512</v>
      </c>
      <c r="M718">
        <v>57561142100</v>
      </c>
      <c r="N718" t="s">
        <v>1933</v>
      </c>
      <c r="O718" t="s">
        <v>449</v>
      </c>
      <c r="P718" t="s">
        <v>1932</v>
      </c>
      <c r="Q718" t="s">
        <v>451</v>
      </c>
      <c r="R718">
        <v>2026</v>
      </c>
      <c r="S718">
        <v>40</v>
      </c>
      <c r="T718" t="s">
        <v>81</v>
      </c>
      <c r="U718" t="s">
        <v>377</v>
      </c>
      <c r="V718" t="s">
        <v>452</v>
      </c>
      <c r="W718" t="s">
        <v>118</v>
      </c>
      <c r="X718" t="s">
        <v>120</v>
      </c>
      <c r="Y718" t="s">
        <v>453</v>
      </c>
      <c r="AA718">
        <v>40</v>
      </c>
      <c r="AB718" t="s">
        <v>453</v>
      </c>
      <c r="AE718" t="s">
        <v>463</v>
      </c>
      <c r="AF718" t="s">
        <v>464</v>
      </c>
      <c r="AG718">
        <v>0</v>
      </c>
      <c r="AH718">
        <v>0</v>
      </c>
      <c r="AK718" t="s">
        <v>81</v>
      </c>
      <c r="AL718" t="s">
        <v>453</v>
      </c>
      <c r="AP718" t="s">
        <v>377</v>
      </c>
      <c r="AQ718" t="s">
        <v>459</v>
      </c>
      <c r="AR718" t="s">
        <v>82</v>
      </c>
      <c r="AS718" t="s">
        <v>460</v>
      </c>
    </row>
    <row r="719" spans="1:45">
      <c r="A719">
        <v>111</v>
      </c>
      <c r="B719">
        <v>5010652026</v>
      </c>
      <c r="C719">
        <v>811011180</v>
      </c>
      <c r="D719" t="s">
        <v>277</v>
      </c>
      <c r="E719" t="s">
        <v>120</v>
      </c>
      <c r="F719" t="s">
        <v>118</v>
      </c>
      <c r="G719" t="s">
        <v>77</v>
      </c>
      <c r="H719" t="s">
        <v>447</v>
      </c>
      <c r="I719" t="s">
        <v>149</v>
      </c>
      <c r="J719">
        <v>5756</v>
      </c>
      <c r="K719" t="s">
        <v>140</v>
      </c>
      <c r="L719">
        <v>512</v>
      </c>
      <c r="M719">
        <v>57561142102</v>
      </c>
      <c r="N719" t="s">
        <v>1934</v>
      </c>
      <c r="O719" t="s">
        <v>449</v>
      </c>
      <c r="P719" t="s">
        <v>1935</v>
      </c>
      <c r="Q719" t="s">
        <v>451</v>
      </c>
      <c r="R719">
        <v>2026</v>
      </c>
      <c r="S719">
        <v>40</v>
      </c>
      <c r="T719" t="s">
        <v>81</v>
      </c>
      <c r="U719" t="s">
        <v>377</v>
      </c>
      <c r="V719" t="s">
        <v>452</v>
      </c>
      <c r="W719" t="s">
        <v>118</v>
      </c>
      <c r="X719" t="s">
        <v>120</v>
      </c>
      <c r="Y719" t="s">
        <v>453</v>
      </c>
      <c r="AA719">
        <v>40</v>
      </c>
      <c r="AB719" t="s">
        <v>453</v>
      </c>
      <c r="AE719" t="s">
        <v>463</v>
      </c>
      <c r="AF719" t="s">
        <v>464</v>
      </c>
      <c r="AG719">
        <v>0</v>
      </c>
      <c r="AH719">
        <v>0</v>
      </c>
      <c r="AK719" t="s">
        <v>81</v>
      </c>
      <c r="AL719" t="s">
        <v>453</v>
      </c>
      <c r="AP719" t="s">
        <v>377</v>
      </c>
      <c r="AQ719" t="s">
        <v>459</v>
      </c>
      <c r="AR719" t="s">
        <v>82</v>
      </c>
      <c r="AS719" t="s">
        <v>460</v>
      </c>
    </row>
    <row r="720" spans="1:45">
      <c r="A720">
        <v>111</v>
      </c>
      <c r="B720">
        <v>5010652026</v>
      </c>
      <c r="C720">
        <v>811011180</v>
      </c>
      <c r="D720" t="s">
        <v>277</v>
      </c>
      <c r="E720" t="s">
        <v>120</v>
      </c>
      <c r="F720" t="s">
        <v>118</v>
      </c>
      <c r="G720" t="s">
        <v>77</v>
      </c>
      <c r="H720" t="s">
        <v>447</v>
      </c>
      <c r="I720" t="s">
        <v>149</v>
      </c>
      <c r="J720">
        <v>5756</v>
      </c>
      <c r="K720" t="s">
        <v>140</v>
      </c>
      <c r="L720">
        <v>512</v>
      </c>
      <c r="M720">
        <v>57561142103</v>
      </c>
      <c r="N720" t="s">
        <v>1936</v>
      </c>
      <c r="O720" t="s">
        <v>449</v>
      </c>
      <c r="P720" t="s">
        <v>1937</v>
      </c>
      <c r="Q720" t="s">
        <v>451</v>
      </c>
      <c r="R720">
        <v>2026</v>
      </c>
      <c r="S720">
        <v>40</v>
      </c>
      <c r="T720" t="s">
        <v>81</v>
      </c>
      <c r="U720" t="s">
        <v>377</v>
      </c>
      <c r="V720" t="s">
        <v>452</v>
      </c>
      <c r="W720" t="s">
        <v>118</v>
      </c>
      <c r="X720" t="s">
        <v>120</v>
      </c>
      <c r="Y720" t="s">
        <v>453</v>
      </c>
      <c r="AA720">
        <v>40</v>
      </c>
      <c r="AB720" t="s">
        <v>453</v>
      </c>
      <c r="AE720" t="s">
        <v>463</v>
      </c>
      <c r="AF720" t="s">
        <v>464</v>
      </c>
      <c r="AG720">
        <v>0</v>
      </c>
      <c r="AH720">
        <v>0</v>
      </c>
      <c r="AK720" t="s">
        <v>81</v>
      </c>
      <c r="AL720" t="s">
        <v>453</v>
      </c>
      <c r="AP720" t="s">
        <v>377</v>
      </c>
      <c r="AQ720" t="s">
        <v>459</v>
      </c>
      <c r="AR720" t="s">
        <v>82</v>
      </c>
      <c r="AS720" t="s">
        <v>460</v>
      </c>
    </row>
    <row r="721" spans="1:45">
      <c r="A721">
        <v>111</v>
      </c>
      <c r="B721">
        <v>5010652026</v>
      </c>
      <c r="C721">
        <v>811011180</v>
      </c>
      <c r="D721" t="s">
        <v>277</v>
      </c>
      <c r="E721" t="s">
        <v>120</v>
      </c>
      <c r="F721" t="s">
        <v>118</v>
      </c>
      <c r="G721" t="s">
        <v>77</v>
      </c>
      <c r="H721" t="s">
        <v>447</v>
      </c>
      <c r="I721" t="s">
        <v>149</v>
      </c>
      <c r="J721">
        <v>5756</v>
      </c>
      <c r="K721" t="s">
        <v>140</v>
      </c>
      <c r="L721">
        <v>512</v>
      </c>
      <c r="M721">
        <v>57561142104</v>
      </c>
      <c r="N721" t="s">
        <v>1938</v>
      </c>
      <c r="O721" t="s">
        <v>449</v>
      </c>
      <c r="P721" t="s">
        <v>1939</v>
      </c>
      <c r="Q721" t="s">
        <v>451</v>
      </c>
      <c r="R721">
        <v>2026</v>
      </c>
      <c r="S721">
        <v>40</v>
      </c>
      <c r="T721" t="s">
        <v>81</v>
      </c>
      <c r="U721" t="s">
        <v>377</v>
      </c>
      <c r="V721" t="s">
        <v>452</v>
      </c>
      <c r="W721" t="s">
        <v>118</v>
      </c>
      <c r="X721" t="s">
        <v>120</v>
      </c>
      <c r="Y721" t="s">
        <v>453</v>
      </c>
      <c r="AA721">
        <v>40</v>
      </c>
      <c r="AB721" t="s">
        <v>453</v>
      </c>
      <c r="AE721" t="s">
        <v>463</v>
      </c>
      <c r="AF721" t="s">
        <v>464</v>
      </c>
      <c r="AG721">
        <v>0</v>
      </c>
      <c r="AH721">
        <v>0</v>
      </c>
      <c r="AK721" t="s">
        <v>81</v>
      </c>
      <c r="AL721" t="s">
        <v>453</v>
      </c>
      <c r="AP721" t="s">
        <v>377</v>
      </c>
      <c r="AQ721" t="s">
        <v>459</v>
      </c>
      <c r="AR721" t="s">
        <v>82</v>
      </c>
      <c r="AS721" t="s">
        <v>460</v>
      </c>
    </row>
    <row r="722" spans="1:45">
      <c r="A722">
        <v>111</v>
      </c>
      <c r="B722">
        <v>5010652026</v>
      </c>
      <c r="C722">
        <v>811011180</v>
      </c>
      <c r="D722" t="s">
        <v>277</v>
      </c>
      <c r="E722" t="s">
        <v>120</v>
      </c>
      <c r="F722" t="s">
        <v>118</v>
      </c>
      <c r="G722" t="s">
        <v>77</v>
      </c>
      <c r="H722" t="s">
        <v>447</v>
      </c>
      <c r="I722" t="s">
        <v>149</v>
      </c>
      <c r="J722">
        <v>5756</v>
      </c>
      <c r="K722" t="s">
        <v>140</v>
      </c>
      <c r="L722">
        <v>512</v>
      </c>
      <c r="M722">
        <v>57561142112</v>
      </c>
      <c r="N722" t="s">
        <v>1940</v>
      </c>
      <c r="O722" t="s">
        <v>449</v>
      </c>
      <c r="P722" t="s">
        <v>1941</v>
      </c>
      <c r="Q722" t="s">
        <v>451</v>
      </c>
      <c r="R722">
        <v>2026</v>
      </c>
      <c r="S722">
        <v>40</v>
      </c>
      <c r="T722" t="s">
        <v>81</v>
      </c>
      <c r="U722" t="s">
        <v>377</v>
      </c>
      <c r="V722" t="s">
        <v>452</v>
      </c>
      <c r="W722" t="s">
        <v>118</v>
      </c>
      <c r="X722" t="s">
        <v>120</v>
      </c>
      <c r="Y722" t="s">
        <v>453</v>
      </c>
      <c r="AA722">
        <v>40</v>
      </c>
      <c r="AB722" t="s">
        <v>453</v>
      </c>
      <c r="AE722" t="s">
        <v>463</v>
      </c>
      <c r="AF722" t="s">
        <v>464</v>
      </c>
      <c r="AG722">
        <v>0</v>
      </c>
      <c r="AH722">
        <v>0</v>
      </c>
      <c r="AK722" t="s">
        <v>81</v>
      </c>
      <c r="AL722" t="s">
        <v>453</v>
      </c>
      <c r="AP722" t="s">
        <v>377</v>
      </c>
      <c r="AQ722" t="s">
        <v>459</v>
      </c>
      <c r="AR722" t="s">
        <v>82</v>
      </c>
      <c r="AS722" t="s">
        <v>460</v>
      </c>
    </row>
    <row r="723" spans="1:45">
      <c r="A723">
        <v>111</v>
      </c>
      <c r="B723">
        <v>5010652026</v>
      </c>
      <c r="C723">
        <v>811011180</v>
      </c>
      <c r="D723" t="s">
        <v>277</v>
      </c>
      <c r="E723" t="s">
        <v>120</v>
      </c>
      <c r="F723" t="s">
        <v>118</v>
      </c>
      <c r="G723" t="s">
        <v>77</v>
      </c>
      <c r="H723" t="s">
        <v>447</v>
      </c>
      <c r="I723" t="s">
        <v>149</v>
      </c>
      <c r="J723">
        <v>5756</v>
      </c>
      <c r="K723" t="s">
        <v>140</v>
      </c>
      <c r="L723">
        <v>512</v>
      </c>
      <c r="M723">
        <v>57561144198</v>
      </c>
      <c r="N723" t="s">
        <v>1942</v>
      </c>
      <c r="O723" t="s">
        <v>449</v>
      </c>
      <c r="P723" t="s">
        <v>1943</v>
      </c>
      <c r="Q723" t="s">
        <v>451</v>
      </c>
      <c r="R723">
        <v>2026</v>
      </c>
      <c r="S723">
        <v>40</v>
      </c>
      <c r="T723" t="s">
        <v>81</v>
      </c>
      <c r="U723" t="s">
        <v>377</v>
      </c>
      <c r="V723" t="s">
        <v>452</v>
      </c>
      <c r="W723" t="s">
        <v>118</v>
      </c>
      <c r="X723" t="s">
        <v>120</v>
      </c>
      <c r="Y723" t="s">
        <v>453</v>
      </c>
      <c r="AA723">
        <v>40</v>
      </c>
      <c r="AB723" t="s">
        <v>453</v>
      </c>
      <c r="AE723" t="s">
        <v>463</v>
      </c>
      <c r="AF723" t="s">
        <v>464</v>
      </c>
      <c r="AG723">
        <v>0</v>
      </c>
      <c r="AH723">
        <v>0</v>
      </c>
      <c r="AK723" t="s">
        <v>81</v>
      </c>
      <c r="AL723" t="s">
        <v>453</v>
      </c>
      <c r="AP723" t="s">
        <v>377</v>
      </c>
      <c r="AQ723" t="s">
        <v>459</v>
      </c>
      <c r="AR723" t="s">
        <v>82</v>
      </c>
      <c r="AS723" t="s">
        <v>460</v>
      </c>
    </row>
    <row r="724" spans="1:45">
      <c r="A724">
        <v>111</v>
      </c>
      <c r="B724">
        <v>5010652026</v>
      </c>
      <c r="C724">
        <v>811011180</v>
      </c>
      <c r="D724" t="s">
        <v>277</v>
      </c>
      <c r="E724" t="s">
        <v>120</v>
      </c>
      <c r="F724" t="s">
        <v>118</v>
      </c>
      <c r="G724" t="s">
        <v>77</v>
      </c>
      <c r="H724" t="s">
        <v>447</v>
      </c>
      <c r="I724" t="s">
        <v>149</v>
      </c>
      <c r="J724">
        <v>5756</v>
      </c>
      <c r="K724" t="s">
        <v>140</v>
      </c>
      <c r="L724">
        <v>512</v>
      </c>
      <c r="M724">
        <v>57561155762</v>
      </c>
      <c r="N724" t="s">
        <v>1944</v>
      </c>
      <c r="O724" t="s">
        <v>449</v>
      </c>
      <c r="P724" t="s">
        <v>1945</v>
      </c>
      <c r="Q724" t="s">
        <v>451</v>
      </c>
      <c r="R724">
        <v>2026</v>
      </c>
      <c r="S724">
        <v>40</v>
      </c>
      <c r="T724" t="s">
        <v>81</v>
      </c>
      <c r="U724" t="s">
        <v>377</v>
      </c>
      <c r="V724" t="s">
        <v>452</v>
      </c>
      <c r="W724" t="s">
        <v>118</v>
      </c>
      <c r="X724" t="s">
        <v>120</v>
      </c>
      <c r="Y724" t="s">
        <v>453</v>
      </c>
      <c r="AA724">
        <v>40</v>
      </c>
      <c r="AB724" t="s">
        <v>453</v>
      </c>
      <c r="AE724" t="s">
        <v>463</v>
      </c>
      <c r="AF724" t="s">
        <v>464</v>
      </c>
      <c r="AG724">
        <v>0</v>
      </c>
      <c r="AH724">
        <v>0</v>
      </c>
      <c r="AK724" t="s">
        <v>81</v>
      </c>
      <c r="AL724" t="s">
        <v>453</v>
      </c>
      <c r="AP724" t="s">
        <v>377</v>
      </c>
      <c r="AQ724" t="s">
        <v>459</v>
      </c>
      <c r="AR724" t="s">
        <v>82</v>
      </c>
      <c r="AS724" t="s">
        <v>460</v>
      </c>
    </row>
    <row r="725" spans="1:45">
      <c r="A725">
        <v>142</v>
      </c>
      <c r="B725">
        <v>5010682026</v>
      </c>
      <c r="C725">
        <v>811011180</v>
      </c>
      <c r="D725" t="s">
        <v>277</v>
      </c>
      <c r="E725" t="s">
        <v>84</v>
      </c>
      <c r="F725" t="s">
        <v>80</v>
      </c>
      <c r="G725" t="s">
        <v>77</v>
      </c>
      <c r="H725" t="s">
        <v>447</v>
      </c>
      <c r="I725" t="s">
        <v>250</v>
      </c>
      <c r="J725">
        <v>5154</v>
      </c>
      <c r="K725" t="s">
        <v>108</v>
      </c>
      <c r="L725">
        <v>507</v>
      </c>
      <c r="M725">
        <v>515400066652</v>
      </c>
      <c r="N725" t="s">
        <v>1946</v>
      </c>
      <c r="O725" t="s">
        <v>449</v>
      </c>
      <c r="P725" t="s">
        <v>1947</v>
      </c>
      <c r="Q725" t="s">
        <v>451</v>
      </c>
      <c r="R725">
        <v>2026</v>
      </c>
      <c r="S725">
        <v>68</v>
      </c>
      <c r="T725" t="s">
        <v>81</v>
      </c>
      <c r="U725" t="s">
        <v>377</v>
      </c>
      <c r="V725" t="s">
        <v>452</v>
      </c>
      <c r="W725" t="s">
        <v>80</v>
      </c>
      <c r="X725" t="s">
        <v>84</v>
      </c>
      <c r="Y725" t="s">
        <v>453</v>
      </c>
      <c r="AA725">
        <v>68</v>
      </c>
      <c r="AB725" t="s">
        <v>453</v>
      </c>
      <c r="AE725" t="s">
        <v>463</v>
      </c>
      <c r="AF725" t="s">
        <v>464</v>
      </c>
      <c r="AG725">
        <v>0</v>
      </c>
      <c r="AH725">
        <v>1</v>
      </c>
      <c r="AI725" t="s">
        <v>1616</v>
      </c>
      <c r="AJ725" t="s">
        <v>1616</v>
      </c>
      <c r="AK725" t="s">
        <v>81</v>
      </c>
      <c r="AL725" t="s">
        <v>453</v>
      </c>
      <c r="AO725" t="s">
        <v>377</v>
      </c>
      <c r="AP725" t="s">
        <v>377</v>
      </c>
      <c r="AQ725" t="s">
        <v>459</v>
      </c>
      <c r="AR725" t="s">
        <v>82</v>
      </c>
      <c r="AS725" t="s">
        <v>460</v>
      </c>
    </row>
    <row r="726" spans="1:45">
      <c r="A726">
        <v>142</v>
      </c>
      <c r="B726">
        <v>5010682026</v>
      </c>
      <c r="C726">
        <v>811011180</v>
      </c>
      <c r="D726" t="s">
        <v>277</v>
      </c>
      <c r="E726" t="s">
        <v>84</v>
      </c>
      <c r="F726" t="s">
        <v>80</v>
      </c>
      <c r="G726" t="s">
        <v>77</v>
      </c>
      <c r="H726" t="s">
        <v>447</v>
      </c>
      <c r="I726" t="s">
        <v>250</v>
      </c>
      <c r="J726">
        <v>5154</v>
      </c>
      <c r="K726" t="s">
        <v>108</v>
      </c>
      <c r="L726">
        <v>507</v>
      </c>
      <c r="M726">
        <v>515400102348</v>
      </c>
      <c r="N726" t="s">
        <v>1948</v>
      </c>
      <c r="O726" t="s">
        <v>555</v>
      </c>
      <c r="P726" t="s">
        <v>1949</v>
      </c>
      <c r="Q726" t="s">
        <v>451</v>
      </c>
      <c r="R726">
        <v>2026</v>
      </c>
      <c r="S726">
        <v>175</v>
      </c>
      <c r="T726" t="s">
        <v>81</v>
      </c>
      <c r="U726" t="s">
        <v>377</v>
      </c>
      <c r="V726" t="s">
        <v>452</v>
      </c>
      <c r="W726" t="s">
        <v>80</v>
      </c>
      <c r="X726" t="s">
        <v>84</v>
      </c>
      <c r="Y726" t="s">
        <v>453</v>
      </c>
      <c r="AA726">
        <v>175</v>
      </c>
      <c r="AB726" t="s">
        <v>453</v>
      </c>
      <c r="AE726" t="s">
        <v>1950</v>
      </c>
      <c r="AF726" t="s">
        <v>464</v>
      </c>
      <c r="AG726">
        <v>0</v>
      </c>
      <c r="AH726">
        <v>3</v>
      </c>
      <c r="AI726" t="s">
        <v>1616</v>
      </c>
      <c r="AJ726" t="s">
        <v>1616</v>
      </c>
      <c r="AK726" t="s">
        <v>81</v>
      </c>
      <c r="AL726" t="s">
        <v>453</v>
      </c>
      <c r="AO726" t="s">
        <v>377</v>
      </c>
      <c r="AP726" t="s">
        <v>377</v>
      </c>
      <c r="AQ726" t="s">
        <v>459</v>
      </c>
      <c r="AR726" t="s">
        <v>82</v>
      </c>
      <c r="AS726" t="s">
        <v>460</v>
      </c>
    </row>
    <row r="727" spans="1:45">
      <c r="A727">
        <v>142</v>
      </c>
      <c r="B727">
        <v>5010682026</v>
      </c>
      <c r="C727">
        <v>811011180</v>
      </c>
      <c r="D727" t="s">
        <v>277</v>
      </c>
      <c r="E727" t="s">
        <v>84</v>
      </c>
      <c r="F727" t="s">
        <v>89</v>
      </c>
      <c r="G727" t="s">
        <v>77</v>
      </c>
      <c r="H727" t="s">
        <v>447</v>
      </c>
      <c r="I727" t="s">
        <v>250</v>
      </c>
      <c r="J727">
        <v>5154</v>
      </c>
      <c r="K727" t="s">
        <v>108</v>
      </c>
      <c r="L727">
        <v>507</v>
      </c>
      <c r="M727">
        <v>515400105716</v>
      </c>
      <c r="N727" t="s">
        <v>1951</v>
      </c>
      <c r="O727" t="s">
        <v>449</v>
      </c>
      <c r="P727" t="s">
        <v>1952</v>
      </c>
      <c r="Q727" t="s">
        <v>451</v>
      </c>
      <c r="R727">
        <v>2026</v>
      </c>
      <c r="S727">
        <v>80</v>
      </c>
      <c r="T727" t="s">
        <v>81</v>
      </c>
      <c r="U727" t="s">
        <v>377</v>
      </c>
      <c r="V727" t="s">
        <v>452</v>
      </c>
      <c r="W727" t="s">
        <v>89</v>
      </c>
      <c r="X727" t="s">
        <v>84</v>
      </c>
      <c r="Y727" t="s">
        <v>453</v>
      </c>
      <c r="AA727">
        <v>80</v>
      </c>
      <c r="AB727" t="s">
        <v>453</v>
      </c>
      <c r="AE727" t="s">
        <v>1337</v>
      </c>
      <c r="AF727" t="s">
        <v>464</v>
      </c>
      <c r="AG727">
        <v>0</v>
      </c>
      <c r="AH727">
        <v>0</v>
      </c>
      <c r="AI727" t="s">
        <v>1616</v>
      </c>
      <c r="AJ727" t="s">
        <v>1616</v>
      </c>
      <c r="AK727" t="s">
        <v>81</v>
      </c>
      <c r="AL727" t="s">
        <v>453</v>
      </c>
      <c r="AO727" t="s">
        <v>377</v>
      </c>
      <c r="AP727" t="s">
        <v>377</v>
      </c>
      <c r="AQ727" t="s">
        <v>459</v>
      </c>
      <c r="AR727" t="s">
        <v>82</v>
      </c>
      <c r="AS727" t="s">
        <v>460</v>
      </c>
    </row>
    <row r="728" spans="1:45">
      <c r="A728">
        <v>142</v>
      </c>
      <c r="B728">
        <v>5010682026</v>
      </c>
      <c r="C728">
        <v>811011180</v>
      </c>
      <c r="D728" t="s">
        <v>277</v>
      </c>
      <c r="E728" t="s">
        <v>84</v>
      </c>
      <c r="F728" t="s">
        <v>80</v>
      </c>
      <c r="G728" t="s">
        <v>77</v>
      </c>
      <c r="H728" t="s">
        <v>447</v>
      </c>
      <c r="I728" t="s">
        <v>250</v>
      </c>
      <c r="J728">
        <v>5154</v>
      </c>
      <c r="K728" t="s">
        <v>108</v>
      </c>
      <c r="L728">
        <v>507</v>
      </c>
      <c r="M728">
        <v>515400122299</v>
      </c>
      <c r="N728" t="s">
        <v>1953</v>
      </c>
      <c r="O728" t="s">
        <v>449</v>
      </c>
      <c r="P728" t="s">
        <v>1954</v>
      </c>
      <c r="Q728" t="s">
        <v>451</v>
      </c>
      <c r="R728">
        <v>2026</v>
      </c>
      <c r="S728">
        <v>247</v>
      </c>
      <c r="T728" t="s">
        <v>81</v>
      </c>
      <c r="U728" t="s">
        <v>377</v>
      </c>
      <c r="V728" t="s">
        <v>452</v>
      </c>
      <c r="W728" t="s">
        <v>80</v>
      </c>
      <c r="X728" t="s">
        <v>84</v>
      </c>
      <c r="Y728" t="s">
        <v>453</v>
      </c>
      <c r="AA728">
        <v>247</v>
      </c>
      <c r="AB728" t="s">
        <v>453</v>
      </c>
      <c r="AE728" t="s">
        <v>463</v>
      </c>
      <c r="AF728" t="s">
        <v>464</v>
      </c>
      <c r="AG728">
        <v>0</v>
      </c>
      <c r="AH728">
        <v>3</v>
      </c>
      <c r="AI728" t="s">
        <v>1616</v>
      </c>
      <c r="AJ728" t="s">
        <v>1616</v>
      </c>
      <c r="AK728" t="s">
        <v>81</v>
      </c>
      <c r="AL728" t="s">
        <v>453</v>
      </c>
      <c r="AO728" t="s">
        <v>377</v>
      </c>
      <c r="AP728" t="s">
        <v>377</v>
      </c>
      <c r="AQ728" t="s">
        <v>459</v>
      </c>
      <c r="AR728" t="s">
        <v>82</v>
      </c>
      <c r="AS728" t="s">
        <v>460</v>
      </c>
    </row>
    <row r="729" spans="1:45">
      <c r="A729">
        <v>96</v>
      </c>
      <c r="B729">
        <v>5020562025</v>
      </c>
      <c r="C729">
        <v>811012615</v>
      </c>
      <c r="D729" t="s">
        <v>264</v>
      </c>
      <c r="E729" t="s">
        <v>84</v>
      </c>
      <c r="F729" t="s">
        <v>96</v>
      </c>
      <c r="G729" t="s">
        <v>77</v>
      </c>
      <c r="H729" t="s">
        <v>447</v>
      </c>
      <c r="I729" t="s">
        <v>258</v>
      </c>
      <c r="J729">
        <v>5088</v>
      </c>
      <c r="K729" t="s">
        <v>78</v>
      </c>
      <c r="L729">
        <v>505</v>
      </c>
      <c r="M729">
        <v>508800078377</v>
      </c>
      <c r="N729" t="s">
        <v>1955</v>
      </c>
      <c r="O729" t="s">
        <v>449</v>
      </c>
      <c r="P729" t="s">
        <v>1956</v>
      </c>
      <c r="Q729" t="s">
        <v>451</v>
      </c>
      <c r="R729">
        <v>2026</v>
      </c>
      <c r="S729">
        <v>69</v>
      </c>
      <c r="T729" t="s">
        <v>81</v>
      </c>
      <c r="U729" t="s">
        <v>377</v>
      </c>
      <c r="V729" t="s">
        <v>452</v>
      </c>
      <c r="W729" t="s">
        <v>96</v>
      </c>
      <c r="X729" t="s">
        <v>84</v>
      </c>
      <c r="Y729" t="s">
        <v>453</v>
      </c>
      <c r="AA729">
        <v>69</v>
      </c>
      <c r="AB729" t="s">
        <v>453</v>
      </c>
      <c r="AE729" t="s">
        <v>463</v>
      </c>
      <c r="AF729" t="s">
        <v>464</v>
      </c>
      <c r="AG729">
        <v>0</v>
      </c>
      <c r="AH729">
        <v>0</v>
      </c>
      <c r="AI729" t="s">
        <v>1450</v>
      </c>
      <c r="AJ729" t="s">
        <v>1451</v>
      </c>
      <c r="AK729" t="s">
        <v>81</v>
      </c>
      <c r="AL729" t="s">
        <v>453</v>
      </c>
      <c r="AN729" t="s">
        <v>1452</v>
      </c>
      <c r="AO729" t="s">
        <v>377</v>
      </c>
      <c r="AP729" t="s">
        <v>377</v>
      </c>
      <c r="AQ729" t="s">
        <v>459</v>
      </c>
      <c r="AR729" t="s">
        <v>82</v>
      </c>
      <c r="AS729" t="s">
        <v>460</v>
      </c>
    </row>
    <row r="730" spans="1:45">
      <c r="A730">
        <v>87</v>
      </c>
      <c r="B730">
        <v>5021092025</v>
      </c>
      <c r="C730">
        <v>811008205</v>
      </c>
      <c r="D730" t="s">
        <v>254</v>
      </c>
      <c r="E730" t="s">
        <v>84</v>
      </c>
      <c r="F730" t="s">
        <v>96</v>
      </c>
      <c r="G730" t="s">
        <v>77</v>
      </c>
      <c r="H730" t="s">
        <v>447</v>
      </c>
      <c r="I730" t="s">
        <v>253</v>
      </c>
      <c r="J730">
        <v>5360</v>
      </c>
      <c r="K730" t="s">
        <v>94</v>
      </c>
      <c r="L730">
        <v>506</v>
      </c>
      <c r="M730">
        <v>53601142847</v>
      </c>
      <c r="N730" t="s">
        <v>1957</v>
      </c>
      <c r="O730" t="s">
        <v>555</v>
      </c>
      <c r="P730" t="s">
        <v>1958</v>
      </c>
      <c r="Q730" t="s">
        <v>451</v>
      </c>
      <c r="R730">
        <v>2026</v>
      </c>
      <c r="S730">
        <v>80</v>
      </c>
      <c r="T730" t="s">
        <v>81</v>
      </c>
      <c r="U730" t="s">
        <v>377</v>
      </c>
      <c r="V730" t="s">
        <v>452</v>
      </c>
      <c r="W730" t="s">
        <v>96</v>
      </c>
      <c r="X730" t="s">
        <v>84</v>
      </c>
      <c r="Y730" t="s">
        <v>453</v>
      </c>
      <c r="AA730">
        <v>80</v>
      </c>
      <c r="AB730" t="s">
        <v>453</v>
      </c>
      <c r="AE730" t="s">
        <v>1337</v>
      </c>
      <c r="AF730" t="s">
        <v>464</v>
      </c>
      <c r="AG730">
        <v>0</v>
      </c>
      <c r="AH730">
        <v>0</v>
      </c>
      <c r="AI730" t="s">
        <v>1156</v>
      </c>
      <c r="AJ730" t="s">
        <v>1156</v>
      </c>
      <c r="AK730" t="s">
        <v>81</v>
      </c>
      <c r="AL730" t="s">
        <v>453</v>
      </c>
      <c r="AN730" t="s">
        <v>1672</v>
      </c>
      <c r="AO730" t="s">
        <v>377</v>
      </c>
      <c r="AP730" t="s">
        <v>377</v>
      </c>
      <c r="AQ730" t="s">
        <v>459</v>
      </c>
      <c r="AR730" t="s">
        <v>82</v>
      </c>
      <c r="AS730" t="s">
        <v>460</v>
      </c>
    </row>
    <row r="731" spans="1:45">
      <c r="A731">
        <v>76</v>
      </c>
      <c r="B731">
        <v>5021182025</v>
      </c>
      <c r="C731">
        <v>800087196</v>
      </c>
      <c r="D731" t="s">
        <v>242</v>
      </c>
      <c r="E731" t="s">
        <v>84</v>
      </c>
      <c r="F731" t="s">
        <v>96</v>
      </c>
      <c r="G731" t="s">
        <v>77</v>
      </c>
      <c r="H731" t="s">
        <v>447</v>
      </c>
      <c r="I731" t="s">
        <v>221</v>
      </c>
      <c r="J731">
        <v>5001</v>
      </c>
      <c r="K731" t="s">
        <v>224</v>
      </c>
      <c r="L731">
        <v>502</v>
      </c>
      <c r="M731">
        <v>500100089310</v>
      </c>
      <c r="N731" t="s">
        <v>1959</v>
      </c>
      <c r="O731" t="s">
        <v>449</v>
      </c>
      <c r="P731" t="s">
        <v>1960</v>
      </c>
      <c r="Q731" t="s">
        <v>451</v>
      </c>
      <c r="R731">
        <v>2026</v>
      </c>
      <c r="S731">
        <v>110</v>
      </c>
      <c r="T731" t="s">
        <v>81</v>
      </c>
      <c r="U731" t="s">
        <v>377</v>
      </c>
      <c r="V731" t="s">
        <v>452</v>
      </c>
      <c r="W731" t="s">
        <v>96</v>
      </c>
      <c r="X731" t="s">
        <v>84</v>
      </c>
      <c r="Y731" t="s">
        <v>453</v>
      </c>
      <c r="AA731">
        <v>110</v>
      </c>
      <c r="AB731" t="s">
        <v>453</v>
      </c>
      <c r="AE731" t="s">
        <v>1337</v>
      </c>
      <c r="AF731" t="s">
        <v>464</v>
      </c>
      <c r="AG731">
        <v>0</v>
      </c>
      <c r="AH731">
        <v>0</v>
      </c>
      <c r="AI731" t="s">
        <v>1450</v>
      </c>
      <c r="AJ731" t="s">
        <v>1961</v>
      </c>
      <c r="AK731" t="s">
        <v>81</v>
      </c>
      <c r="AL731" t="s">
        <v>453</v>
      </c>
      <c r="AO731" t="s">
        <v>377</v>
      </c>
      <c r="AP731" t="s">
        <v>377</v>
      </c>
      <c r="AQ731" t="s">
        <v>459</v>
      </c>
      <c r="AR731" t="s">
        <v>82</v>
      </c>
      <c r="AS731" t="s">
        <v>460</v>
      </c>
    </row>
    <row r="732" spans="1:45">
      <c r="A732">
        <v>64</v>
      </c>
      <c r="B732">
        <v>5021152025</v>
      </c>
      <c r="C732">
        <v>800087648</v>
      </c>
      <c r="D732" t="s">
        <v>226</v>
      </c>
      <c r="E732" t="s">
        <v>84</v>
      </c>
      <c r="F732" t="s">
        <v>96</v>
      </c>
      <c r="G732" t="s">
        <v>77</v>
      </c>
      <c r="H732" t="s">
        <v>447</v>
      </c>
      <c r="I732" t="s">
        <v>221</v>
      </c>
      <c r="J732">
        <v>5001</v>
      </c>
      <c r="K732" t="s">
        <v>224</v>
      </c>
      <c r="L732">
        <v>502</v>
      </c>
      <c r="M732">
        <v>500100079440</v>
      </c>
      <c r="N732" t="s">
        <v>1962</v>
      </c>
      <c r="O732" t="s">
        <v>1963</v>
      </c>
      <c r="P732" t="s">
        <v>1964</v>
      </c>
      <c r="Q732" t="s">
        <v>451</v>
      </c>
      <c r="R732">
        <v>2026</v>
      </c>
      <c r="S732">
        <v>67</v>
      </c>
      <c r="T732" t="s">
        <v>81</v>
      </c>
      <c r="U732" t="s">
        <v>377</v>
      </c>
      <c r="V732" t="s">
        <v>452</v>
      </c>
      <c r="W732" t="s">
        <v>96</v>
      </c>
      <c r="X732" t="s">
        <v>84</v>
      </c>
      <c r="Y732" t="s">
        <v>453</v>
      </c>
      <c r="AA732">
        <v>67</v>
      </c>
      <c r="AB732" t="s">
        <v>453</v>
      </c>
      <c r="AE732" t="s">
        <v>1337</v>
      </c>
      <c r="AF732" t="s">
        <v>464</v>
      </c>
      <c r="AG732">
        <v>0</v>
      </c>
      <c r="AH732">
        <v>0</v>
      </c>
      <c r="AI732" t="s">
        <v>1450</v>
      </c>
      <c r="AJ732" t="s">
        <v>1965</v>
      </c>
      <c r="AK732" t="s">
        <v>81</v>
      </c>
      <c r="AL732" t="s">
        <v>453</v>
      </c>
      <c r="AO732" t="s">
        <v>377</v>
      </c>
      <c r="AP732" t="s">
        <v>377</v>
      </c>
      <c r="AQ732" t="s">
        <v>459</v>
      </c>
      <c r="AR732" t="s">
        <v>82</v>
      </c>
      <c r="AS732" t="s">
        <v>460</v>
      </c>
    </row>
    <row r="733" spans="1:45">
      <c r="A733">
        <v>90</v>
      </c>
      <c r="B733">
        <v>5020982025</v>
      </c>
      <c r="C733">
        <v>800171253</v>
      </c>
      <c r="D733" t="s">
        <v>257</v>
      </c>
      <c r="E733" t="s">
        <v>84</v>
      </c>
      <c r="F733" t="s">
        <v>96</v>
      </c>
      <c r="G733" t="s">
        <v>77</v>
      </c>
      <c r="H733" t="s">
        <v>447</v>
      </c>
      <c r="I733" t="s">
        <v>221</v>
      </c>
      <c r="J733">
        <v>5001</v>
      </c>
      <c r="K733" t="s">
        <v>224</v>
      </c>
      <c r="L733">
        <v>502</v>
      </c>
      <c r="M733">
        <v>500100080542</v>
      </c>
      <c r="N733" t="s">
        <v>1966</v>
      </c>
      <c r="O733" t="s">
        <v>1967</v>
      </c>
      <c r="P733" t="s">
        <v>1968</v>
      </c>
      <c r="Q733" t="s">
        <v>451</v>
      </c>
      <c r="R733">
        <v>2026</v>
      </c>
      <c r="S733">
        <v>160</v>
      </c>
      <c r="T733" t="s">
        <v>81</v>
      </c>
      <c r="U733" t="s">
        <v>377</v>
      </c>
      <c r="V733" t="s">
        <v>452</v>
      </c>
      <c r="W733" t="s">
        <v>96</v>
      </c>
      <c r="X733" t="s">
        <v>84</v>
      </c>
      <c r="Y733" t="s">
        <v>453</v>
      </c>
      <c r="AA733">
        <v>160</v>
      </c>
      <c r="AB733" t="s">
        <v>453</v>
      </c>
      <c r="AE733" t="s">
        <v>497</v>
      </c>
      <c r="AF733" t="s">
        <v>464</v>
      </c>
      <c r="AG733">
        <v>0</v>
      </c>
      <c r="AH733">
        <v>0</v>
      </c>
      <c r="AI733" t="s">
        <v>1450</v>
      </c>
      <c r="AJ733" t="s">
        <v>1961</v>
      </c>
      <c r="AK733" t="s">
        <v>81</v>
      </c>
      <c r="AL733" t="s">
        <v>453</v>
      </c>
      <c r="AO733" t="s">
        <v>377</v>
      </c>
      <c r="AP733" t="s">
        <v>377</v>
      </c>
      <c r="AQ733" t="s">
        <v>459</v>
      </c>
      <c r="AR733" t="s">
        <v>82</v>
      </c>
      <c r="AS733" t="s">
        <v>460</v>
      </c>
    </row>
    <row r="734" spans="1:45">
      <c r="A734">
        <v>66</v>
      </c>
      <c r="B734">
        <v>5021102025</v>
      </c>
      <c r="C734">
        <v>800192799</v>
      </c>
      <c r="D734" t="s">
        <v>228</v>
      </c>
      <c r="E734" t="s">
        <v>84</v>
      </c>
      <c r="F734" t="s">
        <v>96</v>
      </c>
      <c r="G734" t="s">
        <v>77</v>
      </c>
      <c r="H734" t="s">
        <v>447</v>
      </c>
      <c r="I734" t="s">
        <v>221</v>
      </c>
      <c r="J734">
        <v>5001</v>
      </c>
      <c r="K734" t="s">
        <v>224</v>
      </c>
      <c r="L734">
        <v>502</v>
      </c>
      <c r="M734">
        <v>500100080253</v>
      </c>
      <c r="N734" t="s">
        <v>1969</v>
      </c>
      <c r="O734" t="s">
        <v>1970</v>
      </c>
      <c r="P734" t="s">
        <v>1971</v>
      </c>
      <c r="Q734" t="s">
        <v>451</v>
      </c>
      <c r="R734">
        <v>2026</v>
      </c>
      <c r="S734">
        <v>170</v>
      </c>
      <c r="T734" t="s">
        <v>81</v>
      </c>
      <c r="U734" t="s">
        <v>377</v>
      </c>
      <c r="V734" t="s">
        <v>452</v>
      </c>
      <c r="W734" t="s">
        <v>96</v>
      </c>
      <c r="X734" t="s">
        <v>84</v>
      </c>
      <c r="Y734" t="s">
        <v>453</v>
      </c>
      <c r="AA734">
        <v>170</v>
      </c>
      <c r="AB734" t="s">
        <v>453</v>
      </c>
      <c r="AE734" t="s">
        <v>497</v>
      </c>
      <c r="AF734" t="s">
        <v>464</v>
      </c>
      <c r="AG734">
        <v>0</v>
      </c>
      <c r="AH734">
        <v>0</v>
      </c>
      <c r="AI734" t="s">
        <v>1450</v>
      </c>
      <c r="AJ734" t="s">
        <v>1961</v>
      </c>
      <c r="AK734" t="s">
        <v>81</v>
      </c>
      <c r="AL734" t="s">
        <v>453</v>
      </c>
      <c r="AO734" t="s">
        <v>377</v>
      </c>
      <c r="AP734" t="s">
        <v>377</v>
      </c>
      <c r="AQ734" t="s">
        <v>459</v>
      </c>
      <c r="AR734" t="s">
        <v>82</v>
      </c>
      <c r="AS734" t="s">
        <v>460</v>
      </c>
    </row>
    <row r="735" spans="1:45">
      <c r="A735">
        <v>112</v>
      </c>
      <c r="B735">
        <v>5010582026</v>
      </c>
      <c r="C735">
        <v>800069125</v>
      </c>
      <c r="D735" t="s">
        <v>278</v>
      </c>
      <c r="E735" t="s">
        <v>87</v>
      </c>
      <c r="F735" t="s">
        <v>86</v>
      </c>
      <c r="G735" t="s">
        <v>77</v>
      </c>
      <c r="H735" t="s">
        <v>447</v>
      </c>
      <c r="I735" t="s">
        <v>258</v>
      </c>
      <c r="J735">
        <v>5088</v>
      </c>
      <c r="K735" t="s">
        <v>78</v>
      </c>
      <c r="L735">
        <v>505</v>
      </c>
      <c r="M735">
        <v>50881119467</v>
      </c>
      <c r="N735" t="s">
        <v>1972</v>
      </c>
      <c r="O735" t="s">
        <v>449</v>
      </c>
      <c r="P735" t="s">
        <v>1973</v>
      </c>
      <c r="Q735" t="s">
        <v>451</v>
      </c>
      <c r="R735">
        <v>2026</v>
      </c>
      <c r="S735">
        <v>41</v>
      </c>
      <c r="T735" t="s">
        <v>81</v>
      </c>
      <c r="U735" t="s">
        <v>377</v>
      </c>
      <c r="V735" t="s">
        <v>452</v>
      </c>
      <c r="W735" t="s">
        <v>86</v>
      </c>
      <c r="X735" t="s">
        <v>87</v>
      </c>
      <c r="Y735" t="s">
        <v>453</v>
      </c>
      <c r="AA735">
        <v>41</v>
      </c>
      <c r="AB735" t="s">
        <v>453</v>
      </c>
      <c r="AE735" t="s">
        <v>523</v>
      </c>
      <c r="AI735" t="s">
        <v>1450</v>
      </c>
      <c r="AJ735" t="s">
        <v>1452</v>
      </c>
      <c r="AK735" t="s">
        <v>81</v>
      </c>
      <c r="AL735" t="s">
        <v>453</v>
      </c>
      <c r="AN735" t="s">
        <v>1452</v>
      </c>
      <c r="AO735" t="s">
        <v>377</v>
      </c>
      <c r="AP735" t="s">
        <v>377</v>
      </c>
      <c r="AQ735" t="s">
        <v>459</v>
      </c>
      <c r="AR735" t="s">
        <v>82</v>
      </c>
      <c r="AS735" t="s">
        <v>460</v>
      </c>
    </row>
    <row r="736" spans="1:45">
      <c r="A736">
        <v>112</v>
      </c>
      <c r="B736">
        <v>5010582026</v>
      </c>
      <c r="C736">
        <v>800069125</v>
      </c>
      <c r="D736" t="s">
        <v>278</v>
      </c>
      <c r="E736" t="s">
        <v>87</v>
      </c>
      <c r="F736" t="s">
        <v>86</v>
      </c>
      <c r="G736" t="s">
        <v>77</v>
      </c>
      <c r="H736" t="s">
        <v>447</v>
      </c>
      <c r="I736" t="s">
        <v>258</v>
      </c>
      <c r="J736">
        <v>5088</v>
      </c>
      <c r="K736" t="s">
        <v>78</v>
      </c>
      <c r="L736">
        <v>505</v>
      </c>
      <c r="M736">
        <v>50881119474</v>
      </c>
      <c r="N736" t="s">
        <v>1974</v>
      </c>
      <c r="O736" t="s">
        <v>555</v>
      </c>
      <c r="P736" t="s">
        <v>1975</v>
      </c>
      <c r="Q736" t="s">
        <v>451</v>
      </c>
      <c r="R736">
        <v>2026</v>
      </c>
      <c r="S736">
        <v>42</v>
      </c>
      <c r="T736" t="s">
        <v>81</v>
      </c>
      <c r="U736" t="s">
        <v>377</v>
      </c>
      <c r="V736" t="s">
        <v>452</v>
      </c>
      <c r="W736" t="s">
        <v>86</v>
      </c>
      <c r="X736" t="s">
        <v>87</v>
      </c>
      <c r="Y736" t="s">
        <v>453</v>
      </c>
      <c r="AA736">
        <v>42</v>
      </c>
      <c r="AB736" t="s">
        <v>453</v>
      </c>
      <c r="AE736" t="s">
        <v>523</v>
      </c>
      <c r="AI736" t="s">
        <v>1450</v>
      </c>
      <c r="AJ736" t="s">
        <v>1452</v>
      </c>
      <c r="AK736" t="s">
        <v>81</v>
      </c>
      <c r="AL736" t="s">
        <v>453</v>
      </c>
      <c r="AN736" t="s">
        <v>1452</v>
      </c>
      <c r="AO736" t="s">
        <v>377</v>
      </c>
      <c r="AP736" t="s">
        <v>377</v>
      </c>
      <c r="AQ736" t="s">
        <v>459</v>
      </c>
      <c r="AR736" t="s">
        <v>82</v>
      </c>
      <c r="AS736" t="s">
        <v>460</v>
      </c>
    </row>
    <row r="737" spans="1:45">
      <c r="A737">
        <v>112</v>
      </c>
      <c r="B737">
        <v>5010582026</v>
      </c>
      <c r="C737">
        <v>800069125</v>
      </c>
      <c r="D737" t="s">
        <v>278</v>
      </c>
      <c r="E737" t="s">
        <v>87</v>
      </c>
      <c r="F737" t="s">
        <v>86</v>
      </c>
      <c r="G737" t="s">
        <v>77</v>
      </c>
      <c r="H737" t="s">
        <v>447</v>
      </c>
      <c r="I737" t="s">
        <v>258</v>
      </c>
      <c r="J737">
        <v>5088</v>
      </c>
      <c r="K737" t="s">
        <v>78</v>
      </c>
      <c r="L737">
        <v>505</v>
      </c>
      <c r="M737">
        <v>50881119477</v>
      </c>
      <c r="N737" t="s">
        <v>1976</v>
      </c>
      <c r="O737" t="s">
        <v>555</v>
      </c>
      <c r="P737" t="s">
        <v>1977</v>
      </c>
      <c r="Q737" t="s">
        <v>451</v>
      </c>
      <c r="R737">
        <v>2026</v>
      </c>
      <c r="S737">
        <v>41</v>
      </c>
      <c r="T737" t="s">
        <v>81</v>
      </c>
      <c r="U737" t="s">
        <v>377</v>
      </c>
      <c r="V737" t="s">
        <v>452</v>
      </c>
      <c r="W737" t="s">
        <v>86</v>
      </c>
      <c r="X737" t="s">
        <v>87</v>
      </c>
      <c r="Y737" t="s">
        <v>453</v>
      </c>
      <c r="AA737">
        <v>41</v>
      </c>
      <c r="AB737" t="s">
        <v>453</v>
      </c>
      <c r="AE737" t="s">
        <v>523</v>
      </c>
      <c r="AI737" t="s">
        <v>1450</v>
      </c>
      <c r="AJ737" t="s">
        <v>1452</v>
      </c>
      <c r="AK737" t="s">
        <v>81</v>
      </c>
      <c r="AL737" t="s">
        <v>453</v>
      </c>
      <c r="AN737" t="s">
        <v>1452</v>
      </c>
      <c r="AO737" t="s">
        <v>377</v>
      </c>
      <c r="AP737" t="s">
        <v>377</v>
      </c>
      <c r="AQ737" t="s">
        <v>459</v>
      </c>
      <c r="AR737" t="s">
        <v>82</v>
      </c>
      <c r="AS737" t="s">
        <v>460</v>
      </c>
    </row>
    <row r="738" spans="1:45">
      <c r="A738">
        <v>112</v>
      </c>
      <c r="B738">
        <v>5010582026</v>
      </c>
      <c r="C738">
        <v>800069125</v>
      </c>
      <c r="D738" t="s">
        <v>278</v>
      </c>
      <c r="E738" t="s">
        <v>87</v>
      </c>
      <c r="F738" t="s">
        <v>86</v>
      </c>
      <c r="G738" t="s">
        <v>77</v>
      </c>
      <c r="H738" t="s">
        <v>447</v>
      </c>
      <c r="I738" t="s">
        <v>258</v>
      </c>
      <c r="J738">
        <v>5088</v>
      </c>
      <c r="K738" t="s">
        <v>78</v>
      </c>
      <c r="L738">
        <v>505</v>
      </c>
      <c r="M738">
        <v>50881119479</v>
      </c>
      <c r="N738" t="s">
        <v>1978</v>
      </c>
      <c r="O738" t="s">
        <v>449</v>
      </c>
      <c r="P738" t="s">
        <v>1977</v>
      </c>
      <c r="Q738" t="s">
        <v>451</v>
      </c>
      <c r="R738">
        <v>2026</v>
      </c>
      <c r="S738">
        <v>42</v>
      </c>
      <c r="T738" t="s">
        <v>81</v>
      </c>
      <c r="U738" t="s">
        <v>377</v>
      </c>
      <c r="V738" t="s">
        <v>452</v>
      </c>
      <c r="W738" t="s">
        <v>86</v>
      </c>
      <c r="X738" t="s">
        <v>87</v>
      </c>
      <c r="Y738" t="s">
        <v>453</v>
      </c>
      <c r="AA738">
        <v>42</v>
      </c>
      <c r="AB738" t="s">
        <v>453</v>
      </c>
      <c r="AE738" t="s">
        <v>523</v>
      </c>
      <c r="AI738" t="s">
        <v>1450</v>
      </c>
      <c r="AJ738" t="s">
        <v>1452</v>
      </c>
      <c r="AK738" t="s">
        <v>81</v>
      </c>
      <c r="AL738" t="s">
        <v>453</v>
      </c>
      <c r="AN738" t="s">
        <v>1452</v>
      </c>
      <c r="AO738" t="s">
        <v>377</v>
      </c>
      <c r="AP738" t="s">
        <v>377</v>
      </c>
      <c r="AQ738" t="s">
        <v>459</v>
      </c>
      <c r="AR738" t="s">
        <v>82</v>
      </c>
      <c r="AS738" t="s">
        <v>460</v>
      </c>
    </row>
    <row r="739" spans="1:45">
      <c r="A739">
        <v>112</v>
      </c>
      <c r="B739">
        <v>5010582026</v>
      </c>
      <c r="C739">
        <v>800069125</v>
      </c>
      <c r="D739" t="s">
        <v>278</v>
      </c>
      <c r="E739" t="s">
        <v>87</v>
      </c>
      <c r="F739" t="s">
        <v>86</v>
      </c>
      <c r="G739" t="s">
        <v>77</v>
      </c>
      <c r="H739" t="s">
        <v>447</v>
      </c>
      <c r="I739" t="s">
        <v>258</v>
      </c>
      <c r="J739">
        <v>5088</v>
      </c>
      <c r="K739" t="s">
        <v>78</v>
      </c>
      <c r="L739">
        <v>505</v>
      </c>
      <c r="M739">
        <v>50881119480</v>
      </c>
      <c r="N739" t="s">
        <v>1979</v>
      </c>
      <c r="O739" t="s">
        <v>555</v>
      </c>
      <c r="P739" t="s">
        <v>1977</v>
      </c>
      <c r="Q739" t="s">
        <v>451</v>
      </c>
      <c r="R739">
        <v>2026</v>
      </c>
      <c r="S739">
        <v>36</v>
      </c>
      <c r="T739" t="s">
        <v>81</v>
      </c>
      <c r="U739" t="s">
        <v>377</v>
      </c>
      <c r="V739" t="s">
        <v>452</v>
      </c>
      <c r="W739" t="s">
        <v>86</v>
      </c>
      <c r="X739" t="s">
        <v>87</v>
      </c>
      <c r="Y739" t="s">
        <v>453</v>
      </c>
      <c r="AA739">
        <v>36</v>
      </c>
      <c r="AB739" t="s">
        <v>453</v>
      </c>
      <c r="AE739" t="s">
        <v>523</v>
      </c>
      <c r="AI739" t="s">
        <v>1450</v>
      </c>
      <c r="AJ739" t="s">
        <v>1452</v>
      </c>
      <c r="AK739" t="s">
        <v>81</v>
      </c>
      <c r="AL739" t="s">
        <v>453</v>
      </c>
      <c r="AN739" t="s">
        <v>1452</v>
      </c>
      <c r="AO739" t="s">
        <v>377</v>
      </c>
      <c r="AP739" t="s">
        <v>377</v>
      </c>
      <c r="AQ739" t="s">
        <v>459</v>
      </c>
      <c r="AR739" t="s">
        <v>82</v>
      </c>
      <c r="AS739" t="s">
        <v>460</v>
      </c>
    </row>
    <row r="740" spans="1:45">
      <c r="A740">
        <v>112</v>
      </c>
      <c r="B740">
        <v>5010582026</v>
      </c>
      <c r="C740">
        <v>800069125</v>
      </c>
      <c r="D740" t="s">
        <v>278</v>
      </c>
      <c r="E740" t="s">
        <v>87</v>
      </c>
      <c r="F740" t="s">
        <v>86</v>
      </c>
      <c r="G740" t="s">
        <v>77</v>
      </c>
      <c r="H740" t="s">
        <v>447</v>
      </c>
      <c r="I740" t="s">
        <v>258</v>
      </c>
      <c r="J740">
        <v>5088</v>
      </c>
      <c r="K740" t="s">
        <v>78</v>
      </c>
      <c r="L740">
        <v>505</v>
      </c>
      <c r="M740">
        <v>50881135621</v>
      </c>
      <c r="N740" t="s">
        <v>1980</v>
      </c>
      <c r="O740" t="s">
        <v>449</v>
      </c>
      <c r="P740" t="s">
        <v>1981</v>
      </c>
      <c r="Q740" t="s">
        <v>451</v>
      </c>
      <c r="R740">
        <v>2026</v>
      </c>
      <c r="S740">
        <v>26</v>
      </c>
      <c r="T740" t="s">
        <v>81</v>
      </c>
      <c r="U740" t="s">
        <v>377</v>
      </c>
      <c r="V740" t="s">
        <v>452</v>
      </c>
      <c r="W740" t="s">
        <v>86</v>
      </c>
      <c r="X740" t="s">
        <v>87</v>
      </c>
      <c r="Y740" t="s">
        <v>453</v>
      </c>
      <c r="AA740">
        <v>26</v>
      </c>
      <c r="AB740" t="s">
        <v>453</v>
      </c>
      <c r="AE740" t="s">
        <v>523</v>
      </c>
      <c r="AI740" t="s">
        <v>1450</v>
      </c>
      <c r="AJ740" t="s">
        <v>1452</v>
      </c>
      <c r="AK740" t="s">
        <v>81</v>
      </c>
      <c r="AL740" t="s">
        <v>453</v>
      </c>
      <c r="AN740" t="s">
        <v>1452</v>
      </c>
      <c r="AO740" t="s">
        <v>377</v>
      </c>
      <c r="AP740" t="s">
        <v>377</v>
      </c>
      <c r="AQ740" t="s">
        <v>459</v>
      </c>
      <c r="AR740" t="s">
        <v>82</v>
      </c>
      <c r="AS740" t="s">
        <v>460</v>
      </c>
    </row>
    <row r="741" spans="1:45">
      <c r="A741">
        <v>112</v>
      </c>
      <c r="B741">
        <v>5010582026</v>
      </c>
      <c r="C741">
        <v>800069125</v>
      </c>
      <c r="D741" t="s">
        <v>278</v>
      </c>
      <c r="E741" t="s">
        <v>87</v>
      </c>
      <c r="F741" t="s">
        <v>86</v>
      </c>
      <c r="G741" t="s">
        <v>77</v>
      </c>
      <c r="H741" t="s">
        <v>447</v>
      </c>
      <c r="I741" t="s">
        <v>258</v>
      </c>
      <c r="J741">
        <v>5088</v>
      </c>
      <c r="K741" t="s">
        <v>78</v>
      </c>
      <c r="L741">
        <v>505</v>
      </c>
      <c r="M741">
        <v>50881135622</v>
      </c>
      <c r="N741" t="s">
        <v>1982</v>
      </c>
      <c r="O741" t="s">
        <v>449</v>
      </c>
      <c r="P741" t="s">
        <v>1983</v>
      </c>
      <c r="Q741" t="s">
        <v>451</v>
      </c>
      <c r="R741">
        <v>2026</v>
      </c>
      <c r="S741">
        <v>13</v>
      </c>
      <c r="T741" t="s">
        <v>81</v>
      </c>
      <c r="U741" t="s">
        <v>377</v>
      </c>
      <c r="V741" t="s">
        <v>452</v>
      </c>
      <c r="W741" t="s">
        <v>86</v>
      </c>
      <c r="X741" t="s">
        <v>87</v>
      </c>
      <c r="Y741" t="s">
        <v>453</v>
      </c>
      <c r="AA741">
        <v>13</v>
      </c>
      <c r="AB741" t="s">
        <v>453</v>
      </c>
      <c r="AE741" t="s">
        <v>523</v>
      </c>
      <c r="AI741" t="s">
        <v>1450</v>
      </c>
      <c r="AJ741" t="s">
        <v>1452</v>
      </c>
      <c r="AK741" t="s">
        <v>81</v>
      </c>
      <c r="AL741" t="s">
        <v>453</v>
      </c>
      <c r="AN741" t="s">
        <v>1452</v>
      </c>
      <c r="AO741" t="s">
        <v>377</v>
      </c>
      <c r="AP741" t="s">
        <v>377</v>
      </c>
      <c r="AQ741" t="s">
        <v>459</v>
      </c>
      <c r="AR741" t="s">
        <v>82</v>
      </c>
      <c r="AS741" t="s">
        <v>460</v>
      </c>
    </row>
    <row r="742" spans="1:45">
      <c r="A742">
        <v>112</v>
      </c>
      <c r="B742">
        <v>5010582026</v>
      </c>
      <c r="C742">
        <v>800069125</v>
      </c>
      <c r="D742" t="s">
        <v>278</v>
      </c>
      <c r="E742" t="s">
        <v>87</v>
      </c>
      <c r="F742" t="s">
        <v>86</v>
      </c>
      <c r="G742" t="s">
        <v>77</v>
      </c>
      <c r="H742" t="s">
        <v>447</v>
      </c>
      <c r="I742" t="s">
        <v>258</v>
      </c>
      <c r="J742">
        <v>5088</v>
      </c>
      <c r="K742" t="s">
        <v>78</v>
      </c>
      <c r="L742">
        <v>505</v>
      </c>
      <c r="M742">
        <v>50881136730</v>
      </c>
      <c r="N742" t="s">
        <v>1984</v>
      </c>
      <c r="O742" t="s">
        <v>449</v>
      </c>
      <c r="P742" t="s">
        <v>1985</v>
      </c>
      <c r="Q742" t="s">
        <v>451</v>
      </c>
      <c r="R742">
        <v>2026</v>
      </c>
      <c r="S742">
        <v>40</v>
      </c>
      <c r="T742" t="s">
        <v>81</v>
      </c>
      <c r="U742" t="s">
        <v>377</v>
      </c>
      <c r="V742" t="s">
        <v>452</v>
      </c>
      <c r="W742" t="s">
        <v>86</v>
      </c>
      <c r="X742" t="s">
        <v>87</v>
      </c>
      <c r="Y742" t="s">
        <v>453</v>
      </c>
      <c r="AA742">
        <v>40</v>
      </c>
      <c r="AB742" t="s">
        <v>453</v>
      </c>
      <c r="AE742" t="s">
        <v>523</v>
      </c>
      <c r="AI742" t="s">
        <v>1450</v>
      </c>
      <c r="AJ742" t="s">
        <v>1452</v>
      </c>
      <c r="AK742" t="s">
        <v>81</v>
      </c>
      <c r="AL742" t="s">
        <v>453</v>
      </c>
      <c r="AN742" t="s">
        <v>1452</v>
      </c>
      <c r="AO742" t="s">
        <v>377</v>
      </c>
      <c r="AP742" t="s">
        <v>377</v>
      </c>
      <c r="AQ742" t="s">
        <v>459</v>
      </c>
      <c r="AR742" t="s">
        <v>82</v>
      </c>
      <c r="AS742" t="s">
        <v>460</v>
      </c>
    </row>
    <row r="743" spans="1:45">
      <c r="A743">
        <v>112</v>
      </c>
      <c r="B743">
        <v>5010582026</v>
      </c>
      <c r="C743">
        <v>800069125</v>
      </c>
      <c r="D743" t="s">
        <v>278</v>
      </c>
      <c r="E743" t="s">
        <v>87</v>
      </c>
      <c r="F743" t="s">
        <v>86</v>
      </c>
      <c r="G743" t="s">
        <v>77</v>
      </c>
      <c r="H743" t="s">
        <v>447</v>
      </c>
      <c r="I743" t="s">
        <v>258</v>
      </c>
      <c r="J743">
        <v>5088</v>
      </c>
      <c r="K743" t="s">
        <v>78</v>
      </c>
      <c r="L743">
        <v>505</v>
      </c>
      <c r="M743">
        <v>50881136745</v>
      </c>
      <c r="N743" t="s">
        <v>1986</v>
      </c>
      <c r="O743" t="s">
        <v>449</v>
      </c>
      <c r="P743" t="s">
        <v>1987</v>
      </c>
      <c r="Q743" t="s">
        <v>451</v>
      </c>
      <c r="R743">
        <v>2026</v>
      </c>
      <c r="S743">
        <v>40</v>
      </c>
      <c r="T743" t="s">
        <v>81</v>
      </c>
      <c r="U743" t="s">
        <v>377</v>
      </c>
      <c r="V743" t="s">
        <v>452</v>
      </c>
      <c r="W743" t="s">
        <v>86</v>
      </c>
      <c r="X743" t="s">
        <v>87</v>
      </c>
      <c r="Y743" t="s">
        <v>453</v>
      </c>
      <c r="AA743">
        <v>40</v>
      </c>
      <c r="AB743" t="s">
        <v>453</v>
      </c>
      <c r="AE743" t="s">
        <v>523</v>
      </c>
      <c r="AI743" t="s">
        <v>1450</v>
      </c>
      <c r="AJ743" t="s">
        <v>1452</v>
      </c>
      <c r="AK743" t="s">
        <v>81</v>
      </c>
      <c r="AL743" t="s">
        <v>453</v>
      </c>
      <c r="AN743" t="s">
        <v>1452</v>
      </c>
      <c r="AO743" t="s">
        <v>377</v>
      </c>
      <c r="AP743" t="s">
        <v>377</v>
      </c>
      <c r="AQ743" t="s">
        <v>459</v>
      </c>
      <c r="AR743" t="s">
        <v>82</v>
      </c>
      <c r="AS743" t="s">
        <v>460</v>
      </c>
    </row>
    <row r="744" spans="1:45">
      <c r="A744">
        <v>112</v>
      </c>
      <c r="B744">
        <v>5010582026</v>
      </c>
      <c r="C744">
        <v>800069125</v>
      </c>
      <c r="D744" t="s">
        <v>278</v>
      </c>
      <c r="E744" t="s">
        <v>87</v>
      </c>
      <c r="F744" t="s">
        <v>86</v>
      </c>
      <c r="G744" t="s">
        <v>77</v>
      </c>
      <c r="H744" t="s">
        <v>447</v>
      </c>
      <c r="I744" t="s">
        <v>258</v>
      </c>
      <c r="J744">
        <v>5088</v>
      </c>
      <c r="K744" t="s">
        <v>78</v>
      </c>
      <c r="L744">
        <v>505</v>
      </c>
      <c r="M744">
        <v>50881152201</v>
      </c>
      <c r="N744" t="s">
        <v>1988</v>
      </c>
      <c r="O744" t="s">
        <v>449</v>
      </c>
      <c r="P744" t="s">
        <v>1989</v>
      </c>
      <c r="Q744" t="s">
        <v>451</v>
      </c>
      <c r="R744">
        <v>2026</v>
      </c>
      <c r="S744">
        <v>40</v>
      </c>
      <c r="T744" t="s">
        <v>81</v>
      </c>
      <c r="U744" t="s">
        <v>377</v>
      </c>
      <c r="V744" t="s">
        <v>452</v>
      </c>
      <c r="W744" t="s">
        <v>86</v>
      </c>
      <c r="X744" t="s">
        <v>87</v>
      </c>
      <c r="Y744" t="s">
        <v>453</v>
      </c>
      <c r="AA744">
        <v>40</v>
      </c>
      <c r="AB744" t="s">
        <v>453</v>
      </c>
      <c r="AE744" t="s">
        <v>523</v>
      </c>
      <c r="AI744" t="s">
        <v>1450</v>
      </c>
      <c r="AJ744" t="s">
        <v>1452</v>
      </c>
      <c r="AK744" t="s">
        <v>81</v>
      </c>
      <c r="AL744" t="s">
        <v>453</v>
      </c>
      <c r="AN744" t="s">
        <v>1452</v>
      </c>
      <c r="AO744" t="s">
        <v>377</v>
      </c>
      <c r="AP744" t="s">
        <v>377</v>
      </c>
      <c r="AQ744" t="s">
        <v>459</v>
      </c>
      <c r="AR744" t="s">
        <v>82</v>
      </c>
      <c r="AS744" t="s">
        <v>460</v>
      </c>
    </row>
    <row r="745" spans="1:45">
      <c r="A745">
        <v>112</v>
      </c>
      <c r="B745">
        <v>5010582026</v>
      </c>
      <c r="C745">
        <v>800069125</v>
      </c>
      <c r="D745" t="s">
        <v>278</v>
      </c>
      <c r="E745" t="s">
        <v>87</v>
      </c>
      <c r="F745" t="s">
        <v>86</v>
      </c>
      <c r="G745" t="s">
        <v>77</v>
      </c>
      <c r="H745" t="s">
        <v>447</v>
      </c>
      <c r="I745" t="s">
        <v>258</v>
      </c>
      <c r="J745">
        <v>5088</v>
      </c>
      <c r="K745" t="s">
        <v>78</v>
      </c>
      <c r="L745">
        <v>505</v>
      </c>
      <c r="M745">
        <v>50881152490</v>
      </c>
      <c r="N745" t="s">
        <v>1990</v>
      </c>
      <c r="O745" t="s">
        <v>449</v>
      </c>
      <c r="P745" t="s">
        <v>1991</v>
      </c>
      <c r="Q745" t="s">
        <v>451</v>
      </c>
      <c r="R745">
        <v>2026</v>
      </c>
      <c r="S745">
        <v>41</v>
      </c>
      <c r="T745" t="s">
        <v>81</v>
      </c>
      <c r="U745" t="s">
        <v>377</v>
      </c>
      <c r="V745" t="s">
        <v>452</v>
      </c>
      <c r="W745" t="s">
        <v>86</v>
      </c>
      <c r="X745" t="s">
        <v>87</v>
      </c>
      <c r="Y745" t="s">
        <v>453</v>
      </c>
      <c r="AA745">
        <v>41</v>
      </c>
      <c r="AB745" t="s">
        <v>453</v>
      </c>
      <c r="AE745" t="s">
        <v>523</v>
      </c>
      <c r="AI745" t="s">
        <v>1450</v>
      </c>
      <c r="AJ745" t="s">
        <v>1452</v>
      </c>
      <c r="AK745" t="s">
        <v>81</v>
      </c>
      <c r="AL745" t="s">
        <v>453</v>
      </c>
      <c r="AN745" t="s">
        <v>1452</v>
      </c>
      <c r="AO745" t="s">
        <v>377</v>
      </c>
      <c r="AP745" t="s">
        <v>377</v>
      </c>
      <c r="AQ745" t="s">
        <v>459</v>
      </c>
      <c r="AR745" t="s">
        <v>82</v>
      </c>
      <c r="AS745" t="s">
        <v>460</v>
      </c>
    </row>
    <row r="746" spans="1:45">
      <c r="A746">
        <v>112</v>
      </c>
      <c r="B746">
        <v>5010582026</v>
      </c>
      <c r="C746">
        <v>800069125</v>
      </c>
      <c r="D746" t="s">
        <v>278</v>
      </c>
      <c r="E746" t="s">
        <v>87</v>
      </c>
      <c r="F746" t="s">
        <v>86</v>
      </c>
      <c r="G746" t="s">
        <v>77</v>
      </c>
      <c r="H746" t="s">
        <v>447</v>
      </c>
      <c r="I746" t="s">
        <v>258</v>
      </c>
      <c r="J746">
        <v>5088</v>
      </c>
      <c r="K746" t="s">
        <v>78</v>
      </c>
      <c r="L746">
        <v>505</v>
      </c>
      <c r="M746">
        <v>50881155672</v>
      </c>
      <c r="N746" t="s">
        <v>1992</v>
      </c>
      <c r="O746" t="s">
        <v>449</v>
      </c>
      <c r="P746" t="s">
        <v>1989</v>
      </c>
      <c r="Q746" t="s">
        <v>451</v>
      </c>
      <c r="R746">
        <v>2026</v>
      </c>
      <c r="S746">
        <v>39</v>
      </c>
      <c r="T746" t="s">
        <v>81</v>
      </c>
      <c r="U746" t="s">
        <v>377</v>
      </c>
      <c r="V746" t="s">
        <v>452</v>
      </c>
      <c r="W746" t="s">
        <v>86</v>
      </c>
      <c r="X746" t="s">
        <v>87</v>
      </c>
      <c r="Y746" t="s">
        <v>453</v>
      </c>
      <c r="AA746">
        <v>39</v>
      </c>
      <c r="AB746" t="s">
        <v>453</v>
      </c>
      <c r="AE746" t="s">
        <v>523</v>
      </c>
      <c r="AI746" t="s">
        <v>1450</v>
      </c>
      <c r="AJ746" t="s">
        <v>1452</v>
      </c>
      <c r="AK746" t="s">
        <v>81</v>
      </c>
      <c r="AL746" t="s">
        <v>453</v>
      </c>
      <c r="AN746" t="s">
        <v>1452</v>
      </c>
      <c r="AO746" t="s">
        <v>377</v>
      </c>
      <c r="AP746" t="s">
        <v>377</v>
      </c>
      <c r="AQ746" t="s">
        <v>459</v>
      </c>
      <c r="AR746" t="s">
        <v>82</v>
      </c>
      <c r="AS746" t="s">
        <v>460</v>
      </c>
    </row>
    <row r="747" spans="1:45">
      <c r="A747">
        <v>112</v>
      </c>
      <c r="B747">
        <v>5010582026</v>
      </c>
      <c r="C747">
        <v>800069125</v>
      </c>
      <c r="D747" t="s">
        <v>278</v>
      </c>
      <c r="E747" t="s">
        <v>87</v>
      </c>
      <c r="F747" t="s">
        <v>86</v>
      </c>
      <c r="G747" t="s">
        <v>77</v>
      </c>
      <c r="H747" t="s">
        <v>447</v>
      </c>
      <c r="I747" t="s">
        <v>258</v>
      </c>
      <c r="J747">
        <v>5088</v>
      </c>
      <c r="K747" t="s">
        <v>78</v>
      </c>
      <c r="L747">
        <v>505</v>
      </c>
      <c r="M747">
        <v>50881155673</v>
      </c>
      <c r="N747" t="s">
        <v>1993</v>
      </c>
      <c r="O747" t="s">
        <v>449</v>
      </c>
      <c r="P747" t="s">
        <v>1994</v>
      </c>
      <c r="Q747" t="s">
        <v>451</v>
      </c>
      <c r="R747">
        <v>2026</v>
      </c>
      <c r="S747">
        <v>40</v>
      </c>
      <c r="T747" t="s">
        <v>81</v>
      </c>
      <c r="U747" t="s">
        <v>377</v>
      </c>
      <c r="V747" t="s">
        <v>452</v>
      </c>
      <c r="W747" t="s">
        <v>86</v>
      </c>
      <c r="X747" t="s">
        <v>87</v>
      </c>
      <c r="Y747" t="s">
        <v>453</v>
      </c>
      <c r="AA747">
        <v>40</v>
      </c>
      <c r="AB747" t="s">
        <v>453</v>
      </c>
      <c r="AE747" t="s">
        <v>523</v>
      </c>
      <c r="AI747" t="s">
        <v>1450</v>
      </c>
      <c r="AJ747" t="s">
        <v>1452</v>
      </c>
      <c r="AK747" t="s">
        <v>81</v>
      </c>
      <c r="AL747" t="s">
        <v>453</v>
      </c>
      <c r="AN747" t="s">
        <v>1452</v>
      </c>
      <c r="AO747" t="s">
        <v>377</v>
      </c>
      <c r="AP747" t="s">
        <v>377</v>
      </c>
      <c r="AQ747" t="s">
        <v>459</v>
      </c>
      <c r="AR747" t="s">
        <v>82</v>
      </c>
      <c r="AS747" t="s">
        <v>460</v>
      </c>
    </row>
    <row r="748" spans="1:45">
      <c r="A748">
        <v>112</v>
      </c>
      <c r="B748">
        <v>5010582026</v>
      </c>
      <c r="C748">
        <v>800069125</v>
      </c>
      <c r="D748" t="s">
        <v>278</v>
      </c>
      <c r="E748" t="s">
        <v>87</v>
      </c>
      <c r="F748" t="s">
        <v>86</v>
      </c>
      <c r="G748" t="s">
        <v>77</v>
      </c>
      <c r="H748" t="s">
        <v>447</v>
      </c>
      <c r="I748" t="s">
        <v>258</v>
      </c>
      <c r="J748">
        <v>5088</v>
      </c>
      <c r="K748" t="s">
        <v>78</v>
      </c>
      <c r="L748">
        <v>505</v>
      </c>
      <c r="M748">
        <v>50881155674</v>
      </c>
      <c r="N748" t="s">
        <v>1995</v>
      </c>
      <c r="O748" t="s">
        <v>449</v>
      </c>
      <c r="P748" t="s">
        <v>1996</v>
      </c>
      <c r="Q748" t="s">
        <v>451</v>
      </c>
      <c r="R748">
        <v>2026</v>
      </c>
      <c r="S748">
        <v>38</v>
      </c>
      <c r="T748" t="s">
        <v>81</v>
      </c>
      <c r="U748" t="s">
        <v>377</v>
      </c>
      <c r="V748" t="s">
        <v>452</v>
      </c>
      <c r="W748" t="s">
        <v>86</v>
      </c>
      <c r="X748" t="s">
        <v>87</v>
      </c>
      <c r="Y748" t="s">
        <v>453</v>
      </c>
      <c r="AA748">
        <v>38</v>
      </c>
      <c r="AB748" t="s">
        <v>453</v>
      </c>
      <c r="AE748" t="s">
        <v>523</v>
      </c>
      <c r="AI748" t="s">
        <v>1450</v>
      </c>
      <c r="AJ748" t="s">
        <v>1452</v>
      </c>
      <c r="AK748" t="s">
        <v>81</v>
      </c>
      <c r="AL748" t="s">
        <v>453</v>
      </c>
      <c r="AN748" t="s">
        <v>1452</v>
      </c>
      <c r="AO748" t="s">
        <v>377</v>
      </c>
      <c r="AP748" t="s">
        <v>377</v>
      </c>
      <c r="AQ748" t="s">
        <v>459</v>
      </c>
      <c r="AR748" t="s">
        <v>82</v>
      </c>
      <c r="AS748" t="s">
        <v>460</v>
      </c>
    </row>
    <row r="749" spans="1:45">
      <c r="A749">
        <v>112</v>
      </c>
      <c r="B749">
        <v>5010582026</v>
      </c>
      <c r="C749">
        <v>800069125</v>
      </c>
      <c r="D749" t="s">
        <v>278</v>
      </c>
      <c r="E749" t="s">
        <v>87</v>
      </c>
      <c r="F749" t="s">
        <v>86</v>
      </c>
      <c r="G749" t="s">
        <v>77</v>
      </c>
      <c r="H749" t="s">
        <v>447</v>
      </c>
      <c r="I749" t="s">
        <v>258</v>
      </c>
      <c r="J749">
        <v>5088</v>
      </c>
      <c r="K749" t="s">
        <v>78</v>
      </c>
      <c r="L749">
        <v>505</v>
      </c>
      <c r="M749">
        <v>50881155675</v>
      </c>
      <c r="N749" t="s">
        <v>1997</v>
      </c>
      <c r="O749" t="s">
        <v>449</v>
      </c>
      <c r="P749" t="s">
        <v>1998</v>
      </c>
      <c r="Q749" t="s">
        <v>451</v>
      </c>
      <c r="R749">
        <v>2026</v>
      </c>
      <c r="S749">
        <v>40</v>
      </c>
      <c r="T749" t="s">
        <v>81</v>
      </c>
      <c r="U749" t="s">
        <v>377</v>
      </c>
      <c r="V749" t="s">
        <v>452</v>
      </c>
      <c r="W749" t="s">
        <v>86</v>
      </c>
      <c r="X749" t="s">
        <v>87</v>
      </c>
      <c r="Y749" t="s">
        <v>453</v>
      </c>
      <c r="AA749">
        <v>40</v>
      </c>
      <c r="AB749" t="s">
        <v>453</v>
      </c>
      <c r="AE749" t="s">
        <v>523</v>
      </c>
      <c r="AI749" t="s">
        <v>1450</v>
      </c>
      <c r="AJ749" t="s">
        <v>1452</v>
      </c>
      <c r="AK749" t="s">
        <v>81</v>
      </c>
      <c r="AL749" t="s">
        <v>453</v>
      </c>
      <c r="AN749" t="s">
        <v>1452</v>
      </c>
      <c r="AO749" t="s">
        <v>377</v>
      </c>
      <c r="AP749" t="s">
        <v>377</v>
      </c>
      <c r="AQ749" t="s">
        <v>459</v>
      </c>
      <c r="AR749" t="s">
        <v>82</v>
      </c>
      <c r="AS749" t="s">
        <v>460</v>
      </c>
    </row>
    <row r="750" spans="1:45">
      <c r="A750">
        <v>112</v>
      </c>
      <c r="B750">
        <v>5010582026</v>
      </c>
      <c r="C750">
        <v>800069125</v>
      </c>
      <c r="D750" t="s">
        <v>278</v>
      </c>
      <c r="E750" t="s">
        <v>87</v>
      </c>
      <c r="F750" t="s">
        <v>86</v>
      </c>
      <c r="G750" t="s">
        <v>77</v>
      </c>
      <c r="H750" t="s">
        <v>447</v>
      </c>
      <c r="I750" t="s">
        <v>258</v>
      </c>
      <c r="J750">
        <v>5088</v>
      </c>
      <c r="K750" t="s">
        <v>78</v>
      </c>
      <c r="L750">
        <v>505</v>
      </c>
      <c r="M750">
        <v>50881155676</v>
      </c>
      <c r="N750" t="s">
        <v>1999</v>
      </c>
      <c r="O750" t="s">
        <v>449</v>
      </c>
      <c r="P750" t="s">
        <v>2000</v>
      </c>
      <c r="Q750" t="s">
        <v>451</v>
      </c>
      <c r="R750">
        <v>2026</v>
      </c>
      <c r="S750">
        <v>40</v>
      </c>
      <c r="T750" t="s">
        <v>81</v>
      </c>
      <c r="U750" t="s">
        <v>377</v>
      </c>
      <c r="V750" t="s">
        <v>452</v>
      </c>
      <c r="W750" t="s">
        <v>86</v>
      </c>
      <c r="X750" t="s">
        <v>87</v>
      </c>
      <c r="Y750" t="s">
        <v>453</v>
      </c>
      <c r="AA750">
        <v>40</v>
      </c>
      <c r="AB750" t="s">
        <v>453</v>
      </c>
      <c r="AE750" t="s">
        <v>523</v>
      </c>
      <c r="AI750" t="s">
        <v>1450</v>
      </c>
      <c r="AJ750" t="s">
        <v>1452</v>
      </c>
      <c r="AK750" t="s">
        <v>81</v>
      </c>
      <c r="AL750" t="s">
        <v>453</v>
      </c>
      <c r="AN750" t="s">
        <v>1452</v>
      </c>
      <c r="AO750" t="s">
        <v>377</v>
      </c>
      <c r="AP750" t="s">
        <v>377</v>
      </c>
      <c r="AQ750" t="s">
        <v>459</v>
      </c>
      <c r="AR750" t="s">
        <v>82</v>
      </c>
      <c r="AS750" t="s">
        <v>460</v>
      </c>
    </row>
    <row r="751" spans="1:45">
      <c r="A751">
        <v>112</v>
      </c>
      <c r="B751">
        <v>5010582026</v>
      </c>
      <c r="C751">
        <v>800069125</v>
      </c>
      <c r="D751" t="s">
        <v>278</v>
      </c>
      <c r="E751" t="s">
        <v>87</v>
      </c>
      <c r="F751" t="s">
        <v>86</v>
      </c>
      <c r="G751" t="s">
        <v>77</v>
      </c>
      <c r="H751" t="s">
        <v>447</v>
      </c>
      <c r="I751" t="s">
        <v>258</v>
      </c>
      <c r="J751">
        <v>5088</v>
      </c>
      <c r="K751" t="s">
        <v>78</v>
      </c>
      <c r="L751">
        <v>505</v>
      </c>
      <c r="M751">
        <v>50881155763</v>
      </c>
      <c r="N751" t="s">
        <v>2001</v>
      </c>
      <c r="O751" t="s">
        <v>449</v>
      </c>
      <c r="P751" t="s">
        <v>2002</v>
      </c>
      <c r="Q751" t="s">
        <v>451</v>
      </c>
      <c r="R751">
        <v>2026</v>
      </c>
      <c r="S751">
        <v>34</v>
      </c>
      <c r="T751" t="s">
        <v>81</v>
      </c>
      <c r="U751" t="s">
        <v>377</v>
      </c>
      <c r="V751" t="s">
        <v>452</v>
      </c>
      <c r="W751" t="s">
        <v>86</v>
      </c>
      <c r="X751" t="s">
        <v>87</v>
      </c>
      <c r="Y751" t="s">
        <v>453</v>
      </c>
      <c r="AA751">
        <v>34</v>
      </c>
      <c r="AB751" t="s">
        <v>453</v>
      </c>
      <c r="AE751" t="s">
        <v>523</v>
      </c>
      <c r="AI751" t="s">
        <v>1450</v>
      </c>
      <c r="AJ751" t="s">
        <v>1452</v>
      </c>
      <c r="AK751" t="s">
        <v>81</v>
      </c>
      <c r="AL751" t="s">
        <v>453</v>
      </c>
      <c r="AN751" t="s">
        <v>1452</v>
      </c>
      <c r="AO751" t="s">
        <v>377</v>
      </c>
      <c r="AP751" t="s">
        <v>377</v>
      </c>
      <c r="AQ751" t="s">
        <v>459</v>
      </c>
      <c r="AR751" t="s">
        <v>82</v>
      </c>
      <c r="AS751" t="s">
        <v>460</v>
      </c>
    </row>
    <row r="752" spans="1:45">
      <c r="A752">
        <v>132</v>
      </c>
      <c r="B752">
        <v>5010612026</v>
      </c>
      <c r="C752">
        <v>800069125</v>
      </c>
      <c r="D752" t="s">
        <v>278</v>
      </c>
      <c r="E752" t="s">
        <v>87</v>
      </c>
      <c r="F752" t="s">
        <v>86</v>
      </c>
      <c r="G752" t="s">
        <v>77</v>
      </c>
      <c r="H752" t="s">
        <v>447</v>
      </c>
      <c r="I752" t="s">
        <v>258</v>
      </c>
      <c r="J752">
        <v>5088</v>
      </c>
      <c r="K752" t="s">
        <v>78</v>
      </c>
      <c r="L752">
        <v>505</v>
      </c>
      <c r="M752">
        <v>50881119395</v>
      </c>
      <c r="N752" t="s">
        <v>2003</v>
      </c>
      <c r="O752" t="s">
        <v>449</v>
      </c>
      <c r="P752" t="s">
        <v>1973</v>
      </c>
      <c r="Q752" t="s">
        <v>451</v>
      </c>
      <c r="R752">
        <v>2026</v>
      </c>
      <c r="S752">
        <v>43</v>
      </c>
      <c r="T752" t="s">
        <v>81</v>
      </c>
      <c r="U752" t="s">
        <v>377</v>
      </c>
      <c r="V752" t="s">
        <v>452</v>
      </c>
      <c r="W752" t="s">
        <v>86</v>
      </c>
      <c r="X752" t="s">
        <v>87</v>
      </c>
      <c r="Y752" t="s">
        <v>453</v>
      </c>
      <c r="AA752">
        <v>43</v>
      </c>
      <c r="AB752" t="s">
        <v>453</v>
      </c>
      <c r="AE752" t="s">
        <v>523</v>
      </c>
      <c r="AI752" t="s">
        <v>1450</v>
      </c>
      <c r="AJ752" t="s">
        <v>1452</v>
      </c>
      <c r="AK752" t="s">
        <v>81</v>
      </c>
      <c r="AL752" t="s">
        <v>453</v>
      </c>
      <c r="AN752" t="s">
        <v>1452</v>
      </c>
      <c r="AO752" t="s">
        <v>377</v>
      </c>
      <c r="AP752" t="s">
        <v>377</v>
      </c>
      <c r="AQ752" t="s">
        <v>459</v>
      </c>
      <c r="AR752" t="s">
        <v>82</v>
      </c>
      <c r="AS752" t="s">
        <v>460</v>
      </c>
    </row>
    <row r="753" spans="1:45">
      <c r="A753">
        <v>132</v>
      </c>
      <c r="B753">
        <v>5010612026</v>
      </c>
      <c r="C753">
        <v>800069125</v>
      </c>
      <c r="D753" t="s">
        <v>278</v>
      </c>
      <c r="E753" t="s">
        <v>87</v>
      </c>
      <c r="F753" t="s">
        <v>86</v>
      </c>
      <c r="G753" t="s">
        <v>77</v>
      </c>
      <c r="H753" t="s">
        <v>447</v>
      </c>
      <c r="I753" t="s">
        <v>258</v>
      </c>
      <c r="J753">
        <v>5088</v>
      </c>
      <c r="K753" t="s">
        <v>78</v>
      </c>
      <c r="L753">
        <v>505</v>
      </c>
      <c r="M753">
        <v>50881119470</v>
      </c>
      <c r="N753" t="s">
        <v>2004</v>
      </c>
      <c r="O753" t="s">
        <v>555</v>
      </c>
      <c r="P753" t="s">
        <v>1975</v>
      </c>
      <c r="Q753" t="s">
        <v>451</v>
      </c>
      <c r="R753">
        <v>2026</v>
      </c>
      <c r="S753">
        <v>44</v>
      </c>
      <c r="T753" t="s">
        <v>81</v>
      </c>
      <c r="U753" t="s">
        <v>377</v>
      </c>
      <c r="V753" t="s">
        <v>452</v>
      </c>
      <c r="W753" t="s">
        <v>86</v>
      </c>
      <c r="X753" t="s">
        <v>87</v>
      </c>
      <c r="Y753" t="s">
        <v>453</v>
      </c>
      <c r="AA753">
        <v>44</v>
      </c>
      <c r="AB753" t="s">
        <v>453</v>
      </c>
      <c r="AE753" t="s">
        <v>523</v>
      </c>
      <c r="AI753" t="s">
        <v>1450</v>
      </c>
      <c r="AJ753" t="s">
        <v>1452</v>
      </c>
      <c r="AK753" t="s">
        <v>81</v>
      </c>
      <c r="AL753" t="s">
        <v>453</v>
      </c>
      <c r="AN753" t="s">
        <v>1452</v>
      </c>
      <c r="AO753" t="s">
        <v>377</v>
      </c>
      <c r="AP753" t="s">
        <v>377</v>
      </c>
      <c r="AQ753" t="s">
        <v>459</v>
      </c>
      <c r="AR753" t="s">
        <v>82</v>
      </c>
      <c r="AS753" t="s">
        <v>460</v>
      </c>
    </row>
    <row r="754" spans="1:45">
      <c r="A754">
        <v>132</v>
      </c>
      <c r="B754">
        <v>5010612026</v>
      </c>
      <c r="C754">
        <v>800069125</v>
      </c>
      <c r="D754" t="s">
        <v>278</v>
      </c>
      <c r="E754" t="s">
        <v>87</v>
      </c>
      <c r="F754" t="s">
        <v>86</v>
      </c>
      <c r="G754" t="s">
        <v>77</v>
      </c>
      <c r="H754" t="s">
        <v>447</v>
      </c>
      <c r="I754" t="s">
        <v>258</v>
      </c>
      <c r="J754">
        <v>5088</v>
      </c>
      <c r="K754" t="s">
        <v>78</v>
      </c>
      <c r="L754">
        <v>505</v>
      </c>
      <c r="M754">
        <v>50881119476</v>
      </c>
      <c r="N754" t="s">
        <v>2005</v>
      </c>
      <c r="O754" t="s">
        <v>449</v>
      </c>
      <c r="P754" t="s">
        <v>2006</v>
      </c>
      <c r="Q754" t="s">
        <v>451</v>
      </c>
      <c r="R754">
        <v>2026</v>
      </c>
      <c r="S754">
        <v>43</v>
      </c>
      <c r="T754" t="s">
        <v>81</v>
      </c>
      <c r="U754" t="s">
        <v>377</v>
      </c>
      <c r="V754" t="s">
        <v>452</v>
      </c>
      <c r="W754" t="s">
        <v>86</v>
      </c>
      <c r="X754" t="s">
        <v>87</v>
      </c>
      <c r="Y754" t="s">
        <v>453</v>
      </c>
      <c r="AA754">
        <v>43</v>
      </c>
      <c r="AB754" t="s">
        <v>453</v>
      </c>
      <c r="AE754" t="s">
        <v>523</v>
      </c>
      <c r="AI754" t="s">
        <v>1450</v>
      </c>
      <c r="AJ754" t="s">
        <v>1452</v>
      </c>
      <c r="AK754" t="s">
        <v>81</v>
      </c>
      <c r="AL754" t="s">
        <v>453</v>
      </c>
      <c r="AN754" t="s">
        <v>1452</v>
      </c>
      <c r="AO754" t="s">
        <v>377</v>
      </c>
      <c r="AP754" t="s">
        <v>377</v>
      </c>
      <c r="AQ754" t="s">
        <v>459</v>
      </c>
      <c r="AR754" t="s">
        <v>82</v>
      </c>
      <c r="AS754" t="s">
        <v>460</v>
      </c>
    </row>
    <row r="755" spans="1:45">
      <c r="A755">
        <v>132</v>
      </c>
      <c r="B755">
        <v>5010612026</v>
      </c>
      <c r="C755">
        <v>800069125</v>
      </c>
      <c r="D755" t="s">
        <v>278</v>
      </c>
      <c r="E755" t="s">
        <v>87</v>
      </c>
      <c r="F755" t="s">
        <v>86</v>
      </c>
      <c r="G755" t="s">
        <v>77</v>
      </c>
      <c r="H755" t="s">
        <v>447</v>
      </c>
      <c r="I755" t="s">
        <v>258</v>
      </c>
      <c r="J755">
        <v>5088</v>
      </c>
      <c r="K755" t="s">
        <v>78</v>
      </c>
      <c r="L755">
        <v>505</v>
      </c>
      <c r="M755">
        <v>50881135605</v>
      </c>
      <c r="N755" t="s">
        <v>2007</v>
      </c>
      <c r="O755" t="s">
        <v>449</v>
      </c>
      <c r="P755" t="s">
        <v>2008</v>
      </c>
      <c r="Q755" t="s">
        <v>451</v>
      </c>
      <c r="R755">
        <v>2026</v>
      </c>
      <c r="S755">
        <v>77</v>
      </c>
      <c r="T755" t="s">
        <v>81</v>
      </c>
      <c r="U755" t="s">
        <v>377</v>
      </c>
      <c r="V755" t="s">
        <v>452</v>
      </c>
      <c r="W755" t="s">
        <v>86</v>
      </c>
      <c r="X755" t="s">
        <v>87</v>
      </c>
      <c r="Y755" t="s">
        <v>453</v>
      </c>
      <c r="AA755">
        <v>77</v>
      </c>
      <c r="AB755" t="s">
        <v>453</v>
      </c>
      <c r="AE755" t="s">
        <v>523</v>
      </c>
      <c r="AI755" t="s">
        <v>1450</v>
      </c>
      <c r="AJ755" t="s">
        <v>1452</v>
      </c>
      <c r="AK755" t="s">
        <v>81</v>
      </c>
      <c r="AL755" t="s">
        <v>453</v>
      </c>
      <c r="AN755" t="s">
        <v>1452</v>
      </c>
      <c r="AO755" t="s">
        <v>377</v>
      </c>
      <c r="AP755" t="s">
        <v>377</v>
      </c>
      <c r="AQ755" t="s">
        <v>459</v>
      </c>
      <c r="AR755" t="s">
        <v>82</v>
      </c>
      <c r="AS755" t="s">
        <v>460</v>
      </c>
    </row>
    <row r="756" spans="1:45">
      <c r="A756">
        <v>132</v>
      </c>
      <c r="B756">
        <v>5010612026</v>
      </c>
      <c r="C756">
        <v>800069125</v>
      </c>
      <c r="D756" t="s">
        <v>278</v>
      </c>
      <c r="E756" t="s">
        <v>87</v>
      </c>
      <c r="F756" t="s">
        <v>86</v>
      </c>
      <c r="G756" t="s">
        <v>77</v>
      </c>
      <c r="H756" t="s">
        <v>447</v>
      </c>
      <c r="I756" t="s">
        <v>258</v>
      </c>
      <c r="J756">
        <v>5088</v>
      </c>
      <c r="K756" t="s">
        <v>78</v>
      </c>
      <c r="L756">
        <v>505</v>
      </c>
      <c r="M756">
        <v>50881135615</v>
      </c>
      <c r="N756" t="s">
        <v>2009</v>
      </c>
      <c r="O756" t="s">
        <v>449</v>
      </c>
      <c r="P756" t="s">
        <v>2010</v>
      </c>
      <c r="Q756" t="s">
        <v>451</v>
      </c>
      <c r="R756">
        <v>2026</v>
      </c>
      <c r="S756">
        <v>124</v>
      </c>
      <c r="T756" t="s">
        <v>81</v>
      </c>
      <c r="U756" t="s">
        <v>377</v>
      </c>
      <c r="V756" t="s">
        <v>452</v>
      </c>
      <c r="W756" t="s">
        <v>86</v>
      </c>
      <c r="X756" t="s">
        <v>87</v>
      </c>
      <c r="Y756" t="s">
        <v>453</v>
      </c>
      <c r="AA756">
        <v>124</v>
      </c>
      <c r="AB756" t="s">
        <v>453</v>
      </c>
      <c r="AE756" t="s">
        <v>523</v>
      </c>
      <c r="AI756" t="s">
        <v>1450</v>
      </c>
      <c r="AJ756" t="s">
        <v>1452</v>
      </c>
      <c r="AK756" t="s">
        <v>81</v>
      </c>
      <c r="AL756" t="s">
        <v>453</v>
      </c>
      <c r="AN756" t="s">
        <v>1452</v>
      </c>
      <c r="AO756" t="s">
        <v>377</v>
      </c>
      <c r="AP756" t="s">
        <v>377</v>
      </c>
      <c r="AQ756" t="s">
        <v>459</v>
      </c>
      <c r="AR756" t="s">
        <v>82</v>
      </c>
      <c r="AS756" t="s">
        <v>460</v>
      </c>
    </row>
    <row r="757" spans="1:45">
      <c r="A757">
        <v>132</v>
      </c>
      <c r="B757">
        <v>5010612026</v>
      </c>
      <c r="C757">
        <v>800069125</v>
      </c>
      <c r="D757" t="s">
        <v>278</v>
      </c>
      <c r="E757" t="s">
        <v>87</v>
      </c>
      <c r="F757" t="s">
        <v>86</v>
      </c>
      <c r="G757" t="s">
        <v>77</v>
      </c>
      <c r="H757" t="s">
        <v>447</v>
      </c>
      <c r="I757" t="s">
        <v>258</v>
      </c>
      <c r="J757">
        <v>5088</v>
      </c>
      <c r="K757" t="s">
        <v>78</v>
      </c>
      <c r="L757">
        <v>505</v>
      </c>
      <c r="M757">
        <v>50881135616</v>
      </c>
      <c r="N757" t="s">
        <v>2011</v>
      </c>
      <c r="O757" t="s">
        <v>449</v>
      </c>
      <c r="P757" t="s">
        <v>2012</v>
      </c>
      <c r="Q757" t="s">
        <v>451</v>
      </c>
      <c r="R757">
        <v>2026</v>
      </c>
      <c r="S757">
        <v>159</v>
      </c>
      <c r="T757" t="s">
        <v>81</v>
      </c>
      <c r="U757" t="s">
        <v>377</v>
      </c>
      <c r="V757" t="s">
        <v>452</v>
      </c>
      <c r="W757" t="s">
        <v>86</v>
      </c>
      <c r="X757" t="s">
        <v>87</v>
      </c>
      <c r="Y757" t="s">
        <v>453</v>
      </c>
      <c r="AA757">
        <v>159</v>
      </c>
      <c r="AB757" t="s">
        <v>453</v>
      </c>
      <c r="AE757" t="s">
        <v>523</v>
      </c>
      <c r="AI757" t="s">
        <v>1450</v>
      </c>
      <c r="AJ757" t="s">
        <v>1452</v>
      </c>
      <c r="AK757" t="s">
        <v>81</v>
      </c>
      <c r="AL757" t="s">
        <v>453</v>
      </c>
      <c r="AN757" t="s">
        <v>1452</v>
      </c>
      <c r="AO757" t="s">
        <v>377</v>
      </c>
      <c r="AP757" t="s">
        <v>377</v>
      </c>
      <c r="AQ757" t="s">
        <v>459</v>
      </c>
      <c r="AR757" t="s">
        <v>82</v>
      </c>
      <c r="AS757" t="s">
        <v>460</v>
      </c>
    </row>
    <row r="758" spans="1:45">
      <c r="A758">
        <v>132</v>
      </c>
      <c r="B758">
        <v>5010612026</v>
      </c>
      <c r="C758">
        <v>800069125</v>
      </c>
      <c r="D758" t="s">
        <v>278</v>
      </c>
      <c r="E758" t="s">
        <v>87</v>
      </c>
      <c r="F758" t="s">
        <v>86</v>
      </c>
      <c r="G758" t="s">
        <v>77</v>
      </c>
      <c r="H758" t="s">
        <v>447</v>
      </c>
      <c r="I758" t="s">
        <v>258</v>
      </c>
      <c r="J758">
        <v>5088</v>
      </c>
      <c r="K758" t="s">
        <v>78</v>
      </c>
      <c r="L758">
        <v>505</v>
      </c>
      <c r="M758">
        <v>50881135619</v>
      </c>
      <c r="N758" t="s">
        <v>2013</v>
      </c>
      <c r="O758" t="s">
        <v>449</v>
      </c>
      <c r="P758" t="s">
        <v>2013</v>
      </c>
      <c r="Q758" t="s">
        <v>451</v>
      </c>
      <c r="R758">
        <v>2026</v>
      </c>
      <c r="S758">
        <v>44</v>
      </c>
      <c r="T758" t="s">
        <v>81</v>
      </c>
      <c r="U758" t="s">
        <v>377</v>
      </c>
      <c r="V758" t="s">
        <v>452</v>
      </c>
      <c r="W758" t="s">
        <v>86</v>
      </c>
      <c r="X758" t="s">
        <v>87</v>
      </c>
      <c r="Y758" t="s">
        <v>453</v>
      </c>
      <c r="AA758">
        <v>44</v>
      </c>
      <c r="AB758" t="s">
        <v>453</v>
      </c>
      <c r="AE758" t="s">
        <v>523</v>
      </c>
      <c r="AI758" t="s">
        <v>1450</v>
      </c>
      <c r="AJ758" t="s">
        <v>1452</v>
      </c>
      <c r="AK758" t="s">
        <v>81</v>
      </c>
      <c r="AL758" t="s">
        <v>453</v>
      </c>
      <c r="AN758" t="s">
        <v>1452</v>
      </c>
      <c r="AO758" t="s">
        <v>377</v>
      </c>
      <c r="AP758" t="s">
        <v>377</v>
      </c>
      <c r="AQ758" t="s">
        <v>459</v>
      </c>
      <c r="AR758" t="s">
        <v>82</v>
      </c>
      <c r="AS758" t="s">
        <v>460</v>
      </c>
    </row>
    <row r="759" spans="1:45">
      <c r="A759">
        <v>132</v>
      </c>
      <c r="B759">
        <v>5010612026</v>
      </c>
      <c r="C759">
        <v>800069125</v>
      </c>
      <c r="D759" t="s">
        <v>278</v>
      </c>
      <c r="E759" t="s">
        <v>87</v>
      </c>
      <c r="F759" t="s">
        <v>86</v>
      </c>
      <c r="G759" t="s">
        <v>77</v>
      </c>
      <c r="H759" t="s">
        <v>447</v>
      </c>
      <c r="I759" t="s">
        <v>258</v>
      </c>
      <c r="J759">
        <v>5088</v>
      </c>
      <c r="K759" t="s">
        <v>78</v>
      </c>
      <c r="L759">
        <v>505</v>
      </c>
      <c r="M759">
        <v>50881135620</v>
      </c>
      <c r="N759" t="s">
        <v>2014</v>
      </c>
      <c r="O759" t="s">
        <v>449</v>
      </c>
      <c r="P759" t="s">
        <v>2015</v>
      </c>
      <c r="Q759" t="s">
        <v>451</v>
      </c>
      <c r="R759">
        <v>2026</v>
      </c>
      <c r="S759">
        <v>36</v>
      </c>
      <c r="T759" t="s">
        <v>81</v>
      </c>
      <c r="U759" t="s">
        <v>377</v>
      </c>
      <c r="V759" t="s">
        <v>452</v>
      </c>
      <c r="W759" t="s">
        <v>86</v>
      </c>
      <c r="X759" t="s">
        <v>87</v>
      </c>
      <c r="Y759" t="s">
        <v>453</v>
      </c>
      <c r="AA759">
        <v>36</v>
      </c>
      <c r="AB759" t="s">
        <v>453</v>
      </c>
      <c r="AE759" t="s">
        <v>523</v>
      </c>
      <c r="AI759" t="s">
        <v>1450</v>
      </c>
      <c r="AJ759" t="s">
        <v>1452</v>
      </c>
      <c r="AK759" t="s">
        <v>81</v>
      </c>
      <c r="AL759" t="s">
        <v>453</v>
      </c>
      <c r="AN759" t="s">
        <v>1452</v>
      </c>
      <c r="AO759" t="s">
        <v>377</v>
      </c>
      <c r="AP759" t="s">
        <v>377</v>
      </c>
      <c r="AQ759" t="s">
        <v>459</v>
      </c>
      <c r="AR759" t="s">
        <v>82</v>
      </c>
      <c r="AS759" t="s">
        <v>460</v>
      </c>
    </row>
    <row r="760" spans="1:45">
      <c r="A760">
        <v>132</v>
      </c>
      <c r="B760">
        <v>5010612026</v>
      </c>
      <c r="C760">
        <v>800069125</v>
      </c>
      <c r="D760" t="s">
        <v>278</v>
      </c>
      <c r="E760" t="s">
        <v>87</v>
      </c>
      <c r="F760" t="s">
        <v>86</v>
      </c>
      <c r="G760" t="s">
        <v>77</v>
      </c>
      <c r="H760" t="s">
        <v>447</v>
      </c>
      <c r="I760" t="s">
        <v>258</v>
      </c>
      <c r="J760">
        <v>5088</v>
      </c>
      <c r="K760" t="s">
        <v>78</v>
      </c>
      <c r="L760">
        <v>505</v>
      </c>
      <c r="M760">
        <v>50881148706</v>
      </c>
      <c r="N760" t="s">
        <v>2016</v>
      </c>
      <c r="O760" t="s">
        <v>449</v>
      </c>
      <c r="P760" t="s">
        <v>2017</v>
      </c>
      <c r="Q760" t="s">
        <v>451</v>
      </c>
      <c r="R760">
        <v>2026</v>
      </c>
      <c r="S760">
        <v>78</v>
      </c>
      <c r="T760" t="s">
        <v>81</v>
      </c>
      <c r="U760" t="s">
        <v>377</v>
      </c>
      <c r="V760" t="s">
        <v>452</v>
      </c>
      <c r="W760" t="s">
        <v>86</v>
      </c>
      <c r="X760" t="s">
        <v>87</v>
      </c>
      <c r="Y760" t="s">
        <v>453</v>
      </c>
      <c r="AA760">
        <v>78</v>
      </c>
      <c r="AB760" t="s">
        <v>453</v>
      </c>
      <c r="AE760" t="s">
        <v>523</v>
      </c>
      <c r="AI760" t="s">
        <v>1450</v>
      </c>
      <c r="AJ760" t="s">
        <v>1452</v>
      </c>
      <c r="AK760" t="s">
        <v>81</v>
      </c>
      <c r="AL760" t="s">
        <v>453</v>
      </c>
      <c r="AN760" t="s">
        <v>1452</v>
      </c>
      <c r="AO760" t="s">
        <v>377</v>
      </c>
      <c r="AP760" t="s">
        <v>377</v>
      </c>
      <c r="AQ760" t="s">
        <v>459</v>
      </c>
      <c r="AR760" t="s">
        <v>82</v>
      </c>
      <c r="AS760" t="s">
        <v>460</v>
      </c>
    </row>
    <row r="761" spans="1:45">
      <c r="A761">
        <v>132</v>
      </c>
      <c r="B761">
        <v>5010612026</v>
      </c>
      <c r="C761">
        <v>800069125</v>
      </c>
      <c r="D761" t="s">
        <v>278</v>
      </c>
      <c r="E761" t="s">
        <v>87</v>
      </c>
      <c r="F761" t="s">
        <v>86</v>
      </c>
      <c r="G761" t="s">
        <v>77</v>
      </c>
      <c r="H761" t="s">
        <v>447</v>
      </c>
      <c r="I761" t="s">
        <v>258</v>
      </c>
      <c r="J761">
        <v>5088</v>
      </c>
      <c r="K761" t="s">
        <v>78</v>
      </c>
      <c r="L761">
        <v>505</v>
      </c>
      <c r="M761">
        <v>50881152200</v>
      </c>
      <c r="N761" t="s">
        <v>2018</v>
      </c>
      <c r="O761" t="s">
        <v>449</v>
      </c>
      <c r="P761" t="s">
        <v>2019</v>
      </c>
      <c r="Q761" t="s">
        <v>451</v>
      </c>
      <c r="R761">
        <v>2026</v>
      </c>
      <c r="S761">
        <v>79</v>
      </c>
      <c r="T761" t="s">
        <v>81</v>
      </c>
      <c r="U761" t="s">
        <v>377</v>
      </c>
      <c r="V761" t="s">
        <v>452</v>
      </c>
      <c r="W761" t="s">
        <v>86</v>
      </c>
      <c r="X761" t="s">
        <v>87</v>
      </c>
      <c r="Y761" t="s">
        <v>453</v>
      </c>
      <c r="AA761">
        <v>79</v>
      </c>
      <c r="AB761" t="s">
        <v>453</v>
      </c>
      <c r="AE761" t="s">
        <v>523</v>
      </c>
      <c r="AI761" t="s">
        <v>1450</v>
      </c>
      <c r="AJ761" t="s">
        <v>1452</v>
      </c>
      <c r="AK761" t="s">
        <v>81</v>
      </c>
      <c r="AL761" t="s">
        <v>453</v>
      </c>
      <c r="AN761" t="s">
        <v>1452</v>
      </c>
      <c r="AO761" t="s">
        <v>377</v>
      </c>
      <c r="AP761" t="s">
        <v>377</v>
      </c>
      <c r="AQ761" t="s">
        <v>459</v>
      </c>
      <c r="AR761" t="s">
        <v>82</v>
      </c>
      <c r="AS761" t="s">
        <v>460</v>
      </c>
    </row>
    <row r="762" spans="1:45">
      <c r="A762">
        <v>132</v>
      </c>
      <c r="B762">
        <v>5010612026</v>
      </c>
      <c r="C762">
        <v>800069125</v>
      </c>
      <c r="D762" t="s">
        <v>278</v>
      </c>
      <c r="E762" t="s">
        <v>87</v>
      </c>
      <c r="F762" t="s">
        <v>86</v>
      </c>
      <c r="G762" t="s">
        <v>77</v>
      </c>
      <c r="H762" t="s">
        <v>447</v>
      </c>
      <c r="I762" t="s">
        <v>258</v>
      </c>
      <c r="J762">
        <v>5088</v>
      </c>
      <c r="K762" t="s">
        <v>78</v>
      </c>
      <c r="L762">
        <v>505</v>
      </c>
      <c r="M762">
        <v>50881152485</v>
      </c>
      <c r="N762" t="s">
        <v>2020</v>
      </c>
      <c r="O762" t="s">
        <v>449</v>
      </c>
      <c r="P762" t="s">
        <v>2021</v>
      </c>
      <c r="Q762" t="s">
        <v>451</v>
      </c>
      <c r="R762">
        <v>2026</v>
      </c>
      <c r="S762">
        <v>80</v>
      </c>
      <c r="T762" t="s">
        <v>81</v>
      </c>
      <c r="U762" t="s">
        <v>377</v>
      </c>
      <c r="V762" t="s">
        <v>452</v>
      </c>
      <c r="W762" t="s">
        <v>86</v>
      </c>
      <c r="X762" t="s">
        <v>87</v>
      </c>
      <c r="Y762" t="s">
        <v>453</v>
      </c>
      <c r="AA762">
        <v>80</v>
      </c>
      <c r="AB762" t="s">
        <v>453</v>
      </c>
      <c r="AE762" t="s">
        <v>523</v>
      </c>
      <c r="AI762" t="s">
        <v>1450</v>
      </c>
      <c r="AJ762" t="s">
        <v>1452</v>
      </c>
      <c r="AK762" t="s">
        <v>81</v>
      </c>
      <c r="AL762" t="s">
        <v>453</v>
      </c>
      <c r="AN762" t="s">
        <v>1452</v>
      </c>
      <c r="AO762" t="s">
        <v>377</v>
      </c>
      <c r="AP762" t="s">
        <v>377</v>
      </c>
      <c r="AQ762" t="s">
        <v>459</v>
      </c>
      <c r="AR762" t="s">
        <v>82</v>
      </c>
      <c r="AS762" t="s">
        <v>460</v>
      </c>
    </row>
    <row r="763" spans="1:45">
      <c r="A763">
        <v>98</v>
      </c>
      <c r="B763">
        <v>5021272025</v>
      </c>
      <c r="C763">
        <v>890984353</v>
      </c>
      <c r="D763" t="s">
        <v>266</v>
      </c>
      <c r="E763" t="s">
        <v>84</v>
      </c>
      <c r="F763" t="s">
        <v>96</v>
      </c>
      <c r="G763" t="s">
        <v>77</v>
      </c>
      <c r="H763" t="s">
        <v>447</v>
      </c>
      <c r="I763" t="s">
        <v>79</v>
      </c>
      <c r="J763">
        <v>5212</v>
      </c>
      <c r="K763" t="s">
        <v>78</v>
      </c>
      <c r="L763">
        <v>505</v>
      </c>
      <c r="M763">
        <v>521200050553</v>
      </c>
      <c r="N763" t="s">
        <v>2022</v>
      </c>
      <c r="O763" t="s">
        <v>555</v>
      </c>
      <c r="P763" t="s">
        <v>2023</v>
      </c>
      <c r="Q763" t="s">
        <v>451</v>
      </c>
      <c r="R763">
        <v>2026</v>
      </c>
      <c r="S763">
        <v>168</v>
      </c>
      <c r="T763" t="s">
        <v>81</v>
      </c>
      <c r="U763" t="s">
        <v>377</v>
      </c>
      <c r="V763" t="s">
        <v>452</v>
      </c>
      <c r="W763" t="s">
        <v>96</v>
      </c>
      <c r="X763" t="s">
        <v>84</v>
      </c>
      <c r="Y763" t="s">
        <v>453</v>
      </c>
      <c r="AA763">
        <v>168</v>
      </c>
      <c r="AB763" t="s">
        <v>453</v>
      </c>
      <c r="AE763" t="s">
        <v>463</v>
      </c>
      <c r="AF763" t="s">
        <v>464</v>
      </c>
      <c r="AG763">
        <v>0</v>
      </c>
      <c r="AH763">
        <v>0</v>
      </c>
      <c r="AI763" t="s">
        <v>1450</v>
      </c>
      <c r="AJ763" t="s">
        <v>1451</v>
      </c>
      <c r="AK763" t="s">
        <v>81</v>
      </c>
      <c r="AL763" t="s">
        <v>453</v>
      </c>
      <c r="AN763" t="s">
        <v>1452</v>
      </c>
      <c r="AO763" t="s">
        <v>377</v>
      </c>
      <c r="AP763" t="s">
        <v>377</v>
      </c>
      <c r="AQ763" t="s">
        <v>459</v>
      </c>
      <c r="AR763" t="s">
        <v>82</v>
      </c>
      <c r="AS763" t="s">
        <v>460</v>
      </c>
    </row>
    <row r="764" spans="1:45">
      <c r="A764">
        <v>149</v>
      </c>
      <c r="B764">
        <v>5020652025</v>
      </c>
      <c r="C764">
        <v>800069965</v>
      </c>
      <c r="D764" t="s">
        <v>273</v>
      </c>
      <c r="E764" t="s">
        <v>87</v>
      </c>
      <c r="F764" t="s">
        <v>86</v>
      </c>
      <c r="G764" t="s">
        <v>77</v>
      </c>
      <c r="H764" t="s">
        <v>447</v>
      </c>
      <c r="I764" t="s">
        <v>317</v>
      </c>
      <c r="J764">
        <v>5206</v>
      </c>
      <c r="K764" t="s">
        <v>140</v>
      </c>
      <c r="L764">
        <v>512</v>
      </c>
      <c r="M764">
        <v>52061143679</v>
      </c>
      <c r="N764" t="s">
        <v>2024</v>
      </c>
      <c r="O764" t="s">
        <v>449</v>
      </c>
      <c r="P764" t="s">
        <v>2025</v>
      </c>
      <c r="Q764" t="s">
        <v>451</v>
      </c>
      <c r="R764">
        <v>2026</v>
      </c>
      <c r="S764">
        <v>32</v>
      </c>
      <c r="T764" t="s">
        <v>81</v>
      </c>
      <c r="U764" t="s">
        <v>377</v>
      </c>
      <c r="V764" t="s">
        <v>452</v>
      </c>
      <c r="W764" t="s">
        <v>86</v>
      </c>
      <c r="X764" t="s">
        <v>87</v>
      </c>
      <c r="Y764" t="s">
        <v>453</v>
      </c>
      <c r="AA764">
        <v>32</v>
      </c>
      <c r="AB764" t="s">
        <v>453</v>
      </c>
      <c r="AE764" t="s">
        <v>463</v>
      </c>
      <c r="AF764" t="s">
        <v>464</v>
      </c>
      <c r="AG764">
        <v>0</v>
      </c>
      <c r="AH764">
        <v>0</v>
      </c>
      <c r="AI764" t="s">
        <v>2026</v>
      </c>
      <c r="AK764" t="s">
        <v>81</v>
      </c>
      <c r="AL764" t="s">
        <v>453</v>
      </c>
      <c r="AP764" t="s">
        <v>377</v>
      </c>
      <c r="AQ764" t="s">
        <v>459</v>
      </c>
      <c r="AR764" t="s">
        <v>82</v>
      </c>
      <c r="AS764" t="s">
        <v>460</v>
      </c>
    </row>
    <row r="765" spans="1:45">
      <c r="A765">
        <v>149</v>
      </c>
      <c r="B765">
        <v>5020652025</v>
      </c>
      <c r="C765">
        <v>800069965</v>
      </c>
      <c r="D765" t="s">
        <v>273</v>
      </c>
      <c r="E765" t="s">
        <v>87</v>
      </c>
      <c r="F765" t="s">
        <v>86</v>
      </c>
      <c r="G765" t="s">
        <v>77</v>
      </c>
      <c r="H765" t="s">
        <v>447</v>
      </c>
      <c r="I765" t="s">
        <v>318</v>
      </c>
      <c r="J765">
        <v>5674</v>
      </c>
      <c r="K765" t="s">
        <v>140</v>
      </c>
      <c r="L765">
        <v>512</v>
      </c>
      <c r="M765">
        <v>567400080593</v>
      </c>
      <c r="N765" t="s">
        <v>2027</v>
      </c>
      <c r="O765" t="s">
        <v>449</v>
      </c>
      <c r="P765" t="s">
        <v>2028</v>
      </c>
      <c r="Q765" t="s">
        <v>451</v>
      </c>
      <c r="R765">
        <v>2026</v>
      </c>
      <c r="S765">
        <v>40</v>
      </c>
      <c r="T765" t="s">
        <v>81</v>
      </c>
      <c r="U765" t="s">
        <v>377</v>
      </c>
      <c r="V765" t="s">
        <v>452</v>
      </c>
      <c r="W765" t="s">
        <v>86</v>
      </c>
      <c r="X765" t="s">
        <v>87</v>
      </c>
      <c r="Y765" t="s">
        <v>453</v>
      </c>
      <c r="AA765">
        <v>40</v>
      </c>
      <c r="AB765" t="s">
        <v>453</v>
      </c>
      <c r="AE765" t="s">
        <v>463</v>
      </c>
      <c r="AF765" t="s">
        <v>464</v>
      </c>
      <c r="AG765">
        <v>0</v>
      </c>
      <c r="AH765">
        <v>0</v>
      </c>
      <c r="AK765" t="s">
        <v>81</v>
      </c>
      <c r="AL765" t="s">
        <v>453</v>
      </c>
      <c r="AP765" t="s">
        <v>377</v>
      </c>
      <c r="AQ765" t="s">
        <v>459</v>
      </c>
      <c r="AR765" t="s">
        <v>82</v>
      </c>
      <c r="AS765" t="s">
        <v>460</v>
      </c>
    </row>
    <row r="766" spans="1:45">
      <c r="A766">
        <v>149</v>
      </c>
      <c r="B766">
        <v>5020652025</v>
      </c>
      <c r="C766">
        <v>800069965</v>
      </c>
      <c r="D766" t="s">
        <v>273</v>
      </c>
      <c r="E766" t="s">
        <v>84</v>
      </c>
      <c r="F766" t="s">
        <v>80</v>
      </c>
      <c r="G766" t="s">
        <v>77</v>
      </c>
      <c r="H766" t="s">
        <v>447</v>
      </c>
      <c r="I766" t="s">
        <v>318</v>
      </c>
      <c r="J766">
        <v>5674</v>
      </c>
      <c r="K766" t="s">
        <v>140</v>
      </c>
      <c r="L766">
        <v>512</v>
      </c>
      <c r="M766">
        <v>567400113025</v>
      </c>
      <c r="N766" t="s">
        <v>2029</v>
      </c>
      <c r="O766" t="s">
        <v>449</v>
      </c>
      <c r="P766" t="s">
        <v>2030</v>
      </c>
      <c r="Q766" t="s">
        <v>451</v>
      </c>
      <c r="R766">
        <v>2026</v>
      </c>
      <c r="S766">
        <v>96</v>
      </c>
      <c r="T766" t="s">
        <v>81</v>
      </c>
      <c r="U766" t="s">
        <v>377</v>
      </c>
      <c r="V766" t="s">
        <v>452</v>
      </c>
      <c r="W766" t="s">
        <v>80</v>
      </c>
      <c r="X766" t="s">
        <v>84</v>
      </c>
      <c r="Y766" t="s">
        <v>453</v>
      </c>
      <c r="AA766">
        <v>101</v>
      </c>
      <c r="AB766" t="s">
        <v>503</v>
      </c>
      <c r="AC766" t="s">
        <v>504</v>
      </c>
      <c r="AD766" t="s">
        <v>455</v>
      </c>
      <c r="AE766" t="s">
        <v>463</v>
      </c>
      <c r="AF766" t="s">
        <v>464</v>
      </c>
      <c r="AG766">
        <v>0</v>
      </c>
      <c r="AH766">
        <v>2</v>
      </c>
      <c r="AI766" t="s">
        <v>2031</v>
      </c>
      <c r="AK766" t="s">
        <v>81</v>
      </c>
      <c r="AL766" t="s">
        <v>453</v>
      </c>
      <c r="AP766" t="s">
        <v>377</v>
      </c>
      <c r="AQ766" t="s">
        <v>459</v>
      </c>
      <c r="AR766" t="s">
        <v>82</v>
      </c>
      <c r="AS766" t="s">
        <v>460</v>
      </c>
    </row>
    <row r="767" spans="1:45">
      <c r="A767">
        <v>149</v>
      </c>
      <c r="B767">
        <v>5020652025</v>
      </c>
      <c r="C767">
        <v>800069965</v>
      </c>
      <c r="D767" t="s">
        <v>273</v>
      </c>
      <c r="E767" t="s">
        <v>87</v>
      </c>
      <c r="F767" t="s">
        <v>86</v>
      </c>
      <c r="G767" t="s">
        <v>77</v>
      </c>
      <c r="H767" t="s">
        <v>447</v>
      </c>
      <c r="I767" t="s">
        <v>318</v>
      </c>
      <c r="J767">
        <v>5674</v>
      </c>
      <c r="K767" t="s">
        <v>140</v>
      </c>
      <c r="L767">
        <v>512</v>
      </c>
      <c r="M767">
        <v>56741143764</v>
      </c>
      <c r="N767" t="s">
        <v>2032</v>
      </c>
      <c r="O767" t="s">
        <v>449</v>
      </c>
      <c r="P767" t="s">
        <v>1186</v>
      </c>
      <c r="Q767" t="s">
        <v>451</v>
      </c>
      <c r="R767">
        <v>2026</v>
      </c>
      <c r="S767">
        <v>40</v>
      </c>
      <c r="T767" t="s">
        <v>81</v>
      </c>
      <c r="U767" t="s">
        <v>377</v>
      </c>
      <c r="V767" t="s">
        <v>452</v>
      </c>
      <c r="W767" t="s">
        <v>86</v>
      </c>
      <c r="X767" t="s">
        <v>87</v>
      </c>
      <c r="Y767" t="s">
        <v>453</v>
      </c>
      <c r="AA767">
        <v>40</v>
      </c>
      <c r="AB767" t="s">
        <v>453</v>
      </c>
      <c r="AE767" t="s">
        <v>463</v>
      </c>
      <c r="AF767" t="s">
        <v>464</v>
      </c>
      <c r="AG767">
        <v>0</v>
      </c>
      <c r="AH767">
        <v>1</v>
      </c>
      <c r="AK767" t="s">
        <v>81</v>
      </c>
      <c r="AL767" t="s">
        <v>453</v>
      </c>
      <c r="AP767" t="s">
        <v>377</v>
      </c>
      <c r="AQ767" t="s">
        <v>459</v>
      </c>
      <c r="AR767" t="s">
        <v>82</v>
      </c>
      <c r="AS767" t="s">
        <v>460</v>
      </c>
    </row>
    <row r="768" spans="1:45">
      <c r="A768">
        <v>149</v>
      </c>
      <c r="B768">
        <v>5020652025</v>
      </c>
      <c r="C768">
        <v>800069965</v>
      </c>
      <c r="D768" t="s">
        <v>273</v>
      </c>
      <c r="E768" t="s">
        <v>87</v>
      </c>
      <c r="F768" t="s">
        <v>86</v>
      </c>
      <c r="G768" t="s">
        <v>77</v>
      </c>
      <c r="H768" t="s">
        <v>447</v>
      </c>
      <c r="I768" t="s">
        <v>318</v>
      </c>
      <c r="J768">
        <v>5674</v>
      </c>
      <c r="K768" t="s">
        <v>140</v>
      </c>
      <c r="L768">
        <v>512</v>
      </c>
      <c r="M768">
        <v>56741148714</v>
      </c>
      <c r="N768" t="s">
        <v>2033</v>
      </c>
      <c r="O768" t="s">
        <v>449</v>
      </c>
      <c r="P768" t="s">
        <v>941</v>
      </c>
      <c r="Q768" t="s">
        <v>451</v>
      </c>
      <c r="R768">
        <v>2026</v>
      </c>
      <c r="S768">
        <v>40</v>
      </c>
      <c r="T768" t="s">
        <v>81</v>
      </c>
      <c r="U768" t="s">
        <v>377</v>
      </c>
      <c r="V768" t="s">
        <v>452</v>
      </c>
      <c r="W768" t="s">
        <v>86</v>
      </c>
      <c r="X768" t="s">
        <v>87</v>
      </c>
      <c r="Y768" t="s">
        <v>453</v>
      </c>
      <c r="AA768">
        <v>40</v>
      </c>
      <c r="AB768" t="s">
        <v>453</v>
      </c>
      <c r="AE768" t="s">
        <v>463</v>
      </c>
      <c r="AF768" t="s">
        <v>464</v>
      </c>
      <c r="AG768">
        <v>0</v>
      </c>
      <c r="AH768">
        <v>0</v>
      </c>
      <c r="AK768" t="s">
        <v>81</v>
      </c>
      <c r="AL768" t="s">
        <v>453</v>
      </c>
      <c r="AP768" t="s">
        <v>377</v>
      </c>
      <c r="AQ768" t="s">
        <v>459</v>
      </c>
      <c r="AR768" t="s">
        <v>82</v>
      </c>
      <c r="AS768" t="s">
        <v>460</v>
      </c>
    </row>
    <row r="769" spans="1:45">
      <c r="A769">
        <v>149</v>
      </c>
      <c r="B769">
        <v>5020652025</v>
      </c>
      <c r="C769">
        <v>800069965</v>
      </c>
      <c r="D769" t="s">
        <v>273</v>
      </c>
      <c r="E769" t="s">
        <v>87</v>
      </c>
      <c r="F769" t="s">
        <v>86</v>
      </c>
      <c r="G769" t="s">
        <v>77</v>
      </c>
      <c r="H769" t="s">
        <v>447</v>
      </c>
      <c r="I769" t="s">
        <v>318</v>
      </c>
      <c r="J769">
        <v>5674</v>
      </c>
      <c r="K769" t="s">
        <v>140</v>
      </c>
      <c r="L769">
        <v>512</v>
      </c>
      <c r="M769">
        <v>56741151141</v>
      </c>
      <c r="N769" t="s">
        <v>2034</v>
      </c>
      <c r="O769" t="s">
        <v>555</v>
      </c>
      <c r="P769" t="s">
        <v>2035</v>
      </c>
      <c r="Q769" t="s">
        <v>451</v>
      </c>
      <c r="R769">
        <v>2026</v>
      </c>
      <c r="S769">
        <v>40</v>
      </c>
      <c r="T769" t="s">
        <v>81</v>
      </c>
      <c r="U769" t="s">
        <v>377</v>
      </c>
      <c r="V769" t="s">
        <v>452</v>
      </c>
      <c r="W769" t="s">
        <v>86</v>
      </c>
      <c r="X769" t="s">
        <v>87</v>
      </c>
      <c r="Y769" t="s">
        <v>453</v>
      </c>
      <c r="AA769">
        <v>40</v>
      </c>
      <c r="AB769" t="s">
        <v>453</v>
      </c>
      <c r="AE769" t="s">
        <v>463</v>
      </c>
      <c r="AF769" t="s">
        <v>464</v>
      </c>
      <c r="AG769">
        <v>0</v>
      </c>
      <c r="AH769">
        <v>0</v>
      </c>
      <c r="AK769" t="s">
        <v>81</v>
      </c>
      <c r="AL769" t="s">
        <v>453</v>
      </c>
      <c r="AP769" t="s">
        <v>377</v>
      </c>
      <c r="AQ769" t="s">
        <v>459</v>
      </c>
      <c r="AR769" t="s">
        <v>82</v>
      </c>
      <c r="AS769" t="s">
        <v>460</v>
      </c>
    </row>
    <row r="770" spans="1:45">
      <c r="A770">
        <v>108</v>
      </c>
      <c r="B770">
        <v>5010642026</v>
      </c>
      <c r="C770">
        <v>800069965</v>
      </c>
      <c r="D770" t="s">
        <v>273</v>
      </c>
      <c r="E770" t="s">
        <v>84</v>
      </c>
      <c r="F770" t="s">
        <v>80</v>
      </c>
      <c r="G770" t="s">
        <v>77</v>
      </c>
      <c r="H770" t="s">
        <v>447</v>
      </c>
      <c r="I770" t="s">
        <v>272</v>
      </c>
      <c r="J770">
        <v>5607</v>
      </c>
      <c r="K770" t="s">
        <v>140</v>
      </c>
      <c r="L770">
        <v>512</v>
      </c>
      <c r="M770">
        <v>560700113001</v>
      </c>
      <c r="N770" t="s">
        <v>2036</v>
      </c>
      <c r="O770" t="s">
        <v>449</v>
      </c>
      <c r="P770" t="s">
        <v>2037</v>
      </c>
      <c r="Q770" t="s">
        <v>451</v>
      </c>
      <c r="R770">
        <v>2026</v>
      </c>
      <c r="S770">
        <v>184</v>
      </c>
      <c r="T770" t="s">
        <v>81</v>
      </c>
      <c r="U770" t="s">
        <v>377</v>
      </c>
      <c r="V770" t="s">
        <v>452</v>
      </c>
      <c r="W770" t="s">
        <v>80</v>
      </c>
      <c r="X770" t="s">
        <v>84</v>
      </c>
      <c r="Y770" t="s">
        <v>453</v>
      </c>
      <c r="AA770">
        <v>209</v>
      </c>
      <c r="AB770" t="s">
        <v>503</v>
      </c>
      <c r="AC770" t="s">
        <v>504</v>
      </c>
      <c r="AD770" t="s">
        <v>455</v>
      </c>
      <c r="AE770" t="s">
        <v>463</v>
      </c>
      <c r="AF770" t="s">
        <v>464</v>
      </c>
      <c r="AG770">
        <v>0</v>
      </c>
      <c r="AH770">
        <v>0</v>
      </c>
      <c r="AI770" t="s">
        <v>2038</v>
      </c>
      <c r="AK770" t="s">
        <v>81</v>
      </c>
      <c r="AL770" t="s">
        <v>453</v>
      </c>
      <c r="AP770" t="s">
        <v>377</v>
      </c>
      <c r="AQ770" t="s">
        <v>459</v>
      </c>
      <c r="AR770" t="s">
        <v>82</v>
      </c>
      <c r="AS770" t="s">
        <v>460</v>
      </c>
    </row>
    <row r="771" spans="1:45">
      <c r="A771">
        <v>108</v>
      </c>
      <c r="B771">
        <v>5010642026</v>
      </c>
      <c r="C771">
        <v>800069965</v>
      </c>
      <c r="D771" t="s">
        <v>273</v>
      </c>
      <c r="E771" t="s">
        <v>87</v>
      </c>
      <c r="F771" t="s">
        <v>86</v>
      </c>
      <c r="G771" t="s">
        <v>77</v>
      </c>
      <c r="H771" t="s">
        <v>447</v>
      </c>
      <c r="I771" t="s">
        <v>272</v>
      </c>
      <c r="J771">
        <v>5607</v>
      </c>
      <c r="K771" t="s">
        <v>140</v>
      </c>
      <c r="L771">
        <v>512</v>
      </c>
      <c r="M771">
        <v>56071137530</v>
      </c>
      <c r="N771" t="s">
        <v>2039</v>
      </c>
      <c r="O771" t="s">
        <v>449</v>
      </c>
      <c r="P771" t="s">
        <v>2040</v>
      </c>
      <c r="Q771" t="s">
        <v>451</v>
      </c>
      <c r="R771">
        <v>2026</v>
      </c>
      <c r="S771">
        <v>32</v>
      </c>
      <c r="T771" t="s">
        <v>81</v>
      </c>
      <c r="U771" t="s">
        <v>377</v>
      </c>
      <c r="V771" t="s">
        <v>452</v>
      </c>
      <c r="W771" t="s">
        <v>86</v>
      </c>
      <c r="X771" t="s">
        <v>87</v>
      </c>
      <c r="Y771" t="s">
        <v>453</v>
      </c>
      <c r="AA771">
        <v>32</v>
      </c>
      <c r="AB771" t="s">
        <v>453</v>
      </c>
      <c r="AE771" t="s">
        <v>463</v>
      </c>
      <c r="AF771" t="s">
        <v>464</v>
      </c>
      <c r="AG771">
        <v>0</v>
      </c>
      <c r="AH771">
        <v>0</v>
      </c>
      <c r="AK771" t="s">
        <v>81</v>
      </c>
      <c r="AL771" t="s">
        <v>453</v>
      </c>
      <c r="AP771" t="s">
        <v>377</v>
      </c>
      <c r="AQ771" t="s">
        <v>459</v>
      </c>
      <c r="AR771" t="s">
        <v>82</v>
      </c>
      <c r="AS771" t="s">
        <v>460</v>
      </c>
    </row>
    <row r="772" spans="1:45">
      <c r="A772">
        <v>108</v>
      </c>
      <c r="B772">
        <v>5010642026</v>
      </c>
      <c r="C772">
        <v>800069965</v>
      </c>
      <c r="D772" t="s">
        <v>273</v>
      </c>
      <c r="E772" t="s">
        <v>87</v>
      </c>
      <c r="F772" t="s">
        <v>86</v>
      </c>
      <c r="G772" t="s">
        <v>77</v>
      </c>
      <c r="H772" t="s">
        <v>447</v>
      </c>
      <c r="I772" t="s">
        <v>272</v>
      </c>
      <c r="J772">
        <v>5607</v>
      </c>
      <c r="K772" t="s">
        <v>140</v>
      </c>
      <c r="L772">
        <v>512</v>
      </c>
      <c r="M772">
        <v>56071137534</v>
      </c>
      <c r="N772" t="s">
        <v>2041</v>
      </c>
      <c r="O772" t="s">
        <v>555</v>
      </c>
      <c r="P772" t="s">
        <v>2042</v>
      </c>
      <c r="Q772" t="s">
        <v>451</v>
      </c>
      <c r="R772">
        <v>2026</v>
      </c>
      <c r="S772">
        <v>16</v>
      </c>
      <c r="T772" t="s">
        <v>81</v>
      </c>
      <c r="U772" t="s">
        <v>377</v>
      </c>
      <c r="V772" t="s">
        <v>452</v>
      </c>
      <c r="W772" t="s">
        <v>86</v>
      </c>
      <c r="X772" t="s">
        <v>87</v>
      </c>
      <c r="Y772" t="s">
        <v>453</v>
      </c>
      <c r="AA772">
        <v>16</v>
      </c>
      <c r="AB772" t="s">
        <v>453</v>
      </c>
      <c r="AE772" t="s">
        <v>463</v>
      </c>
      <c r="AF772" t="s">
        <v>464</v>
      </c>
      <c r="AG772">
        <v>0</v>
      </c>
      <c r="AH772">
        <v>0</v>
      </c>
      <c r="AK772" t="s">
        <v>81</v>
      </c>
      <c r="AL772" t="s">
        <v>453</v>
      </c>
      <c r="AP772" t="s">
        <v>377</v>
      </c>
      <c r="AQ772" t="s">
        <v>459</v>
      </c>
      <c r="AR772" t="s">
        <v>82</v>
      </c>
      <c r="AS772" t="s">
        <v>460</v>
      </c>
    </row>
    <row r="773" spans="1:45">
      <c r="A773">
        <v>145</v>
      </c>
      <c r="B773">
        <v>5010702026</v>
      </c>
      <c r="C773">
        <v>800069965</v>
      </c>
      <c r="D773" t="s">
        <v>273</v>
      </c>
      <c r="E773" t="s">
        <v>84</v>
      </c>
      <c r="F773" t="s">
        <v>80</v>
      </c>
      <c r="G773" t="s">
        <v>77</v>
      </c>
      <c r="H773" t="s">
        <v>447</v>
      </c>
      <c r="I773" t="s">
        <v>305</v>
      </c>
      <c r="J773">
        <v>5055</v>
      </c>
      <c r="K773" t="s">
        <v>140</v>
      </c>
      <c r="L773">
        <v>512</v>
      </c>
      <c r="M773">
        <v>505500112933</v>
      </c>
      <c r="N773" t="s">
        <v>2043</v>
      </c>
      <c r="O773" t="s">
        <v>1125</v>
      </c>
      <c r="P773" t="s">
        <v>2044</v>
      </c>
      <c r="Q773" t="s">
        <v>451</v>
      </c>
      <c r="R773">
        <v>2026</v>
      </c>
      <c r="S773">
        <v>44</v>
      </c>
      <c r="T773" t="s">
        <v>81</v>
      </c>
      <c r="U773" t="s">
        <v>377</v>
      </c>
      <c r="V773" t="s">
        <v>452</v>
      </c>
      <c r="W773" t="s">
        <v>80</v>
      </c>
      <c r="X773" t="s">
        <v>84</v>
      </c>
      <c r="Y773" t="s">
        <v>453</v>
      </c>
      <c r="AA773">
        <v>44</v>
      </c>
      <c r="AB773" t="s">
        <v>453</v>
      </c>
      <c r="AE773" t="s">
        <v>463</v>
      </c>
      <c r="AF773" t="s">
        <v>464</v>
      </c>
      <c r="AG773">
        <v>0</v>
      </c>
      <c r="AH773">
        <v>4</v>
      </c>
      <c r="AK773" t="s">
        <v>81</v>
      </c>
      <c r="AL773" t="s">
        <v>453</v>
      </c>
      <c r="AP773" t="s">
        <v>377</v>
      </c>
      <c r="AQ773" t="s">
        <v>459</v>
      </c>
      <c r="AR773" t="s">
        <v>82</v>
      </c>
      <c r="AS773" t="s">
        <v>460</v>
      </c>
    </row>
    <row r="774" spans="1:45">
      <c r="A774">
        <v>145</v>
      </c>
      <c r="B774">
        <v>5010702026</v>
      </c>
      <c r="C774">
        <v>800069965</v>
      </c>
      <c r="D774" t="s">
        <v>273</v>
      </c>
      <c r="E774" t="s">
        <v>84</v>
      </c>
      <c r="F774" t="s">
        <v>89</v>
      </c>
      <c r="G774" t="s">
        <v>77</v>
      </c>
      <c r="H774" t="s">
        <v>447</v>
      </c>
      <c r="I774" t="s">
        <v>141</v>
      </c>
      <c r="J774">
        <v>5615</v>
      </c>
      <c r="K774" t="s">
        <v>140</v>
      </c>
      <c r="L774">
        <v>512</v>
      </c>
      <c r="M774">
        <v>561500051865</v>
      </c>
      <c r="N774" t="s">
        <v>2045</v>
      </c>
      <c r="O774" t="s">
        <v>449</v>
      </c>
      <c r="P774" t="s">
        <v>2046</v>
      </c>
      <c r="Q774" t="s">
        <v>451</v>
      </c>
      <c r="R774">
        <v>2026</v>
      </c>
      <c r="S774">
        <v>62</v>
      </c>
      <c r="T774" t="s">
        <v>81</v>
      </c>
      <c r="U774" t="s">
        <v>377</v>
      </c>
      <c r="V774" t="s">
        <v>452</v>
      </c>
      <c r="W774" t="s">
        <v>89</v>
      </c>
      <c r="X774" t="s">
        <v>84</v>
      </c>
      <c r="Y774" t="s">
        <v>453</v>
      </c>
      <c r="AA774">
        <v>62</v>
      </c>
      <c r="AB774" t="s">
        <v>453</v>
      </c>
      <c r="AE774" t="s">
        <v>1337</v>
      </c>
      <c r="AF774" t="s">
        <v>464</v>
      </c>
      <c r="AG774">
        <v>0</v>
      </c>
      <c r="AH774">
        <v>0</v>
      </c>
      <c r="AK774" t="s">
        <v>81</v>
      </c>
      <c r="AL774" t="s">
        <v>453</v>
      </c>
      <c r="AP774" t="s">
        <v>377</v>
      </c>
      <c r="AQ774" t="s">
        <v>459</v>
      </c>
      <c r="AR774" t="s">
        <v>82</v>
      </c>
      <c r="AS774" t="s">
        <v>460</v>
      </c>
    </row>
    <row r="775" spans="1:45">
      <c r="A775">
        <v>145</v>
      </c>
      <c r="B775">
        <v>5010702026</v>
      </c>
      <c r="C775">
        <v>800069965</v>
      </c>
      <c r="D775" t="s">
        <v>273</v>
      </c>
      <c r="E775" t="s">
        <v>84</v>
      </c>
      <c r="F775" t="s">
        <v>89</v>
      </c>
      <c r="G775" t="s">
        <v>77</v>
      </c>
      <c r="H775" t="s">
        <v>447</v>
      </c>
      <c r="I775" t="s">
        <v>141</v>
      </c>
      <c r="J775">
        <v>5615</v>
      </c>
      <c r="K775" t="s">
        <v>140</v>
      </c>
      <c r="L775">
        <v>512</v>
      </c>
      <c r="M775">
        <v>561500100375</v>
      </c>
      <c r="N775" t="s">
        <v>2047</v>
      </c>
      <c r="O775" t="s">
        <v>449</v>
      </c>
      <c r="P775" t="s">
        <v>2048</v>
      </c>
      <c r="Q775" t="s">
        <v>451</v>
      </c>
      <c r="R775">
        <v>2026</v>
      </c>
      <c r="S775">
        <v>57</v>
      </c>
      <c r="T775" t="s">
        <v>81</v>
      </c>
      <c r="U775" t="s">
        <v>377</v>
      </c>
      <c r="V775" t="s">
        <v>452</v>
      </c>
      <c r="W775" t="s">
        <v>89</v>
      </c>
      <c r="X775" t="s">
        <v>84</v>
      </c>
      <c r="Y775" t="s">
        <v>453</v>
      </c>
      <c r="AA775">
        <v>43</v>
      </c>
      <c r="AB775" t="s">
        <v>503</v>
      </c>
      <c r="AC775" t="s">
        <v>504</v>
      </c>
      <c r="AD775" t="s">
        <v>433</v>
      </c>
      <c r="AE775" t="s">
        <v>1337</v>
      </c>
      <c r="AF775" t="s">
        <v>464</v>
      </c>
      <c r="AG775">
        <v>0</v>
      </c>
      <c r="AH775">
        <v>0</v>
      </c>
      <c r="AI775" t="s">
        <v>2049</v>
      </c>
      <c r="AK775" t="s">
        <v>81</v>
      </c>
      <c r="AL775" t="s">
        <v>453</v>
      </c>
      <c r="AP775" t="s">
        <v>377</v>
      </c>
      <c r="AQ775" t="s">
        <v>459</v>
      </c>
      <c r="AR775" t="s">
        <v>82</v>
      </c>
      <c r="AS775" t="s">
        <v>460</v>
      </c>
    </row>
    <row r="776" spans="1:45">
      <c r="A776">
        <v>145</v>
      </c>
      <c r="B776">
        <v>5010702026</v>
      </c>
      <c r="C776">
        <v>800069965</v>
      </c>
      <c r="D776" t="s">
        <v>273</v>
      </c>
      <c r="E776" t="s">
        <v>84</v>
      </c>
      <c r="F776" t="s">
        <v>89</v>
      </c>
      <c r="G776" t="s">
        <v>77</v>
      </c>
      <c r="H776" t="s">
        <v>447</v>
      </c>
      <c r="I776" t="s">
        <v>141</v>
      </c>
      <c r="J776">
        <v>5615</v>
      </c>
      <c r="K776" t="s">
        <v>140</v>
      </c>
      <c r="L776">
        <v>512</v>
      </c>
      <c r="M776">
        <v>56151121807</v>
      </c>
      <c r="N776" t="s">
        <v>2050</v>
      </c>
      <c r="O776" t="s">
        <v>449</v>
      </c>
      <c r="P776" t="s">
        <v>2051</v>
      </c>
      <c r="Q776" t="s">
        <v>451</v>
      </c>
      <c r="R776">
        <v>2026</v>
      </c>
      <c r="S776">
        <v>63</v>
      </c>
      <c r="T776" t="s">
        <v>81</v>
      </c>
      <c r="U776" t="s">
        <v>377</v>
      </c>
      <c r="V776" t="s">
        <v>452</v>
      </c>
      <c r="W776" t="s">
        <v>89</v>
      </c>
      <c r="X776" t="s">
        <v>84</v>
      </c>
      <c r="Y776" t="s">
        <v>453</v>
      </c>
      <c r="AA776">
        <v>77</v>
      </c>
      <c r="AB776" t="s">
        <v>503</v>
      </c>
      <c r="AC776" t="s">
        <v>504</v>
      </c>
      <c r="AD776" t="s">
        <v>433</v>
      </c>
      <c r="AE776" t="s">
        <v>1337</v>
      </c>
      <c r="AF776" t="s">
        <v>464</v>
      </c>
      <c r="AG776">
        <v>0</v>
      </c>
      <c r="AH776">
        <v>0</v>
      </c>
      <c r="AI776" t="s">
        <v>2052</v>
      </c>
      <c r="AK776" t="s">
        <v>81</v>
      </c>
      <c r="AL776" t="s">
        <v>453</v>
      </c>
      <c r="AP776" t="s">
        <v>377</v>
      </c>
      <c r="AQ776" t="s">
        <v>459</v>
      </c>
      <c r="AR776" t="s">
        <v>82</v>
      </c>
      <c r="AS776" t="s">
        <v>460</v>
      </c>
    </row>
    <row r="777" spans="1:45">
      <c r="A777">
        <v>105</v>
      </c>
      <c r="B777">
        <v>5011052026</v>
      </c>
      <c r="C777">
        <v>800068515</v>
      </c>
      <c r="D777" t="s">
        <v>271</v>
      </c>
      <c r="E777" t="s">
        <v>84</v>
      </c>
      <c r="F777" t="s">
        <v>80</v>
      </c>
      <c r="G777" t="s">
        <v>77</v>
      </c>
      <c r="H777" t="s">
        <v>447</v>
      </c>
      <c r="I777" t="s">
        <v>235</v>
      </c>
      <c r="J777">
        <v>5440</v>
      </c>
      <c r="K777" t="s">
        <v>140</v>
      </c>
      <c r="L777">
        <v>512</v>
      </c>
      <c r="M777">
        <v>544000032452</v>
      </c>
      <c r="N777" t="s">
        <v>2053</v>
      </c>
      <c r="O777" t="s">
        <v>449</v>
      </c>
      <c r="P777" t="s">
        <v>2054</v>
      </c>
      <c r="Q777" t="s">
        <v>451</v>
      </c>
      <c r="R777">
        <v>2026</v>
      </c>
      <c r="S777">
        <v>46</v>
      </c>
      <c r="T777" t="s">
        <v>81</v>
      </c>
      <c r="U777" t="s">
        <v>377</v>
      </c>
      <c r="V777" t="s">
        <v>452</v>
      </c>
      <c r="W777" t="s">
        <v>80</v>
      </c>
      <c r="X777" t="s">
        <v>84</v>
      </c>
      <c r="Y777" t="s">
        <v>453</v>
      </c>
      <c r="AA777">
        <v>56</v>
      </c>
      <c r="AB777" t="s">
        <v>503</v>
      </c>
      <c r="AC777" t="s">
        <v>504</v>
      </c>
      <c r="AD777" t="s">
        <v>455</v>
      </c>
      <c r="AE777" t="s">
        <v>463</v>
      </c>
      <c r="AF777" t="s">
        <v>464</v>
      </c>
      <c r="AG777">
        <v>0</v>
      </c>
      <c r="AH777">
        <v>0</v>
      </c>
      <c r="AI777" t="s">
        <v>2055</v>
      </c>
      <c r="AK777" t="s">
        <v>81</v>
      </c>
      <c r="AL777" t="s">
        <v>453</v>
      </c>
      <c r="AP777" t="s">
        <v>377</v>
      </c>
      <c r="AQ777" t="s">
        <v>459</v>
      </c>
      <c r="AR777" t="s">
        <v>82</v>
      </c>
      <c r="AS777" t="s">
        <v>460</v>
      </c>
    </row>
    <row r="778" spans="1:45">
      <c r="A778">
        <v>105</v>
      </c>
      <c r="B778">
        <v>5011052026</v>
      </c>
      <c r="C778">
        <v>800068515</v>
      </c>
      <c r="D778" t="s">
        <v>271</v>
      </c>
      <c r="E778" t="s">
        <v>84</v>
      </c>
      <c r="F778" t="s">
        <v>80</v>
      </c>
      <c r="G778" t="s">
        <v>77</v>
      </c>
      <c r="H778" t="s">
        <v>447</v>
      </c>
      <c r="I778" t="s">
        <v>235</v>
      </c>
      <c r="J778">
        <v>5440</v>
      </c>
      <c r="K778" t="s">
        <v>140</v>
      </c>
      <c r="L778">
        <v>512</v>
      </c>
      <c r="M778">
        <v>544000032851</v>
      </c>
      <c r="N778" t="s">
        <v>2056</v>
      </c>
      <c r="O778" t="s">
        <v>449</v>
      </c>
      <c r="P778" t="s">
        <v>2057</v>
      </c>
      <c r="Q778" t="s">
        <v>451</v>
      </c>
      <c r="R778">
        <v>2026</v>
      </c>
      <c r="S778">
        <v>68</v>
      </c>
      <c r="T778" t="s">
        <v>81</v>
      </c>
      <c r="U778" t="s">
        <v>377</v>
      </c>
      <c r="V778" t="s">
        <v>452</v>
      </c>
      <c r="W778" t="s">
        <v>80</v>
      </c>
      <c r="X778" t="s">
        <v>84</v>
      </c>
      <c r="Y778" t="s">
        <v>453</v>
      </c>
      <c r="AA778">
        <v>87</v>
      </c>
      <c r="AB778" t="s">
        <v>503</v>
      </c>
      <c r="AC778" t="s">
        <v>504</v>
      </c>
      <c r="AD778" t="s">
        <v>455</v>
      </c>
      <c r="AE778" t="s">
        <v>463</v>
      </c>
      <c r="AF778" t="s">
        <v>464</v>
      </c>
      <c r="AG778">
        <v>0</v>
      </c>
      <c r="AH778">
        <v>0</v>
      </c>
      <c r="AI778" t="s">
        <v>2055</v>
      </c>
      <c r="AK778" t="s">
        <v>81</v>
      </c>
      <c r="AL778" t="s">
        <v>453</v>
      </c>
      <c r="AP778" t="s">
        <v>377</v>
      </c>
      <c r="AQ778" t="s">
        <v>459</v>
      </c>
      <c r="AR778" t="s">
        <v>82</v>
      </c>
      <c r="AS778" t="s">
        <v>460</v>
      </c>
    </row>
    <row r="779" spans="1:45">
      <c r="A779">
        <v>105</v>
      </c>
      <c r="B779">
        <v>5011052026</v>
      </c>
      <c r="C779">
        <v>800068515</v>
      </c>
      <c r="D779" t="s">
        <v>271</v>
      </c>
      <c r="E779" t="s">
        <v>84</v>
      </c>
      <c r="F779" t="s">
        <v>89</v>
      </c>
      <c r="G779" t="s">
        <v>77</v>
      </c>
      <c r="H779" t="s">
        <v>447</v>
      </c>
      <c r="I779" t="s">
        <v>235</v>
      </c>
      <c r="J779">
        <v>5440</v>
      </c>
      <c r="K779" t="s">
        <v>140</v>
      </c>
      <c r="L779">
        <v>512</v>
      </c>
      <c r="M779">
        <v>544000107007</v>
      </c>
      <c r="N779" t="s">
        <v>2058</v>
      </c>
      <c r="O779" t="s">
        <v>449</v>
      </c>
      <c r="P779" t="s">
        <v>2059</v>
      </c>
      <c r="Q779" t="s">
        <v>451</v>
      </c>
      <c r="R779">
        <v>2026</v>
      </c>
      <c r="S779">
        <v>49</v>
      </c>
      <c r="T779" t="s">
        <v>81</v>
      </c>
      <c r="U779" t="s">
        <v>464</v>
      </c>
      <c r="V779" t="s">
        <v>517</v>
      </c>
      <c r="X779" t="s">
        <v>453</v>
      </c>
      <c r="Y779" t="s">
        <v>453</v>
      </c>
      <c r="AB779" t="s">
        <v>453</v>
      </c>
      <c r="AG779">
        <v>0</v>
      </c>
      <c r="AH779">
        <v>0</v>
      </c>
      <c r="AI779" t="s">
        <v>2060</v>
      </c>
      <c r="AK779" t="s">
        <v>81</v>
      </c>
      <c r="AL779" t="s">
        <v>453</v>
      </c>
      <c r="AP779" t="s">
        <v>377</v>
      </c>
      <c r="AQ779" t="s">
        <v>459</v>
      </c>
      <c r="AR779" t="s">
        <v>82</v>
      </c>
      <c r="AS779" t="s">
        <v>460</v>
      </c>
    </row>
    <row r="780" spans="1:45">
      <c r="A780">
        <v>105</v>
      </c>
      <c r="B780">
        <v>5011052026</v>
      </c>
      <c r="C780">
        <v>800068515</v>
      </c>
      <c r="D780" t="s">
        <v>271</v>
      </c>
      <c r="E780" t="s">
        <v>84</v>
      </c>
      <c r="F780" t="s">
        <v>80</v>
      </c>
      <c r="G780" t="s">
        <v>77</v>
      </c>
      <c r="H780" t="s">
        <v>447</v>
      </c>
      <c r="I780" t="s">
        <v>235</v>
      </c>
      <c r="J780">
        <v>5440</v>
      </c>
      <c r="K780" t="s">
        <v>140</v>
      </c>
      <c r="L780">
        <v>512</v>
      </c>
      <c r="M780">
        <v>544000107008</v>
      </c>
      <c r="N780" t="s">
        <v>2061</v>
      </c>
      <c r="O780" t="s">
        <v>449</v>
      </c>
      <c r="P780" t="s">
        <v>2062</v>
      </c>
      <c r="Q780" t="s">
        <v>451</v>
      </c>
      <c r="R780">
        <v>2026</v>
      </c>
      <c r="S780">
        <v>40</v>
      </c>
      <c r="T780" t="s">
        <v>81</v>
      </c>
      <c r="U780" t="s">
        <v>377</v>
      </c>
      <c r="V780" t="s">
        <v>452</v>
      </c>
      <c r="W780" t="s">
        <v>80</v>
      </c>
      <c r="X780" t="s">
        <v>84</v>
      </c>
      <c r="Y780" t="s">
        <v>453</v>
      </c>
      <c r="AA780">
        <v>43</v>
      </c>
      <c r="AB780" t="s">
        <v>503</v>
      </c>
      <c r="AC780" t="s">
        <v>504</v>
      </c>
      <c r="AD780" t="s">
        <v>455</v>
      </c>
      <c r="AE780" t="s">
        <v>463</v>
      </c>
      <c r="AF780" t="s">
        <v>464</v>
      </c>
      <c r="AG780">
        <v>0</v>
      </c>
      <c r="AH780">
        <v>2</v>
      </c>
      <c r="AI780" t="s">
        <v>2063</v>
      </c>
      <c r="AK780" t="s">
        <v>81</v>
      </c>
      <c r="AL780" t="s">
        <v>453</v>
      </c>
      <c r="AP780" t="s">
        <v>377</v>
      </c>
      <c r="AQ780" t="s">
        <v>459</v>
      </c>
      <c r="AR780" t="s">
        <v>82</v>
      </c>
      <c r="AS780" t="s">
        <v>460</v>
      </c>
    </row>
    <row r="781" spans="1:45">
      <c r="A781">
        <v>105</v>
      </c>
      <c r="B781">
        <v>5011052026</v>
      </c>
      <c r="C781">
        <v>800068515</v>
      </c>
      <c r="D781" t="s">
        <v>271</v>
      </c>
      <c r="E781" t="s">
        <v>84</v>
      </c>
      <c r="F781" t="s">
        <v>80</v>
      </c>
      <c r="G781" t="s">
        <v>77</v>
      </c>
      <c r="H781" t="s">
        <v>447</v>
      </c>
      <c r="I781" t="s">
        <v>235</v>
      </c>
      <c r="J781">
        <v>5440</v>
      </c>
      <c r="K781" t="s">
        <v>140</v>
      </c>
      <c r="L781">
        <v>512</v>
      </c>
      <c r="M781">
        <v>544000107009</v>
      </c>
      <c r="N781" t="s">
        <v>2064</v>
      </c>
      <c r="O781" t="s">
        <v>449</v>
      </c>
      <c r="P781" t="s">
        <v>2065</v>
      </c>
      <c r="Q781" t="s">
        <v>451</v>
      </c>
      <c r="R781">
        <v>2026</v>
      </c>
      <c r="S781">
        <v>48</v>
      </c>
      <c r="T781" t="s">
        <v>81</v>
      </c>
      <c r="U781" t="s">
        <v>377</v>
      </c>
      <c r="V781" t="s">
        <v>452</v>
      </c>
      <c r="W781" t="s">
        <v>80</v>
      </c>
      <c r="X781" t="s">
        <v>84</v>
      </c>
      <c r="Y781" t="s">
        <v>453</v>
      </c>
      <c r="AA781">
        <v>57</v>
      </c>
      <c r="AB781" t="s">
        <v>503</v>
      </c>
      <c r="AC781" t="s">
        <v>504</v>
      </c>
      <c r="AD781" t="s">
        <v>455</v>
      </c>
      <c r="AE781" t="s">
        <v>463</v>
      </c>
      <c r="AF781" t="s">
        <v>464</v>
      </c>
      <c r="AG781">
        <v>0</v>
      </c>
      <c r="AH781">
        <v>0</v>
      </c>
      <c r="AI781" t="s">
        <v>2063</v>
      </c>
      <c r="AK781" t="s">
        <v>81</v>
      </c>
      <c r="AL781" t="s">
        <v>453</v>
      </c>
      <c r="AP781" t="s">
        <v>377</v>
      </c>
      <c r="AQ781" t="s">
        <v>459</v>
      </c>
      <c r="AR781" t="s">
        <v>82</v>
      </c>
      <c r="AS781" t="s">
        <v>460</v>
      </c>
    </row>
    <row r="782" spans="1:45">
      <c r="A782">
        <v>105</v>
      </c>
      <c r="B782">
        <v>5011052026</v>
      </c>
      <c r="C782">
        <v>800068515</v>
      </c>
      <c r="D782" t="s">
        <v>271</v>
      </c>
      <c r="E782" t="s">
        <v>84</v>
      </c>
      <c r="F782" t="s">
        <v>80</v>
      </c>
      <c r="G782" t="s">
        <v>77</v>
      </c>
      <c r="H782" t="s">
        <v>447</v>
      </c>
      <c r="I782" t="s">
        <v>235</v>
      </c>
      <c r="J782">
        <v>5440</v>
      </c>
      <c r="K782" t="s">
        <v>140</v>
      </c>
      <c r="L782">
        <v>512</v>
      </c>
      <c r="M782">
        <v>544000107010</v>
      </c>
      <c r="N782" t="s">
        <v>2066</v>
      </c>
      <c r="O782" t="s">
        <v>449</v>
      </c>
      <c r="P782" t="s">
        <v>2067</v>
      </c>
      <c r="Q782" t="s">
        <v>451</v>
      </c>
      <c r="R782">
        <v>2026</v>
      </c>
      <c r="S782">
        <v>29</v>
      </c>
      <c r="T782" t="s">
        <v>81</v>
      </c>
      <c r="U782" t="s">
        <v>377</v>
      </c>
      <c r="V782" t="s">
        <v>452</v>
      </c>
      <c r="W782" t="s">
        <v>80</v>
      </c>
      <c r="X782" t="s">
        <v>84</v>
      </c>
      <c r="Y782" t="s">
        <v>453</v>
      </c>
      <c r="AA782">
        <v>31</v>
      </c>
      <c r="AB782" t="s">
        <v>503</v>
      </c>
      <c r="AC782" t="s">
        <v>504</v>
      </c>
      <c r="AD782" t="s">
        <v>455</v>
      </c>
      <c r="AE782" t="s">
        <v>463</v>
      </c>
      <c r="AF782" t="s">
        <v>464</v>
      </c>
      <c r="AG782">
        <v>0</v>
      </c>
      <c r="AH782">
        <v>1</v>
      </c>
      <c r="AI782" t="s">
        <v>2055</v>
      </c>
      <c r="AK782" t="s">
        <v>81</v>
      </c>
      <c r="AL782" t="s">
        <v>453</v>
      </c>
      <c r="AP782" t="s">
        <v>377</v>
      </c>
      <c r="AQ782" t="s">
        <v>459</v>
      </c>
      <c r="AR782" t="s">
        <v>82</v>
      </c>
      <c r="AS782" t="s">
        <v>460</v>
      </c>
    </row>
    <row r="783" spans="1:45">
      <c r="A783">
        <v>105</v>
      </c>
      <c r="B783">
        <v>5011052026</v>
      </c>
      <c r="C783">
        <v>800068515</v>
      </c>
      <c r="D783" t="s">
        <v>271</v>
      </c>
      <c r="E783" t="s">
        <v>84</v>
      </c>
      <c r="F783" t="s">
        <v>89</v>
      </c>
      <c r="G783" t="s">
        <v>77</v>
      </c>
      <c r="H783" t="s">
        <v>447</v>
      </c>
      <c r="I783" t="s">
        <v>235</v>
      </c>
      <c r="J783">
        <v>5440</v>
      </c>
      <c r="K783" t="s">
        <v>140</v>
      </c>
      <c r="L783">
        <v>512</v>
      </c>
      <c r="M783">
        <v>54401148770</v>
      </c>
      <c r="N783" t="s">
        <v>2068</v>
      </c>
      <c r="O783" t="s">
        <v>449</v>
      </c>
      <c r="P783" t="s">
        <v>2069</v>
      </c>
      <c r="Q783" t="s">
        <v>451</v>
      </c>
      <c r="R783">
        <v>2026</v>
      </c>
      <c r="S783">
        <v>40</v>
      </c>
      <c r="T783" t="s">
        <v>81</v>
      </c>
      <c r="U783" t="s">
        <v>464</v>
      </c>
      <c r="V783" t="s">
        <v>517</v>
      </c>
      <c r="X783" t="s">
        <v>453</v>
      </c>
      <c r="Y783" t="s">
        <v>453</v>
      </c>
      <c r="AB783" t="s">
        <v>453</v>
      </c>
      <c r="AG783">
        <v>0</v>
      </c>
      <c r="AH783">
        <v>0</v>
      </c>
      <c r="AI783" t="s">
        <v>2070</v>
      </c>
      <c r="AK783" t="s">
        <v>81</v>
      </c>
      <c r="AL783" t="s">
        <v>453</v>
      </c>
      <c r="AP783" t="s">
        <v>377</v>
      </c>
      <c r="AQ783" t="s">
        <v>459</v>
      </c>
      <c r="AR783" t="s">
        <v>82</v>
      </c>
      <c r="AS783" t="s">
        <v>460</v>
      </c>
    </row>
    <row r="784" spans="1:45">
      <c r="A784">
        <v>105</v>
      </c>
      <c r="B784">
        <v>5011052026</v>
      </c>
      <c r="C784">
        <v>800068515</v>
      </c>
      <c r="D784" t="s">
        <v>271</v>
      </c>
      <c r="E784" t="s">
        <v>84</v>
      </c>
      <c r="F784" t="s">
        <v>80</v>
      </c>
      <c r="G784" t="s">
        <v>77</v>
      </c>
      <c r="H784" t="s">
        <v>447</v>
      </c>
      <c r="I784" t="s">
        <v>235</v>
      </c>
      <c r="J784">
        <v>5440</v>
      </c>
      <c r="K784" t="s">
        <v>140</v>
      </c>
      <c r="L784">
        <v>512</v>
      </c>
      <c r="M784">
        <v>54401149290</v>
      </c>
      <c r="N784" t="s">
        <v>2071</v>
      </c>
      <c r="O784" t="s">
        <v>555</v>
      </c>
      <c r="P784" t="s">
        <v>2072</v>
      </c>
      <c r="Q784" t="s">
        <v>451</v>
      </c>
      <c r="R784">
        <v>2026</v>
      </c>
      <c r="S784">
        <v>32</v>
      </c>
      <c r="T784" t="s">
        <v>81</v>
      </c>
      <c r="U784" t="s">
        <v>377</v>
      </c>
      <c r="V784" t="s">
        <v>452</v>
      </c>
      <c r="W784" t="s">
        <v>80</v>
      </c>
      <c r="X784" t="s">
        <v>84</v>
      </c>
      <c r="Y784" t="s">
        <v>453</v>
      </c>
      <c r="AA784">
        <v>120</v>
      </c>
      <c r="AB784" t="s">
        <v>503</v>
      </c>
      <c r="AC784" t="s">
        <v>504</v>
      </c>
      <c r="AD784" t="s">
        <v>433</v>
      </c>
      <c r="AE784" t="s">
        <v>463</v>
      </c>
      <c r="AF784" t="s">
        <v>464</v>
      </c>
      <c r="AG784">
        <v>0</v>
      </c>
      <c r="AH784">
        <v>2</v>
      </c>
      <c r="AI784" t="s">
        <v>2055</v>
      </c>
      <c r="AK784" t="s">
        <v>81</v>
      </c>
      <c r="AL784" t="s">
        <v>453</v>
      </c>
      <c r="AP784" t="s">
        <v>377</v>
      </c>
      <c r="AQ784" t="s">
        <v>459</v>
      </c>
      <c r="AR784" t="s">
        <v>82</v>
      </c>
      <c r="AS784" t="s">
        <v>460</v>
      </c>
    </row>
    <row r="785" spans="1:45">
      <c r="A785">
        <v>105</v>
      </c>
      <c r="B785">
        <v>5011052026</v>
      </c>
      <c r="C785">
        <v>800068515</v>
      </c>
      <c r="D785" t="s">
        <v>271</v>
      </c>
      <c r="E785" t="s">
        <v>84</v>
      </c>
      <c r="F785" t="s">
        <v>80</v>
      </c>
      <c r="G785" t="s">
        <v>77</v>
      </c>
      <c r="H785" t="s">
        <v>447</v>
      </c>
      <c r="I785" t="s">
        <v>235</v>
      </c>
      <c r="J785">
        <v>5440</v>
      </c>
      <c r="K785" t="s">
        <v>140</v>
      </c>
      <c r="L785">
        <v>512</v>
      </c>
      <c r="M785">
        <v>54401153105</v>
      </c>
      <c r="N785" t="s">
        <v>2073</v>
      </c>
      <c r="O785" t="s">
        <v>555</v>
      </c>
      <c r="P785" t="s">
        <v>2074</v>
      </c>
      <c r="Q785" t="s">
        <v>451</v>
      </c>
      <c r="R785">
        <v>2026</v>
      </c>
      <c r="S785">
        <v>32</v>
      </c>
      <c r="T785" t="s">
        <v>81</v>
      </c>
      <c r="U785" t="s">
        <v>377</v>
      </c>
      <c r="V785" t="s">
        <v>452</v>
      </c>
      <c r="W785" t="s">
        <v>80</v>
      </c>
      <c r="X785" t="s">
        <v>84</v>
      </c>
      <c r="Y785" t="s">
        <v>453</v>
      </c>
      <c r="AA785">
        <v>280</v>
      </c>
      <c r="AB785" t="s">
        <v>503</v>
      </c>
      <c r="AC785" t="s">
        <v>504</v>
      </c>
      <c r="AD785" t="s">
        <v>455</v>
      </c>
      <c r="AE785" t="s">
        <v>463</v>
      </c>
      <c r="AF785" t="s">
        <v>464</v>
      </c>
      <c r="AG785">
        <v>0</v>
      </c>
      <c r="AH785">
        <v>2</v>
      </c>
      <c r="AI785" t="s">
        <v>2063</v>
      </c>
      <c r="AK785" t="s">
        <v>81</v>
      </c>
      <c r="AL785" t="s">
        <v>453</v>
      </c>
      <c r="AP785" t="s">
        <v>377</v>
      </c>
      <c r="AQ785" t="s">
        <v>459</v>
      </c>
      <c r="AR785" t="s">
        <v>82</v>
      </c>
      <c r="AS785" t="s">
        <v>460</v>
      </c>
    </row>
    <row r="786" spans="1:45">
      <c r="A786">
        <v>42</v>
      </c>
      <c r="B786">
        <v>5020482025</v>
      </c>
      <c r="C786">
        <v>800068367</v>
      </c>
      <c r="D786" t="s">
        <v>186</v>
      </c>
      <c r="E786" t="s">
        <v>120</v>
      </c>
      <c r="F786" t="s">
        <v>118</v>
      </c>
      <c r="G786" t="s">
        <v>77</v>
      </c>
      <c r="H786" t="s">
        <v>447</v>
      </c>
      <c r="I786" t="s">
        <v>179</v>
      </c>
      <c r="J786">
        <v>5490</v>
      </c>
      <c r="K786" t="s">
        <v>176</v>
      </c>
      <c r="L786">
        <v>516</v>
      </c>
      <c r="M786">
        <v>549000100032</v>
      </c>
      <c r="N786" t="s">
        <v>2075</v>
      </c>
      <c r="O786" t="s">
        <v>449</v>
      </c>
      <c r="P786" t="s">
        <v>2076</v>
      </c>
      <c r="Q786" t="s">
        <v>451</v>
      </c>
      <c r="R786">
        <v>2026</v>
      </c>
      <c r="S786">
        <v>16</v>
      </c>
      <c r="T786" t="s">
        <v>81</v>
      </c>
      <c r="U786" t="s">
        <v>377</v>
      </c>
      <c r="V786" t="s">
        <v>452</v>
      </c>
      <c r="W786" t="s">
        <v>118</v>
      </c>
      <c r="X786" t="s">
        <v>120</v>
      </c>
      <c r="Y786" t="s">
        <v>453</v>
      </c>
      <c r="AA786">
        <v>16</v>
      </c>
      <c r="AB786" t="s">
        <v>453</v>
      </c>
      <c r="AE786" t="s">
        <v>456</v>
      </c>
      <c r="AF786" t="s">
        <v>464</v>
      </c>
      <c r="AG786">
        <v>0</v>
      </c>
      <c r="AH786">
        <v>0</v>
      </c>
      <c r="AI786" t="s">
        <v>2077</v>
      </c>
      <c r="AJ786" t="s">
        <v>2078</v>
      </c>
      <c r="AK786" t="s">
        <v>81</v>
      </c>
      <c r="AL786" t="s">
        <v>453</v>
      </c>
      <c r="AO786" t="s">
        <v>377</v>
      </c>
      <c r="AP786" t="s">
        <v>377</v>
      </c>
      <c r="AQ786" t="s">
        <v>459</v>
      </c>
      <c r="AR786" t="s">
        <v>82</v>
      </c>
      <c r="AS786" t="s">
        <v>460</v>
      </c>
    </row>
    <row r="787" spans="1:45">
      <c r="A787">
        <v>42</v>
      </c>
      <c r="B787">
        <v>5020482025</v>
      </c>
      <c r="C787">
        <v>800068367</v>
      </c>
      <c r="D787" t="s">
        <v>186</v>
      </c>
      <c r="E787" t="s">
        <v>84</v>
      </c>
      <c r="F787" t="s">
        <v>80</v>
      </c>
      <c r="G787" t="s">
        <v>77</v>
      </c>
      <c r="H787" t="s">
        <v>447</v>
      </c>
      <c r="I787" t="s">
        <v>179</v>
      </c>
      <c r="J787">
        <v>5490</v>
      </c>
      <c r="K787" t="s">
        <v>176</v>
      </c>
      <c r="L787">
        <v>516</v>
      </c>
      <c r="M787">
        <v>549000102912</v>
      </c>
      <c r="N787" t="s">
        <v>2079</v>
      </c>
      <c r="O787" t="s">
        <v>449</v>
      </c>
      <c r="P787" t="s">
        <v>2080</v>
      </c>
      <c r="Q787" t="s">
        <v>451</v>
      </c>
      <c r="R787">
        <v>2026</v>
      </c>
      <c r="S787">
        <v>171</v>
      </c>
      <c r="T787" t="s">
        <v>81</v>
      </c>
      <c r="U787" t="s">
        <v>377</v>
      </c>
      <c r="V787" t="s">
        <v>452</v>
      </c>
      <c r="W787" t="s">
        <v>80</v>
      </c>
      <c r="X787" t="s">
        <v>84</v>
      </c>
      <c r="Y787" t="s">
        <v>453</v>
      </c>
      <c r="AA787">
        <v>171</v>
      </c>
      <c r="AB787" t="s">
        <v>453</v>
      </c>
      <c r="AE787" t="s">
        <v>463</v>
      </c>
      <c r="AF787" t="s">
        <v>464</v>
      </c>
      <c r="AG787">
        <v>0</v>
      </c>
      <c r="AH787">
        <v>4</v>
      </c>
      <c r="AJ787" t="s">
        <v>2081</v>
      </c>
      <c r="AK787" t="s">
        <v>81</v>
      </c>
      <c r="AL787" t="s">
        <v>453</v>
      </c>
      <c r="AO787" t="s">
        <v>377</v>
      </c>
      <c r="AP787" t="s">
        <v>377</v>
      </c>
      <c r="AQ787" t="s">
        <v>459</v>
      </c>
      <c r="AR787" t="s">
        <v>82</v>
      </c>
      <c r="AS787" t="s">
        <v>460</v>
      </c>
    </row>
    <row r="788" spans="1:45">
      <c r="A788">
        <v>42</v>
      </c>
      <c r="B788">
        <v>5020482025</v>
      </c>
      <c r="C788">
        <v>800068367</v>
      </c>
      <c r="D788" t="s">
        <v>186</v>
      </c>
      <c r="E788" t="s">
        <v>120</v>
      </c>
      <c r="F788" t="s">
        <v>118</v>
      </c>
      <c r="G788" t="s">
        <v>77</v>
      </c>
      <c r="H788" t="s">
        <v>447</v>
      </c>
      <c r="I788" t="s">
        <v>179</v>
      </c>
      <c r="J788">
        <v>5490</v>
      </c>
      <c r="K788" t="s">
        <v>176</v>
      </c>
      <c r="L788">
        <v>516</v>
      </c>
      <c r="M788">
        <v>54901118859</v>
      </c>
      <c r="N788" t="s">
        <v>2082</v>
      </c>
      <c r="O788" t="s">
        <v>449</v>
      </c>
      <c r="P788" t="s">
        <v>2083</v>
      </c>
      <c r="Q788" t="s">
        <v>451</v>
      </c>
      <c r="R788">
        <v>2026</v>
      </c>
      <c r="S788">
        <v>24</v>
      </c>
      <c r="T788" t="s">
        <v>81</v>
      </c>
      <c r="U788" t="s">
        <v>377</v>
      </c>
      <c r="V788" t="s">
        <v>452</v>
      </c>
      <c r="W788" t="s">
        <v>118</v>
      </c>
      <c r="X788" t="s">
        <v>120</v>
      </c>
      <c r="Y788" t="s">
        <v>453</v>
      </c>
      <c r="AA788">
        <v>24</v>
      </c>
      <c r="AB788" t="s">
        <v>453</v>
      </c>
      <c r="AE788" t="s">
        <v>456</v>
      </c>
      <c r="AF788" t="s">
        <v>464</v>
      </c>
      <c r="AG788">
        <v>0</v>
      </c>
      <c r="AH788">
        <v>0</v>
      </c>
      <c r="AI788" t="s">
        <v>2077</v>
      </c>
      <c r="AJ788" t="s">
        <v>2078</v>
      </c>
      <c r="AK788" t="s">
        <v>81</v>
      </c>
      <c r="AL788" t="s">
        <v>453</v>
      </c>
      <c r="AO788" t="s">
        <v>377</v>
      </c>
      <c r="AP788" t="s">
        <v>377</v>
      </c>
      <c r="AQ788" t="s">
        <v>459</v>
      </c>
      <c r="AR788" t="s">
        <v>82</v>
      </c>
      <c r="AS788" t="s">
        <v>460</v>
      </c>
    </row>
    <row r="789" spans="1:45">
      <c r="A789">
        <v>42</v>
      </c>
      <c r="B789">
        <v>5020482025</v>
      </c>
      <c r="C789">
        <v>800068367</v>
      </c>
      <c r="D789" t="s">
        <v>186</v>
      </c>
      <c r="E789" t="s">
        <v>120</v>
      </c>
      <c r="F789" t="s">
        <v>118</v>
      </c>
      <c r="G789" t="s">
        <v>77</v>
      </c>
      <c r="H789" t="s">
        <v>447</v>
      </c>
      <c r="I789" t="s">
        <v>179</v>
      </c>
      <c r="J789">
        <v>5490</v>
      </c>
      <c r="K789" t="s">
        <v>176</v>
      </c>
      <c r="L789">
        <v>516</v>
      </c>
      <c r="M789">
        <v>54901118860</v>
      </c>
      <c r="N789" t="s">
        <v>2084</v>
      </c>
      <c r="O789" t="s">
        <v>449</v>
      </c>
      <c r="P789" t="s">
        <v>2085</v>
      </c>
      <c r="Q789" t="s">
        <v>451</v>
      </c>
      <c r="R789">
        <v>2026</v>
      </c>
      <c r="S789">
        <v>20</v>
      </c>
      <c r="T789" t="s">
        <v>81</v>
      </c>
      <c r="U789" t="s">
        <v>377</v>
      </c>
      <c r="V789" t="s">
        <v>452</v>
      </c>
      <c r="W789" t="s">
        <v>118</v>
      </c>
      <c r="X789" t="s">
        <v>120</v>
      </c>
      <c r="Y789" t="s">
        <v>453</v>
      </c>
      <c r="AA789">
        <v>20</v>
      </c>
      <c r="AB789" t="s">
        <v>453</v>
      </c>
      <c r="AE789" t="s">
        <v>456</v>
      </c>
      <c r="AF789" t="s">
        <v>464</v>
      </c>
      <c r="AG789">
        <v>0</v>
      </c>
      <c r="AH789">
        <v>0</v>
      </c>
      <c r="AI789" t="s">
        <v>2077</v>
      </c>
      <c r="AJ789" t="s">
        <v>2078</v>
      </c>
      <c r="AK789" t="s">
        <v>81</v>
      </c>
      <c r="AL789" t="s">
        <v>453</v>
      </c>
      <c r="AO789" t="s">
        <v>377</v>
      </c>
      <c r="AP789" t="s">
        <v>377</v>
      </c>
      <c r="AQ789" t="s">
        <v>459</v>
      </c>
      <c r="AR789" t="s">
        <v>82</v>
      </c>
      <c r="AS789" t="s">
        <v>460</v>
      </c>
    </row>
    <row r="790" spans="1:45">
      <c r="A790">
        <v>42</v>
      </c>
      <c r="B790">
        <v>5020482025</v>
      </c>
      <c r="C790">
        <v>800068367</v>
      </c>
      <c r="D790" t="s">
        <v>186</v>
      </c>
      <c r="E790" t="s">
        <v>120</v>
      </c>
      <c r="F790" t="s">
        <v>118</v>
      </c>
      <c r="G790" t="s">
        <v>77</v>
      </c>
      <c r="H790" t="s">
        <v>447</v>
      </c>
      <c r="I790" t="s">
        <v>179</v>
      </c>
      <c r="J790">
        <v>5490</v>
      </c>
      <c r="K790" t="s">
        <v>176</v>
      </c>
      <c r="L790">
        <v>516</v>
      </c>
      <c r="M790">
        <v>54901118865</v>
      </c>
      <c r="N790" t="s">
        <v>2086</v>
      </c>
      <c r="O790" t="s">
        <v>449</v>
      </c>
      <c r="P790" t="s">
        <v>2087</v>
      </c>
      <c r="Q790" t="s">
        <v>451</v>
      </c>
      <c r="R790">
        <v>2026</v>
      </c>
      <c r="S790">
        <v>24</v>
      </c>
      <c r="T790" t="s">
        <v>81</v>
      </c>
      <c r="U790" t="s">
        <v>377</v>
      </c>
      <c r="V790" t="s">
        <v>452</v>
      </c>
      <c r="W790" t="s">
        <v>118</v>
      </c>
      <c r="X790" t="s">
        <v>120</v>
      </c>
      <c r="Y790" t="s">
        <v>453</v>
      </c>
      <c r="AA790">
        <v>24</v>
      </c>
      <c r="AB790" t="s">
        <v>453</v>
      </c>
      <c r="AE790" t="s">
        <v>456</v>
      </c>
      <c r="AF790" t="s">
        <v>464</v>
      </c>
      <c r="AG790">
        <v>0</v>
      </c>
      <c r="AH790">
        <v>0</v>
      </c>
      <c r="AI790" t="s">
        <v>2077</v>
      </c>
      <c r="AJ790" t="s">
        <v>2078</v>
      </c>
      <c r="AK790" t="s">
        <v>81</v>
      </c>
      <c r="AL790" t="s">
        <v>453</v>
      </c>
      <c r="AO790" t="s">
        <v>377</v>
      </c>
      <c r="AP790" t="s">
        <v>377</v>
      </c>
      <c r="AQ790" t="s">
        <v>459</v>
      </c>
      <c r="AR790" t="s">
        <v>82</v>
      </c>
      <c r="AS790" t="s">
        <v>460</v>
      </c>
    </row>
    <row r="791" spans="1:45">
      <c r="A791">
        <v>42</v>
      </c>
      <c r="B791">
        <v>5020482025</v>
      </c>
      <c r="C791">
        <v>800068367</v>
      </c>
      <c r="D791" t="s">
        <v>186</v>
      </c>
      <c r="E791" t="s">
        <v>120</v>
      </c>
      <c r="F791" t="s">
        <v>118</v>
      </c>
      <c r="G791" t="s">
        <v>77</v>
      </c>
      <c r="H791" t="s">
        <v>447</v>
      </c>
      <c r="I791" t="s">
        <v>179</v>
      </c>
      <c r="J791">
        <v>5490</v>
      </c>
      <c r="K791" t="s">
        <v>176</v>
      </c>
      <c r="L791">
        <v>516</v>
      </c>
      <c r="M791">
        <v>54901118866</v>
      </c>
      <c r="N791" t="s">
        <v>2088</v>
      </c>
      <c r="O791" t="s">
        <v>449</v>
      </c>
      <c r="P791" t="s">
        <v>2089</v>
      </c>
      <c r="Q791" t="s">
        <v>451</v>
      </c>
      <c r="R791">
        <v>2026</v>
      </c>
      <c r="S791">
        <v>40</v>
      </c>
      <c r="T791" t="s">
        <v>81</v>
      </c>
      <c r="U791" t="s">
        <v>377</v>
      </c>
      <c r="V791" t="s">
        <v>452</v>
      </c>
      <c r="W791" t="s">
        <v>118</v>
      </c>
      <c r="X791" t="s">
        <v>120</v>
      </c>
      <c r="Y791" t="s">
        <v>453</v>
      </c>
      <c r="AA791">
        <v>40</v>
      </c>
      <c r="AB791" t="s">
        <v>453</v>
      </c>
      <c r="AE791" t="s">
        <v>456</v>
      </c>
      <c r="AF791" t="s">
        <v>464</v>
      </c>
      <c r="AG791">
        <v>0</v>
      </c>
      <c r="AH791">
        <v>0</v>
      </c>
      <c r="AI791" t="s">
        <v>2077</v>
      </c>
      <c r="AJ791" t="s">
        <v>2078</v>
      </c>
      <c r="AK791" t="s">
        <v>81</v>
      </c>
      <c r="AL791" t="s">
        <v>453</v>
      </c>
      <c r="AO791" t="s">
        <v>377</v>
      </c>
      <c r="AP791" t="s">
        <v>377</v>
      </c>
      <c r="AQ791" t="s">
        <v>459</v>
      </c>
      <c r="AR791" t="s">
        <v>82</v>
      </c>
      <c r="AS791" t="s">
        <v>460</v>
      </c>
    </row>
    <row r="792" spans="1:45">
      <c r="A792">
        <v>42</v>
      </c>
      <c r="B792">
        <v>5020482025</v>
      </c>
      <c r="C792">
        <v>800068367</v>
      </c>
      <c r="D792" t="s">
        <v>186</v>
      </c>
      <c r="E792" t="s">
        <v>120</v>
      </c>
      <c r="F792" t="s">
        <v>118</v>
      </c>
      <c r="G792" t="s">
        <v>77</v>
      </c>
      <c r="H792" t="s">
        <v>447</v>
      </c>
      <c r="I792" t="s">
        <v>179</v>
      </c>
      <c r="J792">
        <v>5490</v>
      </c>
      <c r="K792" t="s">
        <v>176</v>
      </c>
      <c r="L792">
        <v>516</v>
      </c>
      <c r="M792">
        <v>54901118867</v>
      </c>
      <c r="N792" t="s">
        <v>2090</v>
      </c>
      <c r="O792" t="s">
        <v>449</v>
      </c>
      <c r="P792" t="s">
        <v>2091</v>
      </c>
      <c r="Q792" t="s">
        <v>451</v>
      </c>
      <c r="R792">
        <v>2026</v>
      </c>
      <c r="S792">
        <v>40</v>
      </c>
      <c r="T792" t="s">
        <v>81</v>
      </c>
      <c r="U792" t="s">
        <v>377</v>
      </c>
      <c r="V792" t="s">
        <v>452</v>
      </c>
      <c r="W792" t="s">
        <v>118</v>
      </c>
      <c r="X792" t="s">
        <v>120</v>
      </c>
      <c r="Y792" t="s">
        <v>453</v>
      </c>
      <c r="AA792">
        <v>40</v>
      </c>
      <c r="AB792" t="s">
        <v>453</v>
      </c>
      <c r="AE792" t="s">
        <v>456</v>
      </c>
      <c r="AF792" t="s">
        <v>464</v>
      </c>
      <c r="AG792">
        <v>0</v>
      </c>
      <c r="AH792">
        <v>0</v>
      </c>
      <c r="AI792" t="s">
        <v>2077</v>
      </c>
      <c r="AJ792" t="s">
        <v>2078</v>
      </c>
      <c r="AK792" t="s">
        <v>81</v>
      </c>
      <c r="AL792" t="s">
        <v>453</v>
      </c>
      <c r="AO792" t="s">
        <v>377</v>
      </c>
      <c r="AP792" t="s">
        <v>377</v>
      </c>
      <c r="AQ792" t="s">
        <v>459</v>
      </c>
      <c r="AR792" t="s">
        <v>82</v>
      </c>
      <c r="AS792" t="s">
        <v>460</v>
      </c>
    </row>
    <row r="793" spans="1:45">
      <c r="A793">
        <v>42</v>
      </c>
      <c r="B793">
        <v>5020482025</v>
      </c>
      <c r="C793">
        <v>800068367</v>
      </c>
      <c r="D793" t="s">
        <v>186</v>
      </c>
      <c r="E793" t="s">
        <v>84</v>
      </c>
      <c r="F793" t="s">
        <v>80</v>
      </c>
      <c r="G793" t="s">
        <v>77</v>
      </c>
      <c r="H793" t="s">
        <v>447</v>
      </c>
      <c r="I793" t="s">
        <v>179</v>
      </c>
      <c r="J793">
        <v>5490</v>
      </c>
      <c r="K793" t="s">
        <v>176</v>
      </c>
      <c r="L793">
        <v>516</v>
      </c>
      <c r="M793">
        <v>54901134891</v>
      </c>
      <c r="N793" t="s">
        <v>2092</v>
      </c>
      <c r="O793" t="s">
        <v>449</v>
      </c>
      <c r="P793" t="s">
        <v>2093</v>
      </c>
      <c r="Q793" t="s">
        <v>451</v>
      </c>
      <c r="R793">
        <v>2026</v>
      </c>
      <c r="S793">
        <v>84</v>
      </c>
      <c r="T793" t="s">
        <v>81</v>
      </c>
      <c r="U793" t="s">
        <v>377</v>
      </c>
      <c r="V793" t="s">
        <v>452</v>
      </c>
      <c r="W793" t="s">
        <v>80</v>
      </c>
      <c r="X793" t="s">
        <v>84</v>
      </c>
      <c r="Y793" t="s">
        <v>453</v>
      </c>
      <c r="AA793">
        <v>84</v>
      </c>
      <c r="AB793" t="s">
        <v>453</v>
      </c>
      <c r="AE793" t="s">
        <v>463</v>
      </c>
      <c r="AF793" t="s">
        <v>464</v>
      </c>
      <c r="AG793">
        <v>0</v>
      </c>
      <c r="AH793">
        <v>1</v>
      </c>
      <c r="AJ793" t="s">
        <v>2081</v>
      </c>
      <c r="AK793" t="s">
        <v>81</v>
      </c>
      <c r="AL793" t="s">
        <v>453</v>
      </c>
      <c r="AO793" t="s">
        <v>377</v>
      </c>
      <c r="AP793" t="s">
        <v>377</v>
      </c>
      <c r="AQ793" t="s">
        <v>459</v>
      </c>
      <c r="AR793" t="s">
        <v>82</v>
      </c>
      <c r="AS793" t="s">
        <v>460</v>
      </c>
    </row>
    <row r="794" spans="1:45">
      <c r="A794">
        <v>42</v>
      </c>
      <c r="B794">
        <v>5020482025</v>
      </c>
      <c r="C794">
        <v>800068367</v>
      </c>
      <c r="D794" t="s">
        <v>186</v>
      </c>
      <c r="E794" t="s">
        <v>120</v>
      </c>
      <c r="F794" t="s">
        <v>118</v>
      </c>
      <c r="G794" t="s">
        <v>77</v>
      </c>
      <c r="H794" t="s">
        <v>447</v>
      </c>
      <c r="I794" t="s">
        <v>179</v>
      </c>
      <c r="J794">
        <v>5490</v>
      </c>
      <c r="K794" t="s">
        <v>176</v>
      </c>
      <c r="L794">
        <v>516</v>
      </c>
      <c r="M794">
        <v>54901136516</v>
      </c>
      <c r="N794" t="s">
        <v>2094</v>
      </c>
      <c r="O794" t="s">
        <v>449</v>
      </c>
      <c r="P794" t="s">
        <v>2094</v>
      </c>
      <c r="Q794" t="s">
        <v>451</v>
      </c>
      <c r="R794">
        <v>2026</v>
      </c>
      <c r="S794">
        <v>29</v>
      </c>
      <c r="T794" t="s">
        <v>81</v>
      </c>
      <c r="U794" t="s">
        <v>377</v>
      </c>
      <c r="V794" t="s">
        <v>452</v>
      </c>
      <c r="W794" t="s">
        <v>118</v>
      </c>
      <c r="X794" t="s">
        <v>120</v>
      </c>
      <c r="Y794" t="s">
        <v>453</v>
      </c>
      <c r="AA794">
        <v>29</v>
      </c>
      <c r="AB794" t="s">
        <v>453</v>
      </c>
      <c r="AE794" t="s">
        <v>456</v>
      </c>
      <c r="AF794" t="s">
        <v>464</v>
      </c>
      <c r="AG794">
        <v>0</v>
      </c>
      <c r="AH794">
        <v>0</v>
      </c>
      <c r="AI794" t="s">
        <v>2077</v>
      </c>
      <c r="AJ794" t="s">
        <v>2078</v>
      </c>
      <c r="AK794" t="s">
        <v>81</v>
      </c>
      <c r="AL794" t="s">
        <v>453</v>
      </c>
      <c r="AO794" t="s">
        <v>377</v>
      </c>
      <c r="AP794" t="s">
        <v>377</v>
      </c>
      <c r="AQ794" t="s">
        <v>459</v>
      </c>
      <c r="AR794" t="s">
        <v>82</v>
      </c>
      <c r="AS794" t="s">
        <v>460</v>
      </c>
    </row>
    <row r="795" spans="1:45">
      <c r="A795">
        <v>42</v>
      </c>
      <c r="B795">
        <v>5020482025</v>
      </c>
      <c r="C795">
        <v>800068367</v>
      </c>
      <c r="D795" t="s">
        <v>186</v>
      </c>
      <c r="E795" t="s">
        <v>120</v>
      </c>
      <c r="F795" t="s">
        <v>118</v>
      </c>
      <c r="G795" t="s">
        <v>77</v>
      </c>
      <c r="H795" t="s">
        <v>447</v>
      </c>
      <c r="I795" t="s">
        <v>179</v>
      </c>
      <c r="J795">
        <v>5490</v>
      </c>
      <c r="K795" t="s">
        <v>176</v>
      </c>
      <c r="L795">
        <v>516</v>
      </c>
      <c r="M795">
        <v>54901136641</v>
      </c>
      <c r="N795" t="s">
        <v>2095</v>
      </c>
      <c r="O795" t="s">
        <v>449</v>
      </c>
      <c r="P795" t="s">
        <v>2096</v>
      </c>
      <c r="Q795" t="s">
        <v>451</v>
      </c>
      <c r="R795">
        <v>2026</v>
      </c>
      <c r="S795">
        <v>31</v>
      </c>
      <c r="T795" t="s">
        <v>81</v>
      </c>
      <c r="U795" t="s">
        <v>377</v>
      </c>
      <c r="V795" t="s">
        <v>452</v>
      </c>
      <c r="W795" t="s">
        <v>118</v>
      </c>
      <c r="X795" t="s">
        <v>120</v>
      </c>
      <c r="Y795" t="s">
        <v>453</v>
      </c>
      <c r="AA795">
        <v>31</v>
      </c>
      <c r="AB795" t="s">
        <v>453</v>
      </c>
      <c r="AE795" t="s">
        <v>456</v>
      </c>
      <c r="AF795" t="s">
        <v>464</v>
      </c>
      <c r="AG795">
        <v>0</v>
      </c>
      <c r="AH795">
        <v>0</v>
      </c>
      <c r="AI795" t="s">
        <v>2077</v>
      </c>
      <c r="AJ795" t="s">
        <v>2078</v>
      </c>
      <c r="AK795" t="s">
        <v>81</v>
      </c>
      <c r="AL795" t="s">
        <v>453</v>
      </c>
      <c r="AO795" t="s">
        <v>377</v>
      </c>
      <c r="AP795" t="s">
        <v>377</v>
      </c>
      <c r="AQ795" t="s">
        <v>459</v>
      </c>
      <c r="AR795" t="s">
        <v>82</v>
      </c>
      <c r="AS795" t="s">
        <v>460</v>
      </c>
    </row>
    <row r="796" spans="1:45">
      <c r="A796">
        <v>42</v>
      </c>
      <c r="B796">
        <v>5020482025</v>
      </c>
      <c r="C796">
        <v>800068367</v>
      </c>
      <c r="D796" t="s">
        <v>186</v>
      </c>
      <c r="E796" t="s">
        <v>120</v>
      </c>
      <c r="F796" t="s">
        <v>118</v>
      </c>
      <c r="G796" t="s">
        <v>77</v>
      </c>
      <c r="H796" t="s">
        <v>447</v>
      </c>
      <c r="I796" t="s">
        <v>179</v>
      </c>
      <c r="J796">
        <v>5490</v>
      </c>
      <c r="K796" t="s">
        <v>176</v>
      </c>
      <c r="L796">
        <v>516</v>
      </c>
      <c r="M796">
        <v>54901136658</v>
      </c>
      <c r="N796" t="s">
        <v>2097</v>
      </c>
      <c r="O796" t="s">
        <v>449</v>
      </c>
      <c r="P796" t="s">
        <v>2097</v>
      </c>
      <c r="Q796" t="s">
        <v>451</v>
      </c>
      <c r="R796">
        <v>2026</v>
      </c>
      <c r="S796">
        <v>20</v>
      </c>
      <c r="T796" t="s">
        <v>81</v>
      </c>
      <c r="U796" t="s">
        <v>377</v>
      </c>
      <c r="V796" t="s">
        <v>452</v>
      </c>
      <c r="W796" t="s">
        <v>118</v>
      </c>
      <c r="X796" t="s">
        <v>120</v>
      </c>
      <c r="Y796" t="s">
        <v>453</v>
      </c>
      <c r="AA796">
        <v>20</v>
      </c>
      <c r="AB796" t="s">
        <v>453</v>
      </c>
      <c r="AE796" t="s">
        <v>456</v>
      </c>
      <c r="AF796" t="s">
        <v>464</v>
      </c>
      <c r="AG796">
        <v>0</v>
      </c>
      <c r="AH796">
        <v>0</v>
      </c>
      <c r="AI796" t="s">
        <v>2077</v>
      </c>
      <c r="AJ796" t="s">
        <v>2078</v>
      </c>
      <c r="AK796" t="s">
        <v>81</v>
      </c>
      <c r="AL796" t="s">
        <v>453</v>
      </c>
      <c r="AO796" t="s">
        <v>377</v>
      </c>
      <c r="AP796" t="s">
        <v>377</v>
      </c>
      <c r="AQ796" t="s">
        <v>459</v>
      </c>
      <c r="AR796" t="s">
        <v>82</v>
      </c>
      <c r="AS796" t="s">
        <v>460</v>
      </c>
    </row>
    <row r="797" spans="1:45">
      <c r="A797">
        <v>42</v>
      </c>
      <c r="B797">
        <v>5020482025</v>
      </c>
      <c r="C797">
        <v>800068367</v>
      </c>
      <c r="D797" t="s">
        <v>186</v>
      </c>
      <c r="E797" t="s">
        <v>120</v>
      </c>
      <c r="F797" t="s">
        <v>118</v>
      </c>
      <c r="G797" t="s">
        <v>77</v>
      </c>
      <c r="H797" t="s">
        <v>447</v>
      </c>
      <c r="I797" t="s">
        <v>179</v>
      </c>
      <c r="J797">
        <v>5490</v>
      </c>
      <c r="K797" t="s">
        <v>176</v>
      </c>
      <c r="L797">
        <v>516</v>
      </c>
      <c r="M797">
        <v>54901136750</v>
      </c>
      <c r="N797" t="s">
        <v>2098</v>
      </c>
      <c r="O797" t="s">
        <v>449</v>
      </c>
      <c r="P797" t="s">
        <v>2099</v>
      </c>
      <c r="Q797" t="s">
        <v>451</v>
      </c>
      <c r="R797">
        <v>2026</v>
      </c>
      <c r="S797">
        <v>21</v>
      </c>
      <c r="T797" t="s">
        <v>81</v>
      </c>
      <c r="U797" t="s">
        <v>377</v>
      </c>
      <c r="V797" t="s">
        <v>452</v>
      </c>
      <c r="W797" t="s">
        <v>118</v>
      </c>
      <c r="X797" t="s">
        <v>120</v>
      </c>
      <c r="Y797" t="s">
        <v>453</v>
      </c>
      <c r="AA797">
        <v>21</v>
      </c>
      <c r="AB797" t="s">
        <v>453</v>
      </c>
      <c r="AE797" t="s">
        <v>456</v>
      </c>
      <c r="AF797" t="s">
        <v>464</v>
      </c>
      <c r="AG797">
        <v>0</v>
      </c>
      <c r="AH797">
        <v>0</v>
      </c>
      <c r="AJ797" t="s">
        <v>2078</v>
      </c>
      <c r="AK797" t="s">
        <v>81</v>
      </c>
      <c r="AL797" t="s">
        <v>453</v>
      </c>
      <c r="AO797" t="s">
        <v>377</v>
      </c>
      <c r="AP797" t="s">
        <v>377</v>
      </c>
      <c r="AQ797" t="s">
        <v>459</v>
      </c>
      <c r="AR797" t="s">
        <v>82</v>
      </c>
      <c r="AS797" t="s">
        <v>460</v>
      </c>
    </row>
    <row r="798" spans="1:45">
      <c r="A798">
        <v>42</v>
      </c>
      <c r="B798">
        <v>5020482025</v>
      </c>
      <c r="C798">
        <v>800068367</v>
      </c>
      <c r="D798" t="s">
        <v>186</v>
      </c>
      <c r="E798" t="s">
        <v>120</v>
      </c>
      <c r="F798" t="s">
        <v>118</v>
      </c>
      <c r="G798" t="s">
        <v>77</v>
      </c>
      <c r="H798" t="s">
        <v>447</v>
      </c>
      <c r="I798" t="s">
        <v>179</v>
      </c>
      <c r="J798">
        <v>5490</v>
      </c>
      <c r="K798" t="s">
        <v>176</v>
      </c>
      <c r="L798">
        <v>516</v>
      </c>
      <c r="M798">
        <v>54901136998</v>
      </c>
      <c r="N798" t="s">
        <v>2100</v>
      </c>
      <c r="O798" t="s">
        <v>449</v>
      </c>
      <c r="P798" t="s">
        <v>2100</v>
      </c>
      <c r="Q798" t="s">
        <v>451</v>
      </c>
      <c r="R798">
        <v>2026</v>
      </c>
      <c r="S798">
        <v>20</v>
      </c>
      <c r="T798" t="s">
        <v>81</v>
      </c>
      <c r="U798" t="s">
        <v>377</v>
      </c>
      <c r="V798" t="s">
        <v>452</v>
      </c>
      <c r="W798" t="s">
        <v>118</v>
      </c>
      <c r="X798" t="s">
        <v>120</v>
      </c>
      <c r="Y798" t="s">
        <v>453</v>
      </c>
      <c r="AA798">
        <v>20</v>
      </c>
      <c r="AB798" t="s">
        <v>453</v>
      </c>
      <c r="AE798" t="s">
        <v>456</v>
      </c>
      <c r="AF798" t="s">
        <v>464</v>
      </c>
      <c r="AG798">
        <v>0</v>
      </c>
      <c r="AH798">
        <v>0</v>
      </c>
      <c r="AI798" t="s">
        <v>2077</v>
      </c>
      <c r="AJ798" t="s">
        <v>2078</v>
      </c>
      <c r="AK798" t="s">
        <v>81</v>
      </c>
      <c r="AL798" t="s">
        <v>453</v>
      </c>
      <c r="AO798" t="s">
        <v>377</v>
      </c>
      <c r="AP798" t="s">
        <v>377</v>
      </c>
      <c r="AQ798" t="s">
        <v>459</v>
      </c>
      <c r="AR798" t="s">
        <v>82</v>
      </c>
      <c r="AS798" t="s">
        <v>460</v>
      </c>
    </row>
    <row r="799" spans="1:45">
      <c r="A799">
        <v>42</v>
      </c>
      <c r="B799">
        <v>5020482025</v>
      </c>
      <c r="C799">
        <v>800068367</v>
      </c>
      <c r="D799" t="s">
        <v>186</v>
      </c>
      <c r="E799" t="s">
        <v>84</v>
      </c>
      <c r="F799" t="s">
        <v>89</v>
      </c>
      <c r="G799" t="s">
        <v>77</v>
      </c>
      <c r="H799" t="s">
        <v>447</v>
      </c>
      <c r="I799" t="s">
        <v>185</v>
      </c>
      <c r="J799">
        <v>5837</v>
      </c>
      <c r="K799" t="s">
        <v>176</v>
      </c>
      <c r="L799">
        <v>516</v>
      </c>
      <c r="M799">
        <v>583700087298</v>
      </c>
      <c r="N799" t="s">
        <v>2101</v>
      </c>
      <c r="O799" t="s">
        <v>449</v>
      </c>
      <c r="P799" t="s">
        <v>2102</v>
      </c>
      <c r="Q799" t="s">
        <v>451</v>
      </c>
      <c r="R799">
        <v>2026</v>
      </c>
      <c r="S799">
        <v>72</v>
      </c>
      <c r="T799" t="s">
        <v>81</v>
      </c>
      <c r="U799" t="s">
        <v>377</v>
      </c>
      <c r="V799" t="s">
        <v>452</v>
      </c>
      <c r="W799" t="s">
        <v>89</v>
      </c>
      <c r="X799" t="s">
        <v>84</v>
      </c>
      <c r="Y799" t="s">
        <v>453</v>
      </c>
      <c r="AA799">
        <v>72</v>
      </c>
      <c r="AB799" t="s">
        <v>453</v>
      </c>
      <c r="AE799" t="s">
        <v>1337</v>
      </c>
      <c r="AF799" t="s">
        <v>464</v>
      </c>
      <c r="AG799">
        <v>0</v>
      </c>
      <c r="AH799">
        <v>0</v>
      </c>
      <c r="AJ799" t="s">
        <v>2081</v>
      </c>
      <c r="AK799" t="s">
        <v>81</v>
      </c>
      <c r="AL799" t="s">
        <v>453</v>
      </c>
      <c r="AO799" t="s">
        <v>377</v>
      </c>
      <c r="AP799" t="s">
        <v>377</v>
      </c>
      <c r="AQ799" t="s">
        <v>459</v>
      </c>
      <c r="AR799" t="s">
        <v>82</v>
      </c>
      <c r="AS799" t="s">
        <v>460</v>
      </c>
    </row>
    <row r="800" spans="1:45">
      <c r="A800">
        <v>42</v>
      </c>
      <c r="B800">
        <v>5020482025</v>
      </c>
      <c r="C800">
        <v>800068367</v>
      </c>
      <c r="D800" t="s">
        <v>186</v>
      </c>
      <c r="E800" t="s">
        <v>84</v>
      </c>
      <c r="F800" t="s">
        <v>89</v>
      </c>
      <c r="G800" t="s">
        <v>77</v>
      </c>
      <c r="H800" t="s">
        <v>447</v>
      </c>
      <c r="I800" t="s">
        <v>185</v>
      </c>
      <c r="J800">
        <v>5837</v>
      </c>
      <c r="K800" t="s">
        <v>176</v>
      </c>
      <c r="L800">
        <v>516</v>
      </c>
      <c r="M800">
        <v>58371121804</v>
      </c>
      <c r="N800" t="s">
        <v>2103</v>
      </c>
      <c r="O800" t="s">
        <v>449</v>
      </c>
      <c r="P800" t="s">
        <v>2104</v>
      </c>
      <c r="Q800" t="s">
        <v>451</v>
      </c>
      <c r="R800">
        <v>2026</v>
      </c>
      <c r="S800">
        <v>80</v>
      </c>
      <c r="T800" t="s">
        <v>81</v>
      </c>
      <c r="U800" t="s">
        <v>377</v>
      </c>
      <c r="V800" t="s">
        <v>452</v>
      </c>
      <c r="W800" t="s">
        <v>89</v>
      </c>
      <c r="X800" t="s">
        <v>84</v>
      </c>
      <c r="Y800" t="s">
        <v>453</v>
      </c>
      <c r="AA800">
        <v>80</v>
      </c>
      <c r="AB800" t="s">
        <v>453</v>
      </c>
      <c r="AE800" t="s">
        <v>1337</v>
      </c>
      <c r="AF800" t="s">
        <v>464</v>
      </c>
      <c r="AG800">
        <v>0</v>
      </c>
      <c r="AH800">
        <v>0</v>
      </c>
      <c r="AJ800" t="s">
        <v>2081</v>
      </c>
      <c r="AK800" t="s">
        <v>81</v>
      </c>
      <c r="AL800" t="s">
        <v>453</v>
      </c>
      <c r="AO800" t="s">
        <v>377</v>
      </c>
      <c r="AP800" t="s">
        <v>377</v>
      </c>
      <c r="AQ800" t="s">
        <v>459</v>
      </c>
      <c r="AR800" t="s">
        <v>82</v>
      </c>
      <c r="AS800" t="s">
        <v>460</v>
      </c>
    </row>
    <row r="801" spans="1:45">
      <c r="A801">
        <v>42</v>
      </c>
      <c r="B801">
        <v>5020482025</v>
      </c>
      <c r="C801">
        <v>800068367</v>
      </c>
      <c r="D801" t="s">
        <v>186</v>
      </c>
      <c r="E801" t="s">
        <v>120</v>
      </c>
      <c r="F801" t="s">
        <v>180</v>
      </c>
      <c r="G801" t="s">
        <v>77</v>
      </c>
      <c r="H801" t="s">
        <v>447</v>
      </c>
      <c r="I801" t="s">
        <v>185</v>
      </c>
      <c r="J801">
        <v>5837</v>
      </c>
      <c r="K801" t="s">
        <v>176</v>
      </c>
      <c r="L801">
        <v>516</v>
      </c>
      <c r="M801">
        <v>58371126886</v>
      </c>
      <c r="N801" t="s">
        <v>2105</v>
      </c>
      <c r="O801" t="s">
        <v>449</v>
      </c>
      <c r="P801" t="s">
        <v>2106</v>
      </c>
      <c r="Q801" t="s">
        <v>451</v>
      </c>
      <c r="R801">
        <v>2026</v>
      </c>
      <c r="S801">
        <v>120</v>
      </c>
      <c r="T801" t="s">
        <v>81</v>
      </c>
      <c r="U801" t="s">
        <v>377</v>
      </c>
      <c r="V801" t="s">
        <v>452</v>
      </c>
      <c r="W801" t="s">
        <v>180</v>
      </c>
      <c r="X801" t="s">
        <v>120</v>
      </c>
      <c r="Y801" t="s">
        <v>453</v>
      </c>
      <c r="AA801">
        <v>120</v>
      </c>
      <c r="AB801" t="s">
        <v>453</v>
      </c>
      <c r="AE801" t="s">
        <v>456</v>
      </c>
      <c r="AF801" t="s">
        <v>377</v>
      </c>
      <c r="AG801">
        <v>0</v>
      </c>
      <c r="AH801">
        <v>0</v>
      </c>
      <c r="AI801" t="s">
        <v>2077</v>
      </c>
      <c r="AJ801" t="s">
        <v>847</v>
      </c>
      <c r="AK801" t="s">
        <v>81</v>
      </c>
      <c r="AL801" t="s">
        <v>453</v>
      </c>
      <c r="AO801" t="s">
        <v>377</v>
      </c>
      <c r="AP801" t="s">
        <v>377</v>
      </c>
      <c r="AQ801" t="s">
        <v>459</v>
      </c>
      <c r="AR801" t="s">
        <v>82</v>
      </c>
      <c r="AS801" t="s">
        <v>460</v>
      </c>
    </row>
    <row r="802" spans="1:45">
      <c r="A802">
        <v>42</v>
      </c>
      <c r="B802">
        <v>5020482025</v>
      </c>
      <c r="C802">
        <v>800068367</v>
      </c>
      <c r="D802" t="s">
        <v>186</v>
      </c>
      <c r="E802" t="s">
        <v>120</v>
      </c>
      <c r="F802" t="s">
        <v>180</v>
      </c>
      <c r="G802" t="s">
        <v>77</v>
      </c>
      <c r="H802" t="s">
        <v>447</v>
      </c>
      <c r="I802" t="s">
        <v>185</v>
      </c>
      <c r="J802">
        <v>5837</v>
      </c>
      <c r="K802" t="s">
        <v>176</v>
      </c>
      <c r="L802">
        <v>516</v>
      </c>
      <c r="M802">
        <v>58371126888</v>
      </c>
      <c r="N802" t="s">
        <v>2107</v>
      </c>
      <c r="O802" t="s">
        <v>449</v>
      </c>
      <c r="P802" t="s">
        <v>2108</v>
      </c>
      <c r="Q802" t="s">
        <v>451</v>
      </c>
      <c r="R802">
        <v>2026</v>
      </c>
      <c r="S802">
        <v>60</v>
      </c>
      <c r="T802" t="s">
        <v>81</v>
      </c>
      <c r="U802" t="s">
        <v>377</v>
      </c>
      <c r="V802" t="s">
        <v>452</v>
      </c>
      <c r="W802" t="s">
        <v>180</v>
      </c>
      <c r="X802" t="s">
        <v>120</v>
      </c>
      <c r="Y802" t="s">
        <v>453</v>
      </c>
      <c r="AA802">
        <v>60</v>
      </c>
      <c r="AB802" t="s">
        <v>453</v>
      </c>
      <c r="AE802" t="s">
        <v>456</v>
      </c>
      <c r="AF802" t="s">
        <v>377</v>
      </c>
      <c r="AG802">
        <v>0</v>
      </c>
      <c r="AH802">
        <v>0</v>
      </c>
      <c r="AI802" t="s">
        <v>2077</v>
      </c>
      <c r="AJ802" t="s">
        <v>847</v>
      </c>
      <c r="AK802" t="s">
        <v>81</v>
      </c>
      <c r="AL802" t="s">
        <v>453</v>
      </c>
      <c r="AO802" t="s">
        <v>377</v>
      </c>
      <c r="AP802" t="s">
        <v>377</v>
      </c>
      <c r="AQ802" t="s">
        <v>459</v>
      </c>
      <c r="AR802" t="s">
        <v>82</v>
      </c>
      <c r="AS802" t="s">
        <v>460</v>
      </c>
    </row>
    <row r="803" spans="1:45">
      <c r="A803">
        <v>42</v>
      </c>
      <c r="B803">
        <v>5020482025</v>
      </c>
      <c r="C803">
        <v>800068367</v>
      </c>
      <c r="D803" t="s">
        <v>186</v>
      </c>
      <c r="E803" t="s">
        <v>120</v>
      </c>
      <c r="F803" t="s">
        <v>180</v>
      </c>
      <c r="G803" t="s">
        <v>77</v>
      </c>
      <c r="H803" t="s">
        <v>447</v>
      </c>
      <c r="I803" t="s">
        <v>185</v>
      </c>
      <c r="J803">
        <v>5837</v>
      </c>
      <c r="K803" t="s">
        <v>176</v>
      </c>
      <c r="L803">
        <v>516</v>
      </c>
      <c r="M803">
        <v>58371150101</v>
      </c>
      <c r="N803" t="s">
        <v>2109</v>
      </c>
      <c r="O803" t="s">
        <v>449</v>
      </c>
      <c r="P803" t="s">
        <v>2110</v>
      </c>
      <c r="Q803" t="s">
        <v>451</v>
      </c>
      <c r="R803">
        <v>2026</v>
      </c>
      <c r="S803">
        <v>70</v>
      </c>
      <c r="T803" t="s">
        <v>81</v>
      </c>
      <c r="U803" t="s">
        <v>377</v>
      </c>
      <c r="V803" t="s">
        <v>452</v>
      </c>
      <c r="W803" t="s">
        <v>180</v>
      </c>
      <c r="X803" t="s">
        <v>120</v>
      </c>
      <c r="Y803" t="s">
        <v>453</v>
      </c>
      <c r="AA803">
        <v>70</v>
      </c>
      <c r="AB803" t="s">
        <v>453</v>
      </c>
      <c r="AE803" t="s">
        <v>456</v>
      </c>
      <c r="AF803" t="s">
        <v>377</v>
      </c>
      <c r="AG803">
        <v>0</v>
      </c>
      <c r="AH803">
        <v>0</v>
      </c>
      <c r="AI803" t="s">
        <v>2077</v>
      </c>
      <c r="AJ803" t="s">
        <v>847</v>
      </c>
      <c r="AK803" t="s">
        <v>81</v>
      </c>
      <c r="AL803" t="s">
        <v>453</v>
      </c>
      <c r="AO803" t="s">
        <v>377</v>
      </c>
      <c r="AP803" t="s">
        <v>377</v>
      </c>
      <c r="AQ803" t="s">
        <v>459</v>
      </c>
      <c r="AR803" t="s">
        <v>82</v>
      </c>
      <c r="AS803" t="s">
        <v>460</v>
      </c>
    </row>
    <row r="804" spans="1:45">
      <c r="A804">
        <v>42</v>
      </c>
      <c r="B804">
        <v>5020482025</v>
      </c>
      <c r="C804">
        <v>800068367</v>
      </c>
      <c r="D804" t="s">
        <v>186</v>
      </c>
      <c r="E804" t="s">
        <v>120</v>
      </c>
      <c r="F804" t="s">
        <v>180</v>
      </c>
      <c r="G804" t="s">
        <v>77</v>
      </c>
      <c r="H804" t="s">
        <v>447</v>
      </c>
      <c r="I804" t="s">
        <v>185</v>
      </c>
      <c r="J804">
        <v>5837</v>
      </c>
      <c r="K804" t="s">
        <v>176</v>
      </c>
      <c r="L804">
        <v>516</v>
      </c>
      <c r="M804">
        <v>58371150102</v>
      </c>
      <c r="N804" t="s">
        <v>2111</v>
      </c>
      <c r="O804" t="s">
        <v>449</v>
      </c>
      <c r="P804" t="s">
        <v>2112</v>
      </c>
      <c r="Q804" t="s">
        <v>451</v>
      </c>
      <c r="R804">
        <v>2026</v>
      </c>
      <c r="S804">
        <v>70</v>
      </c>
      <c r="T804" t="s">
        <v>81</v>
      </c>
      <c r="U804" t="s">
        <v>377</v>
      </c>
      <c r="V804" t="s">
        <v>452</v>
      </c>
      <c r="W804" t="s">
        <v>180</v>
      </c>
      <c r="X804" t="s">
        <v>120</v>
      </c>
      <c r="Y804" t="s">
        <v>453</v>
      </c>
      <c r="AA804">
        <v>70</v>
      </c>
      <c r="AB804" t="s">
        <v>453</v>
      </c>
      <c r="AE804" t="s">
        <v>456</v>
      </c>
      <c r="AF804" t="s">
        <v>377</v>
      </c>
      <c r="AG804">
        <v>0</v>
      </c>
      <c r="AH804">
        <v>0</v>
      </c>
      <c r="AI804" t="s">
        <v>2077</v>
      </c>
      <c r="AJ804" t="s">
        <v>847</v>
      </c>
      <c r="AK804" t="s">
        <v>81</v>
      </c>
      <c r="AL804" t="s">
        <v>453</v>
      </c>
      <c r="AO804" t="s">
        <v>377</v>
      </c>
      <c r="AP804" t="s">
        <v>377</v>
      </c>
      <c r="AQ804" t="s">
        <v>459</v>
      </c>
      <c r="AR804" t="s">
        <v>82</v>
      </c>
      <c r="AS804" t="s">
        <v>460</v>
      </c>
    </row>
    <row r="805" spans="1:45">
      <c r="A805">
        <v>42</v>
      </c>
      <c r="B805">
        <v>5020482025</v>
      </c>
      <c r="C805">
        <v>800068367</v>
      </c>
      <c r="D805" t="s">
        <v>186</v>
      </c>
      <c r="E805" t="s">
        <v>120</v>
      </c>
      <c r="F805" t="s">
        <v>180</v>
      </c>
      <c r="G805" t="s">
        <v>77</v>
      </c>
      <c r="H805" t="s">
        <v>447</v>
      </c>
      <c r="I805" t="s">
        <v>187</v>
      </c>
      <c r="J805">
        <v>5873</v>
      </c>
      <c r="K805" t="s">
        <v>176</v>
      </c>
      <c r="L805">
        <v>516</v>
      </c>
      <c r="M805">
        <v>58731118918</v>
      </c>
      <c r="N805" t="s">
        <v>2113</v>
      </c>
      <c r="O805" t="s">
        <v>449</v>
      </c>
      <c r="P805" t="s">
        <v>2114</v>
      </c>
      <c r="Q805" t="s">
        <v>451</v>
      </c>
      <c r="R805">
        <v>2026</v>
      </c>
      <c r="S805">
        <v>25</v>
      </c>
      <c r="T805" t="s">
        <v>81</v>
      </c>
      <c r="U805" t="s">
        <v>377</v>
      </c>
      <c r="V805" t="s">
        <v>452</v>
      </c>
      <c r="W805" t="s">
        <v>180</v>
      </c>
      <c r="X805" t="s">
        <v>120</v>
      </c>
      <c r="Y805" t="s">
        <v>453</v>
      </c>
      <c r="AA805">
        <v>25</v>
      </c>
      <c r="AB805" t="s">
        <v>453</v>
      </c>
      <c r="AE805" t="s">
        <v>456</v>
      </c>
      <c r="AF805" t="s">
        <v>377</v>
      </c>
      <c r="AG805">
        <v>0</v>
      </c>
      <c r="AH805">
        <v>0</v>
      </c>
      <c r="AI805" t="s">
        <v>2077</v>
      </c>
      <c r="AJ805" t="s">
        <v>847</v>
      </c>
      <c r="AK805" t="s">
        <v>81</v>
      </c>
      <c r="AL805" t="s">
        <v>453</v>
      </c>
      <c r="AO805" t="s">
        <v>377</v>
      </c>
      <c r="AP805" t="s">
        <v>377</v>
      </c>
      <c r="AQ805" t="s">
        <v>459</v>
      </c>
      <c r="AR805" t="s">
        <v>82</v>
      </c>
      <c r="AS805" t="s">
        <v>460</v>
      </c>
    </row>
    <row r="806" spans="1:45">
      <c r="A806">
        <v>42</v>
      </c>
      <c r="B806">
        <v>5020482025</v>
      </c>
      <c r="C806">
        <v>800068367</v>
      </c>
      <c r="D806" t="s">
        <v>186</v>
      </c>
      <c r="E806" t="s">
        <v>120</v>
      </c>
      <c r="F806" t="s">
        <v>180</v>
      </c>
      <c r="G806" t="s">
        <v>77</v>
      </c>
      <c r="H806" t="s">
        <v>447</v>
      </c>
      <c r="I806" t="s">
        <v>187</v>
      </c>
      <c r="J806">
        <v>5873</v>
      </c>
      <c r="K806" t="s">
        <v>176</v>
      </c>
      <c r="L806">
        <v>516</v>
      </c>
      <c r="M806">
        <v>58731118920</v>
      </c>
      <c r="N806" t="s">
        <v>2115</v>
      </c>
      <c r="O806" t="s">
        <v>449</v>
      </c>
      <c r="P806" t="s">
        <v>2116</v>
      </c>
      <c r="Q806" t="s">
        <v>451</v>
      </c>
      <c r="R806">
        <v>2026</v>
      </c>
      <c r="S806">
        <v>23</v>
      </c>
      <c r="T806" t="s">
        <v>81</v>
      </c>
      <c r="U806" t="s">
        <v>377</v>
      </c>
      <c r="V806" t="s">
        <v>452</v>
      </c>
      <c r="W806" t="s">
        <v>180</v>
      </c>
      <c r="X806" t="s">
        <v>120</v>
      </c>
      <c r="Y806" t="s">
        <v>453</v>
      </c>
      <c r="AA806">
        <v>23</v>
      </c>
      <c r="AB806" t="s">
        <v>453</v>
      </c>
      <c r="AE806" t="s">
        <v>456</v>
      </c>
      <c r="AF806" t="s">
        <v>377</v>
      </c>
      <c r="AG806">
        <v>0</v>
      </c>
      <c r="AH806">
        <v>0</v>
      </c>
      <c r="AI806" t="s">
        <v>2077</v>
      </c>
      <c r="AJ806" t="s">
        <v>847</v>
      </c>
      <c r="AK806" t="s">
        <v>81</v>
      </c>
      <c r="AL806" t="s">
        <v>453</v>
      </c>
      <c r="AO806" t="s">
        <v>377</v>
      </c>
      <c r="AP806" t="s">
        <v>377</v>
      </c>
      <c r="AQ806" t="s">
        <v>459</v>
      </c>
      <c r="AR806" t="s">
        <v>82</v>
      </c>
      <c r="AS806" t="s">
        <v>460</v>
      </c>
    </row>
    <row r="807" spans="1:45">
      <c r="A807">
        <v>42</v>
      </c>
      <c r="B807">
        <v>5020482025</v>
      </c>
      <c r="C807">
        <v>800068367</v>
      </c>
      <c r="D807" t="s">
        <v>186</v>
      </c>
      <c r="E807" t="s">
        <v>120</v>
      </c>
      <c r="F807" t="s">
        <v>180</v>
      </c>
      <c r="G807" t="s">
        <v>77</v>
      </c>
      <c r="H807" t="s">
        <v>447</v>
      </c>
      <c r="I807" t="s">
        <v>187</v>
      </c>
      <c r="J807">
        <v>5873</v>
      </c>
      <c r="K807" t="s">
        <v>176</v>
      </c>
      <c r="L807">
        <v>516</v>
      </c>
      <c r="M807">
        <v>58731118921</v>
      </c>
      <c r="N807" t="s">
        <v>2117</v>
      </c>
      <c r="O807" t="s">
        <v>449</v>
      </c>
      <c r="P807" t="s">
        <v>2118</v>
      </c>
      <c r="Q807" t="s">
        <v>451</v>
      </c>
      <c r="R807">
        <v>2026</v>
      </c>
      <c r="S807">
        <v>20</v>
      </c>
      <c r="T807" t="s">
        <v>81</v>
      </c>
      <c r="U807" t="s">
        <v>377</v>
      </c>
      <c r="V807" t="s">
        <v>452</v>
      </c>
      <c r="W807" t="s">
        <v>180</v>
      </c>
      <c r="X807" t="s">
        <v>120</v>
      </c>
      <c r="Y807" t="s">
        <v>453</v>
      </c>
      <c r="AA807">
        <v>20</v>
      </c>
      <c r="AB807" t="s">
        <v>453</v>
      </c>
      <c r="AE807" t="s">
        <v>456</v>
      </c>
      <c r="AF807" t="s">
        <v>377</v>
      </c>
      <c r="AG807">
        <v>0</v>
      </c>
      <c r="AH807">
        <v>0</v>
      </c>
      <c r="AI807" t="s">
        <v>2077</v>
      </c>
      <c r="AJ807" t="s">
        <v>847</v>
      </c>
      <c r="AK807" t="s">
        <v>81</v>
      </c>
      <c r="AL807" t="s">
        <v>453</v>
      </c>
      <c r="AO807" t="s">
        <v>377</v>
      </c>
      <c r="AP807" t="s">
        <v>377</v>
      </c>
      <c r="AQ807" t="s">
        <v>459</v>
      </c>
      <c r="AR807" t="s">
        <v>82</v>
      </c>
      <c r="AS807" t="s">
        <v>460</v>
      </c>
    </row>
    <row r="808" spans="1:45">
      <c r="A808">
        <v>42</v>
      </c>
      <c r="B808">
        <v>5020482025</v>
      </c>
      <c r="C808">
        <v>800068367</v>
      </c>
      <c r="D808" t="s">
        <v>186</v>
      </c>
      <c r="E808" t="s">
        <v>120</v>
      </c>
      <c r="F808" t="s">
        <v>180</v>
      </c>
      <c r="G808" t="s">
        <v>77</v>
      </c>
      <c r="H808" t="s">
        <v>447</v>
      </c>
      <c r="I808" t="s">
        <v>187</v>
      </c>
      <c r="J808">
        <v>5873</v>
      </c>
      <c r="K808" t="s">
        <v>176</v>
      </c>
      <c r="L808">
        <v>516</v>
      </c>
      <c r="M808">
        <v>58731138929</v>
      </c>
      <c r="N808" t="s">
        <v>2119</v>
      </c>
      <c r="O808" t="s">
        <v>449</v>
      </c>
      <c r="P808" t="s">
        <v>2120</v>
      </c>
      <c r="Q808" t="s">
        <v>451</v>
      </c>
      <c r="R808">
        <v>2026</v>
      </c>
      <c r="S808">
        <v>17</v>
      </c>
      <c r="T808" t="s">
        <v>81</v>
      </c>
      <c r="U808" t="s">
        <v>377</v>
      </c>
      <c r="V808" t="s">
        <v>452</v>
      </c>
      <c r="W808" t="s">
        <v>180</v>
      </c>
      <c r="X808" t="s">
        <v>120</v>
      </c>
      <c r="Y808" t="s">
        <v>453</v>
      </c>
      <c r="AA808">
        <v>17</v>
      </c>
      <c r="AB808" t="s">
        <v>453</v>
      </c>
      <c r="AE808" t="s">
        <v>456</v>
      </c>
      <c r="AF808" t="s">
        <v>377</v>
      </c>
      <c r="AG808">
        <v>0</v>
      </c>
      <c r="AH808">
        <v>0</v>
      </c>
      <c r="AI808" t="s">
        <v>2077</v>
      </c>
      <c r="AJ808" t="s">
        <v>847</v>
      </c>
      <c r="AK808" t="s">
        <v>81</v>
      </c>
      <c r="AL808" t="s">
        <v>453</v>
      </c>
      <c r="AO808" t="s">
        <v>377</v>
      </c>
      <c r="AP808" t="s">
        <v>377</v>
      </c>
      <c r="AQ808" t="s">
        <v>459</v>
      </c>
      <c r="AR808" t="s">
        <v>82</v>
      </c>
      <c r="AS808" t="s">
        <v>460</v>
      </c>
    </row>
    <row r="809" spans="1:45">
      <c r="A809">
        <v>42</v>
      </c>
      <c r="B809">
        <v>5020482025</v>
      </c>
      <c r="C809">
        <v>800068367</v>
      </c>
      <c r="D809" t="s">
        <v>186</v>
      </c>
      <c r="E809" t="s">
        <v>120</v>
      </c>
      <c r="F809" t="s">
        <v>180</v>
      </c>
      <c r="G809" t="s">
        <v>77</v>
      </c>
      <c r="H809" t="s">
        <v>447</v>
      </c>
      <c r="I809" t="s">
        <v>187</v>
      </c>
      <c r="J809">
        <v>5873</v>
      </c>
      <c r="K809" t="s">
        <v>176</v>
      </c>
      <c r="L809">
        <v>516</v>
      </c>
      <c r="M809">
        <v>58731138932</v>
      </c>
      <c r="N809" t="s">
        <v>2121</v>
      </c>
      <c r="O809" t="s">
        <v>449</v>
      </c>
      <c r="P809" t="s">
        <v>2122</v>
      </c>
      <c r="Q809" t="s">
        <v>451</v>
      </c>
      <c r="R809">
        <v>2026</v>
      </c>
      <c r="S809">
        <v>18</v>
      </c>
      <c r="T809" t="s">
        <v>81</v>
      </c>
      <c r="U809" t="s">
        <v>377</v>
      </c>
      <c r="V809" t="s">
        <v>452</v>
      </c>
      <c r="W809" t="s">
        <v>180</v>
      </c>
      <c r="X809" t="s">
        <v>120</v>
      </c>
      <c r="Y809" t="s">
        <v>453</v>
      </c>
      <c r="AA809">
        <v>18</v>
      </c>
      <c r="AB809" t="s">
        <v>453</v>
      </c>
      <c r="AE809" t="s">
        <v>456</v>
      </c>
      <c r="AF809" t="s">
        <v>377</v>
      </c>
      <c r="AG809">
        <v>0</v>
      </c>
      <c r="AH809">
        <v>0</v>
      </c>
      <c r="AI809" t="s">
        <v>2077</v>
      </c>
      <c r="AJ809" t="s">
        <v>847</v>
      </c>
      <c r="AK809" t="s">
        <v>81</v>
      </c>
      <c r="AL809" t="s">
        <v>453</v>
      </c>
      <c r="AO809" t="s">
        <v>377</v>
      </c>
      <c r="AP809" t="s">
        <v>377</v>
      </c>
      <c r="AQ809" t="s">
        <v>459</v>
      </c>
      <c r="AR809" t="s">
        <v>82</v>
      </c>
      <c r="AS809" t="s">
        <v>460</v>
      </c>
    </row>
    <row r="810" spans="1:45">
      <c r="A810">
        <v>42</v>
      </c>
      <c r="B810">
        <v>5020482025</v>
      </c>
      <c r="C810">
        <v>800068367</v>
      </c>
      <c r="D810" t="s">
        <v>186</v>
      </c>
      <c r="E810" t="s">
        <v>120</v>
      </c>
      <c r="F810" t="s">
        <v>180</v>
      </c>
      <c r="G810" t="s">
        <v>77</v>
      </c>
      <c r="H810" t="s">
        <v>447</v>
      </c>
      <c r="I810" t="s">
        <v>187</v>
      </c>
      <c r="J810">
        <v>5873</v>
      </c>
      <c r="K810" t="s">
        <v>176</v>
      </c>
      <c r="L810">
        <v>516</v>
      </c>
      <c r="M810">
        <v>58731138935</v>
      </c>
      <c r="N810" t="s">
        <v>2123</v>
      </c>
      <c r="O810" t="s">
        <v>449</v>
      </c>
      <c r="P810" t="s">
        <v>2124</v>
      </c>
      <c r="Q810" t="s">
        <v>451</v>
      </c>
      <c r="R810">
        <v>2026</v>
      </c>
      <c r="S810">
        <v>16</v>
      </c>
      <c r="T810" t="s">
        <v>81</v>
      </c>
      <c r="U810" t="s">
        <v>377</v>
      </c>
      <c r="V810" t="s">
        <v>452</v>
      </c>
      <c r="W810" t="s">
        <v>180</v>
      </c>
      <c r="X810" t="s">
        <v>120</v>
      </c>
      <c r="Y810" t="s">
        <v>453</v>
      </c>
      <c r="AA810">
        <v>16</v>
      </c>
      <c r="AB810" t="s">
        <v>453</v>
      </c>
      <c r="AE810" t="s">
        <v>456</v>
      </c>
      <c r="AF810" t="s">
        <v>377</v>
      </c>
      <c r="AG810">
        <v>0</v>
      </c>
      <c r="AH810">
        <v>0</v>
      </c>
      <c r="AI810" t="s">
        <v>2077</v>
      </c>
      <c r="AJ810" t="s">
        <v>847</v>
      </c>
      <c r="AK810" t="s">
        <v>81</v>
      </c>
      <c r="AL810" t="s">
        <v>453</v>
      </c>
      <c r="AO810" t="s">
        <v>377</v>
      </c>
      <c r="AP810" t="s">
        <v>377</v>
      </c>
      <c r="AQ810" t="s">
        <v>459</v>
      </c>
      <c r="AR810" t="s">
        <v>82</v>
      </c>
      <c r="AS810" t="s">
        <v>460</v>
      </c>
    </row>
    <row r="811" spans="1:45">
      <c r="A811">
        <v>42</v>
      </c>
      <c r="B811">
        <v>5020482025</v>
      </c>
      <c r="C811">
        <v>800068367</v>
      </c>
      <c r="D811" t="s">
        <v>186</v>
      </c>
      <c r="E811" t="s">
        <v>120</v>
      </c>
      <c r="F811" t="s">
        <v>180</v>
      </c>
      <c r="G811" t="s">
        <v>77</v>
      </c>
      <c r="H811" t="s">
        <v>447</v>
      </c>
      <c r="I811" t="s">
        <v>187</v>
      </c>
      <c r="J811">
        <v>5873</v>
      </c>
      <c r="K811" t="s">
        <v>176</v>
      </c>
      <c r="L811">
        <v>516</v>
      </c>
      <c r="M811">
        <v>58731138937</v>
      </c>
      <c r="N811" t="s">
        <v>2125</v>
      </c>
      <c r="O811" t="s">
        <v>449</v>
      </c>
      <c r="P811" t="s">
        <v>2126</v>
      </c>
      <c r="Q811" t="s">
        <v>451</v>
      </c>
      <c r="R811">
        <v>2026</v>
      </c>
      <c r="S811">
        <v>16</v>
      </c>
      <c r="T811" t="s">
        <v>81</v>
      </c>
      <c r="U811" t="s">
        <v>377</v>
      </c>
      <c r="V811" t="s">
        <v>452</v>
      </c>
      <c r="W811" t="s">
        <v>180</v>
      </c>
      <c r="X811" t="s">
        <v>120</v>
      </c>
      <c r="Y811" t="s">
        <v>453</v>
      </c>
      <c r="AA811">
        <v>16</v>
      </c>
      <c r="AB811" t="s">
        <v>453</v>
      </c>
      <c r="AE811" t="s">
        <v>456</v>
      </c>
      <c r="AF811" t="s">
        <v>377</v>
      </c>
      <c r="AG811">
        <v>0</v>
      </c>
      <c r="AH811">
        <v>0</v>
      </c>
      <c r="AI811" t="s">
        <v>2077</v>
      </c>
      <c r="AJ811" t="s">
        <v>847</v>
      </c>
      <c r="AK811" t="s">
        <v>81</v>
      </c>
      <c r="AL811" t="s">
        <v>453</v>
      </c>
      <c r="AO811" t="s">
        <v>377</v>
      </c>
      <c r="AP811" t="s">
        <v>377</v>
      </c>
      <c r="AQ811" t="s">
        <v>459</v>
      </c>
      <c r="AR811" t="s">
        <v>82</v>
      </c>
      <c r="AS811" t="s">
        <v>460</v>
      </c>
    </row>
    <row r="812" spans="1:45">
      <c r="A812">
        <v>121</v>
      </c>
      <c r="B812">
        <v>5021002025</v>
      </c>
      <c r="C812">
        <v>800069125</v>
      </c>
      <c r="D812" t="s">
        <v>278</v>
      </c>
      <c r="E812" t="s">
        <v>84</v>
      </c>
      <c r="F812" t="s">
        <v>96</v>
      </c>
      <c r="G812" t="s">
        <v>77</v>
      </c>
      <c r="H812" t="s">
        <v>447</v>
      </c>
      <c r="I812" t="s">
        <v>258</v>
      </c>
      <c r="J812">
        <v>5088</v>
      </c>
      <c r="K812" t="s">
        <v>78</v>
      </c>
      <c r="L812">
        <v>505</v>
      </c>
      <c r="M812">
        <v>500100049068</v>
      </c>
      <c r="N812" t="s">
        <v>2127</v>
      </c>
      <c r="O812" t="s">
        <v>449</v>
      </c>
      <c r="P812" t="s">
        <v>2128</v>
      </c>
      <c r="Q812" t="s">
        <v>451</v>
      </c>
      <c r="R812">
        <v>2026</v>
      </c>
      <c r="S812">
        <v>48</v>
      </c>
      <c r="T812" t="s">
        <v>81</v>
      </c>
      <c r="U812" t="s">
        <v>377</v>
      </c>
      <c r="V812" t="s">
        <v>452</v>
      </c>
      <c r="W812" t="s">
        <v>96</v>
      </c>
      <c r="X812" t="s">
        <v>84</v>
      </c>
      <c r="Y812" t="s">
        <v>453</v>
      </c>
      <c r="AA812">
        <v>48</v>
      </c>
      <c r="AB812" t="s">
        <v>453</v>
      </c>
      <c r="AE812" t="s">
        <v>1337</v>
      </c>
      <c r="AI812" t="s">
        <v>1450</v>
      </c>
      <c r="AJ812" t="s">
        <v>1452</v>
      </c>
      <c r="AK812" t="s">
        <v>81</v>
      </c>
      <c r="AL812" t="s">
        <v>453</v>
      </c>
      <c r="AN812" t="s">
        <v>1452</v>
      </c>
      <c r="AO812" t="s">
        <v>377</v>
      </c>
      <c r="AP812" t="s">
        <v>377</v>
      </c>
      <c r="AQ812" t="s">
        <v>459</v>
      </c>
      <c r="AR812" t="s">
        <v>82</v>
      </c>
      <c r="AS812" t="s">
        <v>460</v>
      </c>
    </row>
    <row r="813" spans="1:45">
      <c r="A813">
        <v>121</v>
      </c>
      <c r="B813">
        <v>5021002025</v>
      </c>
      <c r="C813">
        <v>800069125</v>
      </c>
      <c r="D813" t="s">
        <v>278</v>
      </c>
      <c r="E813" t="s">
        <v>84</v>
      </c>
      <c r="F813" t="s">
        <v>96</v>
      </c>
      <c r="G813" t="s">
        <v>77</v>
      </c>
      <c r="H813" t="s">
        <v>447</v>
      </c>
      <c r="I813" t="s">
        <v>258</v>
      </c>
      <c r="J813">
        <v>5088</v>
      </c>
      <c r="K813" t="s">
        <v>78</v>
      </c>
      <c r="L813">
        <v>505</v>
      </c>
      <c r="M813">
        <v>508800049028</v>
      </c>
      <c r="N813" t="s">
        <v>2129</v>
      </c>
      <c r="O813" t="s">
        <v>449</v>
      </c>
      <c r="P813" t="s">
        <v>2130</v>
      </c>
      <c r="Q813" t="s">
        <v>451</v>
      </c>
      <c r="R813">
        <v>2026</v>
      </c>
      <c r="S813">
        <v>363</v>
      </c>
      <c r="T813" t="s">
        <v>81</v>
      </c>
      <c r="U813" t="s">
        <v>377</v>
      </c>
      <c r="V813" t="s">
        <v>452</v>
      </c>
      <c r="W813" t="s">
        <v>96</v>
      </c>
      <c r="X813" t="s">
        <v>84</v>
      </c>
      <c r="Y813" t="s">
        <v>453</v>
      </c>
      <c r="AA813">
        <v>363</v>
      </c>
      <c r="AB813" t="s">
        <v>453</v>
      </c>
      <c r="AE813" t="s">
        <v>463</v>
      </c>
      <c r="AI813" t="s">
        <v>1450</v>
      </c>
      <c r="AJ813" t="s">
        <v>1452</v>
      </c>
      <c r="AK813" t="s">
        <v>81</v>
      </c>
      <c r="AL813" t="s">
        <v>453</v>
      </c>
      <c r="AN813" t="s">
        <v>1452</v>
      </c>
      <c r="AO813" t="s">
        <v>377</v>
      </c>
      <c r="AP813" t="s">
        <v>377</v>
      </c>
      <c r="AQ813" t="s">
        <v>459</v>
      </c>
      <c r="AR813" t="s">
        <v>82</v>
      </c>
      <c r="AS813" t="s">
        <v>460</v>
      </c>
    </row>
    <row r="814" spans="1:45">
      <c r="A814">
        <v>121</v>
      </c>
      <c r="B814">
        <v>5021002025</v>
      </c>
      <c r="C814">
        <v>800069125</v>
      </c>
      <c r="D814" t="s">
        <v>278</v>
      </c>
      <c r="E814" t="s">
        <v>84</v>
      </c>
      <c r="F814" t="s">
        <v>96</v>
      </c>
      <c r="G814" t="s">
        <v>77</v>
      </c>
      <c r="H814" t="s">
        <v>447</v>
      </c>
      <c r="I814" t="s">
        <v>258</v>
      </c>
      <c r="J814">
        <v>5088</v>
      </c>
      <c r="K814" t="s">
        <v>78</v>
      </c>
      <c r="L814">
        <v>505</v>
      </c>
      <c r="M814">
        <v>508800079783</v>
      </c>
      <c r="N814" t="s">
        <v>2131</v>
      </c>
      <c r="O814" t="s">
        <v>1125</v>
      </c>
      <c r="P814" t="s">
        <v>2132</v>
      </c>
      <c r="Q814" t="s">
        <v>451</v>
      </c>
      <c r="R814">
        <v>2026</v>
      </c>
      <c r="S814">
        <v>91</v>
      </c>
      <c r="T814" t="s">
        <v>81</v>
      </c>
      <c r="U814" t="s">
        <v>377</v>
      </c>
      <c r="V814" t="s">
        <v>452</v>
      </c>
      <c r="W814" t="s">
        <v>96</v>
      </c>
      <c r="X814" t="s">
        <v>84</v>
      </c>
      <c r="Y814" t="s">
        <v>453</v>
      </c>
      <c r="AA814">
        <v>91</v>
      </c>
      <c r="AB814" t="s">
        <v>453</v>
      </c>
      <c r="AE814" t="s">
        <v>1337</v>
      </c>
      <c r="AI814" t="s">
        <v>1450</v>
      </c>
      <c r="AJ814" t="s">
        <v>1452</v>
      </c>
      <c r="AK814" t="s">
        <v>81</v>
      </c>
      <c r="AL814" t="s">
        <v>453</v>
      </c>
      <c r="AN814" t="s">
        <v>1452</v>
      </c>
      <c r="AO814" t="s">
        <v>377</v>
      </c>
      <c r="AP814" t="s">
        <v>377</v>
      </c>
      <c r="AQ814" t="s">
        <v>459</v>
      </c>
      <c r="AR814" t="s">
        <v>82</v>
      </c>
      <c r="AS814" t="s">
        <v>460</v>
      </c>
    </row>
    <row r="815" spans="1:45">
      <c r="A815">
        <v>121</v>
      </c>
      <c r="B815">
        <v>5021002025</v>
      </c>
      <c r="C815">
        <v>800069125</v>
      </c>
      <c r="D815" t="s">
        <v>278</v>
      </c>
      <c r="E815" t="s">
        <v>84</v>
      </c>
      <c r="F815" t="s">
        <v>96</v>
      </c>
      <c r="G815" t="s">
        <v>77</v>
      </c>
      <c r="H815" t="s">
        <v>447</v>
      </c>
      <c r="I815" t="s">
        <v>258</v>
      </c>
      <c r="J815">
        <v>5088</v>
      </c>
      <c r="K815" t="s">
        <v>78</v>
      </c>
      <c r="L815">
        <v>505</v>
      </c>
      <c r="M815">
        <v>508800087300</v>
      </c>
      <c r="N815" t="s">
        <v>2133</v>
      </c>
      <c r="O815" t="s">
        <v>449</v>
      </c>
      <c r="P815" t="s">
        <v>2134</v>
      </c>
      <c r="Q815" t="s">
        <v>451</v>
      </c>
      <c r="R815">
        <v>2026</v>
      </c>
      <c r="S815">
        <v>90</v>
      </c>
      <c r="T815" t="s">
        <v>81</v>
      </c>
      <c r="U815" t="s">
        <v>377</v>
      </c>
      <c r="V815" t="s">
        <v>452</v>
      </c>
      <c r="W815" t="s">
        <v>96</v>
      </c>
      <c r="X815" t="s">
        <v>84</v>
      </c>
      <c r="Y815" t="s">
        <v>453</v>
      </c>
      <c r="AA815">
        <v>90</v>
      </c>
      <c r="AB815" t="s">
        <v>453</v>
      </c>
      <c r="AE815" t="s">
        <v>1337</v>
      </c>
      <c r="AI815" t="s">
        <v>1450</v>
      </c>
      <c r="AJ815" t="s">
        <v>1452</v>
      </c>
      <c r="AK815" t="s">
        <v>81</v>
      </c>
      <c r="AL815" t="s">
        <v>453</v>
      </c>
      <c r="AN815" t="s">
        <v>1452</v>
      </c>
      <c r="AO815" t="s">
        <v>377</v>
      </c>
      <c r="AP815" t="s">
        <v>377</v>
      </c>
      <c r="AQ815" t="s">
        <v>459</v>
      </c>
      <c r="AR815" t="s">
        <v>82</v>
      </c>
      <c r="AS815" t="s">
        <v>460</v>
      </c>
    </row>
    <row r="816" spans="1:45">
      <c r="A816">
        <v>112</v>
      </c>
      <c r="B816">
        <v>5010582026</v>
      </c>
      <c r="C816">
        <v>800069125</v>
      </c>
      <c r="D816" t="s">
        <v>278</v>
      </c>
      <c r="E816" t="s">
        <v>87</v>
      </c>
      <c r="F816" t="s">
        <v>86</v>
      </c>
      <c r="G816" t="s">
        <v>77</v>
      </c>
      <c r="H816" t="s">
        <v>447</v>
      </c>
      <c r="I816" t="s">
        <v>258</v>
      </c>
      <c r="J816">
        <v>5088</v>
      </c>
      <c r="K816" t="s">
        <v>78</v>
      </c>
      <c r="L816">
        <v>505</v>
      </c>
      <c r="M816">
        <v>508800115570</v>
      </c>
      <c r="N816" t="s">
        <v>2135</v>
      </c>
      <c r="O816" t="s">
        <v>449</v>
      </c>
      <c r="P816" t="s">
        <v>2136</v>
      </c>
      <c r="Q816" t="s">
        <v>451</v>
      </c>
      <c r="R816">
        <v>2026</v>
      </c>
      <c r="S816">
        <v>40</v>
      </c>
      <c r="T816" t="s">
        <v>81</v>
      </c>
      <c r="U816" t="s">
        <v>377</v>
      </c>
      <c r="V816" t="s">
        <v>452</v>
      </c>
      <c r="W816" t="s">
        <v>86</v>
      </c>
      <c r="X816" t="s">
        <v>87</v>
      </c>
      <c r="Y816" t="s">
        <v>453</v>
      </c>
      <c r="AA816">
        <v>40</v>
      </c>
      <c r="AB816" t="s">
        <v>453</v>
      </c>
      <c r="AE816" t="s">
        <v>523</v>
      </c>
      <c r="AI816" t="s">
        <v>1450</v>
      </c>
      <c r="AJ816" t="s">
        <v>1452</v>
      </c>
      <c r="AK816" t="s">
        <v>81</v>
      </c>
      <c r="AL816" t="s">
        <v>453</v>
      </c>
      <c r="AN816" t="s">
        <v>1452</v>
      </c>
      <c r="AO816" t="s">
        <v>377</v>
      </c>
      <c r="AP816" t="s">
        <v>377</v>
      </c>
      <c r="AQ816" t="s">
        <v>459</v>
      </c>
      <c r="AR816" t="s">
        <v>82</v>
      </c>
      <c r="AS816" t="s">
        <v>460</v>
      </c>
    </row>
    <row r="817" spans="1:46">
      <c r="A817">
        <v>112</v>
      </c>
      <c r="B817">
        <v>5010582026</v>
      </c>
      <c r="C817">
        <v>800069125</v>
      </c>
      <c r="D817" t="s">
        <v>278</v>
      </c>
      <c r="E817" t="s">
        <v>87</v>
      </c>
      <c r="F817" t="s">
        <v>86</v>
      </c>
      <c r="G817" t="s">
        <v>77</v>
      </c>
      <c r="H817" t="s">
        <v>447</v>
      </c>
      <c r="I817" t="s">
        <v>258</v>
      </c>
      <c r="J817">
        <v>5088</v>
      </c>
      <c r="K817" t="s">
        <v>78</v>
      </c>
      <c r="L817">
        <v>505</v>
      </c>
      <c r="M817">
        <v>508800115571</v>
      </c>
      <c r="N817" t="s">
        <v>2137</v>
      </c>
      <c r="O817" t="s">
        <v>449</v>
      </c>
      <c r="P817" t="s">
        <v>2136</v>
      </c>
      <c r="Q817" t="s">
        <v>451</v>
      </c>
      <c r="R817">
        <v>2026</v>
      </c>
      <c r="S817">
        <v>40</v>
      </c>
      <c r="T817" t="s">
        <v>81</v>
      </c>
      <c r="U817" t="s">
        <v>377</v>
      </c>
      <c r="V817" t="s">
        <v>452</v>
      </c>
      <c r="W817" t="s">
        <v>86</v>
      </c>
      <c r="X817" t="s">
        <v>87</v>
      </c>
      <c r="Y817" t="s">
        <v>453</v>
      </c>
      <c r="AA817">
        <v>40</v>
      </c>
      <c r="AB817" t="s">
        <v>453</v>
      </c>
      <c r="AE817" t="s">
        <v>523</v>
      </c>
      <c r="AI817" t="s">
        <v>1450</v>
      </c>
      <c r="AJ817" t="s">
        <v>1452</v>
      </c>
      <c r="AK817" t="s">
        <v>81</v>
      </c>
      <c r="AL817" t="s">
        <v>453</v>
      </c>
      <c r="AN817" t="s">
        <v>1452</v>
      </c>
      <c r="AO817" t="s">
        <v>377</v>
      </c>
      <c r="AP817" t="s">
        <v>377</v>
      </c>
      <c r="AQ817" t="s">
        <v>459</v>
      </c>
      <c r="AR817" t="s">
        <v>82</v>
      </c>
      <c r="AS817" t="s">
        <v>460</v>
      </c>
    </row>
    <row r="818" spans="1:46">
      <c r="A818">
        <v>112</v>
      </c>
      <c r="B818">
        <v>5010582026</v>
      </c>
      <c r="C818">
        <v>800069125</v>
      </c>
      <c r="D818" t="s">
        <v>278</v>
      </c>
      <c r="E818" t="s">
        <v>87</v>
      </c>
      <c r="F818" t="s">
        <v>86</v>
      </c>
      <c r="G818" t="s">
        <v>77</v>
      </c>
      <c r="H818" t="s">
        <v>447</v>
      </c>
      <c r="I818" t="s">
        <v>258</v>
      </c>
      <c r="J818">
        <v>5088</v>
      </c>
      <c r="K818" t="s">
        <v>78</v>
      </c>
      <c r="L818">
        <v>505</v>
      </c>
      <c r="M818">
        <v>50881119453</v>
      </c>
      <c r="N818" t="s">
        <v>2138</v>
      </c>
      <c r="O818" t="s">
        <v>555</v>
      </c>
      <c r="P818" t="s">
        <v>1977</v>
      </c>
      <c r="Q818" t="s">
        <v>451</v>
      </c>
      <c r="R818">
        <v>2026</v>
      </c>
      <c r="S818">
        <v>40</v>
      </c>
      <c r="T818" t="s">
        <v>81</v>
      </c>
      <c r="U818" t="s">
        <v>377</v>
      </c>
      <c r="V818" t="s">
        <v>452</v>
      </c>
      <c r="W818" t="s">
        <v>86</v>
      </c>
      <c r="X818" t="s">
        <v>87</v>
      </c>
      <c r="Y818" t="s">
        <v>453</v>
      </c>
      <c r="AA818">
        <v>40</v>
      </c>
      <c r="AB818" t="s">
        <v>453</v>
      </c>
      <c r="AE818" t="s">
        <v>523</v>
      </c>
      <c r="AI818" t="s">
        <v>1450</v>
      </c>
      <c r="AJ818" t="s">
        <v>1452</v>
      </c>
      <c r="AK818" t="s">
        <v>81</v>
      </c>
      <c r="AL818" t="s">
        <v>453</v>
      </c>
      <c r="AN818" t="s">
        <v>1452</v>
      </c>
      <c r="AO818" t="s">
        <v>377</v>
      </c>
      <c r="AP818" t="s">
        <v>377</v>
      </c>
      <c r="AQ818" t="s">
        <v>459</v>
      </c>
      <c r="AR818" t="s">
        <v>82</v>
      </c>
      <c r="AS818" t="s">
        <v>460</v>
      </c>
    </row>
    <row r="819" spans="1:46">
      <c r="A819">
        <v>68</v>
      </c>
      <c r="B819">
        <v>5021202025</v>
      </c>
      <c r="C819">
        <v>890985105</v>
      </c>
      <c r="D819" t="s">
        <v>230</v>
      </c>
      <c r="E819" t="s">
        <v>84</v>
      </c>
      <c r="F819" t="s">
        <v>96</v>
      </c>
      <c r="G819" t="s">
        <v>77</v>
      </c>
      <c r="H819" t="s">
        <v>447</v>
      </c>
      <c r="I819" t="s">
        <v>190</v>
      </c>
      <c r="J819">
        <v>5172</v>
      </c>
      <c r="K819" t="s">
        <v>176</v>
      </c>
      <c r="L819">
        <v>516</v>
      </c>
      <c r="M819">
        <v>517200069162</v>
      </c>
      <c r="N819" t="s">
        <v>2139</v>
      </c>
      <c r="O819" t="s">
        <v>449</v>
      </c>
      <c r="P819" t="s">
        <v>2140</v>
      </c>
      <c r="Q819" t="s">
        <v>451</v>
      </c>
      <c r="R819">
        <v>2026</v>
      </c>
      <c r="S819">
        <v>150</v>
      </c>
      <c r="T819" t="s">
        <v>81</v>
      </c>
      <c r="U819" t="s">
        <v>377</v>
      </c>
      <c r="V819" t="s">
        <v>452</v>
      </c>
      <c r="W819" t="s">
        <v>96</v>
      </c>
      <c r="X819" t="s">
        <v>84</v>
      </c>
      <c r="Y819" t="s">
        <v>453</v>
      </c>
      <c r="AA819">
        <v>150</v>
      </c>
      <c r="AB819" t="s">
        <v>453</v>
      </c>
      <c r="AE819" t="s">
        <v>649</v>
      </c>
      <c r="AF819" t="s">
        <v>464</v>
      </c>
      <c r="AG819">
        <v>0</v>
      </c>
      <c r="AH819">
        <v>0</v>
      </c>
      <c r="AI819" t="s">
        <v>2141</v>
      </c>
      <c r="AJ819" t="s">
        <v>2142</v>
      </c>
      <c r="AK819" t="s">
        <v>81</v>
      </c>
      <c r="AL819" t="s">
        <v>453</v>
      </c>
      <c r="AO819" t="s">
        <v>377</v>
      </c>
      <c r="AP819" t="s">
        <v>377</v>
      </c>
      <c r="AQ819" t="s">
        <v>459</v>
      </c>
      <c r="AR819" t="s">
        <v>82</v>
      </c>
      <c r="AS819" t="s">
        <v>460</v>
      </c>
    </row>
    <row r="820" spans="1:46">
      <c r="A820">
        <v>72</v>
      </c>
      <c r="B820">
        <v>5020702025</v>
      </c>
      <c r="C820">
        <v>800210629</v>
      </c>
      <c r="D820" t="s">
        <v>238</v>
      </c>
      <c r="E820" t="s">
        <v>84</v>
      </c>
      <c r="F820" t="s">
        <v>96</v>
      </c>
      <c r="G820" t="s">
        <v>77</v>
      </c>
      <c r="H820" t="s">
        <v>447</v>
      </c>
      <c r="I820" t="s">
        <v>221</v>
      </c>
      <c r="J820">
        <v>5001</v>
      </c>
      <c r="K820" t="s">
        <v>237</v>
      </c>
      <c r="L820">
        <v>504</v>
      </c>
      <c r="M820">
        <v>500100068664</v>
      </c>
      <c r="N820" t="s">
        <v>2143</v>
      </c>
      <c r="O820" t="s">
        <v>2144</v>
      </c>
      <c r="P820" t="s">
        <v>2145</v>
      </c>
      <c r="Q820" t="s">
        <v>451</v>
      </c>
      <c r="R820">
        <v>2026</v>
      </c>
      <c r="S820">
        <v>148</v>
      </c>
      <c r="T820" t="s">
        <v>81</v>
      </c>
      <c r="U820" t="s">
        <v>377</v>
      </c>
      <c r="V820" t="s">
        <v>452</v>
      </c>
      <c r="W820" t="s">
        <v>96</v>
      </c>
      <c r="X820" t="s">
        <v>84</v>
      </c>
      <c r="Y820" t="s">
        <v>453</v>
      </c>
      <c r="AA820">
        <v>150</v>
      </c>
      <c r="AB820" t="s">
        <v>503</v>
      </c>
      <c r="AC820" t="s">
        <v>504</v>
      </c>
      <c r="AD820" t="s">
        <v>433</v>
      </c>
      <c r="AE820" t="s">
        <v>1337</v>
      </c>
      <c r="AF820" t="s">
        <v>464</v>
      </c>
      <c r="AG820">
        <v>0</v>
      </c>
      <c r="AH820">
        <v>0</v>
      </c>
      <c r="AI820" t="s">
        <v>2146</v>
      </c>
      <c r="AJ820" t="s">
        <v>2147</v>
      </c>
      <c r="AK820" t="s">
        <v>81</v>
      </c>
      <c r="AL820" t="s">
        <v>453</v>
      </c>
      <c r="AN820" t="s">
        <v>2148</v>
      </c>
      <c r="AO820" t="s">
        <v>464</v>
      </c>
      <c r="AP820" t="s">
        <v>377</v>
      </c>
      <c r="AQ820" t="s">
        <v>459</v>
      </c>
      <c r="AR820" t="s">
        <v>82</v>
      </c>
      <c r="AS820" t="s">
        <v>460</v>
      </c>
    </row>
    <row r="821" spans="1:46">
      <c r="A821">
        <v>67</v>
      </c>
      <c r="B821">
        <v>5020952025</v>
      </c>
      <c r="C821">
        <v>800044589</v>
      </c>
      <c r="D821" t="s">
        <v>229</v>
      </c>
      <c r="E821" t="s">
        <v>84</v>
      </c>
      <c r="F821" t="s">
        <v>96</v>
      </c>
      <c r="G821" t="s">
        <v>77</v>
      </c>
      <c r="H821" t="s">
        <v>447</v>
      </c>
      <c r="I821" t="s">
        <v>177</v>
      </c>
      <c r="J821">
        <v>5045</v>
      </c>
      <c r="K821" t="s">
        <v>176</v>
      </c>
      <c r="L821">
        <v>516</v>
      </c>
      <c r="M821">
        <v>504500067837</v>
      </c>
      <c r="N821" t="s">
        <v>2149</v>
      </c>
      <c r="O821" t="s">
        <v>449</v>
      </c>
      <c r="P821" t="s">
        <v>2150</v>
      </c>
      <c r="Q821" t="s">
        <v>451</v>
      </c>
      <c r="R821">
        <v>2026</v>
      </c>
      <c r="S821">
        <v>175</v>
      </c>
      <c r="T821" t="s">
        <v>81</v>
      </c>
      <c r="U821" t="s">
        <v>377</v>
      </c>
      <c r="V821" t="s">
        <v>452</v>
      </c>
      <c r="W821" t="s">
        <v>96</v>
      </c>
      <c r="X821" t="s">
        <v>84</v>
      </c>
      <c r="Y821" t="s">
        <v>453</v>
      </c>
      <c r="AA821">
        <v>175</v>
      </c>
      <c r="AB821" t="s">
        <v>453</v>
      </c>
      <c r="AE821" t="s">
        <v>497</v>
      </c>
      <c r="AF821" t="s">
        <v>464</v>
      </c>
      <c r="AG821">
        <v>0</v>
      </c>
      <c r="AH821">
        <v>0</v>
      </c>
      <c r="AI821" t="s">
        <v>2151</v>
      </c>
      <c r="AJ821" t="s">
        <v>2152</v>
      </c>
      <c r="AK821" t="s">
        <v>81</v>
      </c>
      <c r="AL821" t="s">
        <v>453</v>
      </c>
      <c r="AO821" t="s">
        <v>377</v>
      </c>
      <c r="AP821" t="s">
        <v>377</v>
      </c>
      <c r="AQ821" t="s">
        <v>459</v>
      </c>
      <c r="AR821" t="s">
        <v>82</v>
      </c>
      <c r="AS821" t="s">
        <v>460</v>
      </c>
    </row>
    <row r="822" spans="1:46">
      <c r="A822">
        <v>149</v>
      </c>
      <c r="B822">
        <v>5020652025</v>
      </c>
      <c r="C822">
        <v>800069965</v>
      </c>
      <c r="D822" t="s">
        <v>273</v>
      </c>
      <c r="E822" t="s">
        <v>84</v>
      </c>
      <c r="F822" t="s">
        <v>80</v>
      </c>
      <c r="G822" t="s">
        <v>77</v>
      </c>
      <c r="H822" t="s">
        <v>447</v>
      </c>
      <c r="I822" t="s">
        <v>316</v>
      </c>
      <c r="J822">
        <v>5021</v>
      </c>
      <c r="K822" t="s">
        <v>140</v>
      </c>
      <c r="L822">
        <v>512</v>
      </c>
      <c r="M822">
        <v>502100115880</v>
      </c>
      <c r="N822" t="s">
        <v>2153</v>
      </c>
      <c r="O822" t="s">
        <v>449</v>
      </c>
      <c r="P822" t="s">
        <v>2154</v>
      </c>
      <c r="Q822" t="s">
        <v>451</v>
      </c>
      <c r="R822">
        <v>2026</v>
      </c>
      <c r="S822">
        <v>48</v>
      </c>
      <c r="T822" t="s">
        <v>81</v>
      </c>
      <c r="U822" t="s">
        <v>377</v>
      </c>
      <c r="V822" t="s">
        <v>452</v>
      </c>
      <c r="W822" t="s">
        <v>80</v>
      </c>
      <c r="X822" t="s">
        <v>84</v>
      </c>
      <c r="Y822" t="s">
        <v>453</v>
      </c>
      <c r="AA822">
        <v>60</v>
      </c>
      <c r="AB822" t="s">
        <v>503</v>
      </c>
      <c r="AC822" t="s">
        <v>504</v>
      </c>
      <c r="AD822" t="s">
        <v>455</v>
      </c>
      <c r="AE822" t="s">
        <v>463</v>
      </c>
      <c r="AF822" t="s">
        <v>464</v>
      </c>
      <c r="AG822">
        <v>0</v>
      </c>
      <c r="AH822">
        <v>2</v>
      </c>
      <c r="AI822" t="s">
        <v>2026</v>
      </c>
      <c r="AK822" t="s">
        <v>81</v>
      </c>
      <c r="AL822" t="s">
        <v>453</v>
      </c>
      <c r="AP822" t="s">
        <v>377</v>
      </c>
      <c r="AQ822" t="s">
        <v>459</v>
      </c>
      <c r="AR822" t="s">
        <v>82</v>
      </c>
      <c r="AS822" t="s">
        <v>460</v>
      </c>
    </row>
    <row r="823" spans="1:46">
      <c r="A823">
        <v>149</v>
      </c>
      <c r="B823">
        <v>5020652025</v>
      </c>
      <c r="C823">
        <v>800069965</v>
      </c>
      <c r="D823" t="s">
        <v>273</v>
      </c>
      <c r="E823" t="s">
        <v>87</v>
      </c>
      <c r="F823" t="s">
        <v>86</v>
      </c>
      <c r="G823" t="s">
        <v>77</v>
      </c>
      <c r="H823" t="s">
        <v>447</v>
      </c>
      <c r="I823" t="s">
        <v>316</v>
      </c>
      <c r="J823">
        <v>5021</v>
      </c>
      <c r="K823" t="s">
        <v>140</v>
      </c>
      <c r="L823">
        <v>512</v>
      </c>
      <c r="M823">
        <v>50211114778</v>
      </c>
      <c r="N823" t="s">
        <v>2155</v>
      </c>
      <c r="O823" t="s">
        <v>449</v>
      </c>
      <c r="P823" t="s">
        <v>2156</v>
      </c>
      <c r="Q823" t="s">
        <v>451</v>
      </c>
      <c r="R823">
        <v>2026</v>
      </c>
      <c r="S823">
        <v>32</v>
      </c>
      <c r="T823" t="s">
        <v>81</v>
      </c>
      <c r="U823" t="s">
        <v>377</v>
      </c>
      <c r="V823" t="s">
        <v>452</v>
      </c>
      <c r="W823" t="s">
        <v>86</v>
      </c>
      <c r="X823" t="s">
        <v>87</v>
      </c>
      <c r="Y823" t="s">
        <v>453</v>
      </c>
      <c r="AA823">
        <v>34</v>
      </c>
      <c r="AB823" t="s">
        <v>503</v>
      </c>
      <c r="AC823" t="s">
        <v>504</v>
      </c>
      <c r="AD823" t="s">
        <v>455</v>
      </c>
      <c r="AE823" t="s">
        <v>463</v>
      </c>
      <c r="AF823" t="s">
        <v>464</v>
      </c>
      <c r="AG823">
        <v>0</v>
      </c>
      <c r="AH823">
        <v>1</v>
      </c>
      <c r="AI823" t="s">
        <v>2026</v>
      </c>
      <c r="AK823" t="s">
        <v>81</v>
      </c>
      <c r="AL823" t="s">
        <v>453</v>
      </c>
      <c r="AP823" t="s">
        <v>377</v>
      </c>
      <c r="AQ823" t="s">
        <v>459</v>
      </c>
      <c r="AR823" t="s">
        <v>82</v>
      </c>
      <c r="AS823" t="s">
        <v>460</v>
      </c>
    </row>
    <row r="824" spans="1:46">
      <c r="A824">
        <v>149</v>
      </c>
      <c r="B824">
        <v>5020652025</v>
      </c>
      <c r="C824">
        <v>800069965</v>
      </c>
      <c r="D824" t="s">
        <v>273</v>
      </c>
      <c r="E824" t="s">
        <v>87</v>
      </c>
      <c r="F824" t="s">
        <v>86</v>
      </c>
      <c r="G824" t="s">
        <v>77</v>
      </c>
      <c r="H824" t="s">
        <v>447</v>
      </c>
      <c r="I824" t="s">
        <v>316</v>
      </c>
      <c r="J824">
        <v>5021</v>
      </c>
      <c r="K824" t="s">
        <v>140</v>
      </c>
      <c r="L824">
        <v>512</v>
      </c>
      <c r="M824">
        <v>50211114787</v>
      </c>
      <c r="N824" t="s">
        <v>1316</v>
      </c>
      <c r="O824" t="s">
        <v>449</v>
      </c>
      <c r="P824" t="s">
        <v>2157</v>
      </c>
      <c r="Q824" t="s">
        <v>451</v>
      </c>
      <c r="R824">
        <v>2026</v>
      </c>
      <c r="S824">
        <v>32</v>
      </c>
      <c r="T824" t="s">
        <v>81</v>
      </c>
      <c r="U824" t="s">
        <v>377</v>
      </c>
      <c r="V824" t="s">
        <v>452</v>
      </c>
      <c r="W824" t="s">
        <v>86</v>
      </c>
      <c r="X824" t="s">
        <v>87</v>
      </c>
      <c r="Y824" t="s">
        <v>453</v>
      </c>
      <c r="AA824">
        <v>36</v>
      </c>
      <c r="AB824" t="s">
        <v>503</v>
      </c>
      <c r="AC824" t="s">
        <v>504</v>
      </c>
      <c r="AD824" t="s">
        <v>455</v>
      </c>
      <c r="AE824" t="s">
        <v>463</v>
      </c>
      <c r="AF824" t="s">
        <v>464</v>
      </c>
      <c r="AG824">
        <v>0</v>
      </c>
      <c r="AH824">
        <v>0</v>
      </c>
      <c r="AI824" t="s">
        <v>2158</v>
      </c>
      <c r="AK824" t="s">
        <v>81</v>
      </c>
      <c r="AL824" t="s">
        <v>453</v>
      </c>
      <c r="AP824" t="s">
        <v>377</v>
      </c>
      <c r="AQ824" t="s">
        <v>459</v>
      </c>
      <c r="AR824" t="s">
        <v>82</v>
      </c>
      <c r="AS824" t="s">
        <v>460</v>
      </c>
    </row>
    <row r="825" spans="1:46">
      <c r="A825">
        <v>149</v>
      </c>
      <c r="B825">
        <v>5020652025</v>
      </c>
      <c r="C825">
        <v>800069965</v>
      </c>
      <c r="D825" t="s">
        <v>273</v>
      </c>
      <c r="E825" t="s">
        <v>87</v>
      </c>
      <c r="F825" t="s">
        <v>86</v>
      </c>
      <c r="G825" t="s">
        <v>77</v>
      </c>
      <c r="H825" t="s">
        <v>447</v>
      </c>
      <c r="I825" t="s">
        <v>316</v>
      </c>
      <c r="J825">
        <v>5021</v>
      </c>
      <c r="K825" t="s">
        <v>140</v>
      </c>
      <c r="L825">
        <v>512</v>
      </c>
      <c r="M825">
        <v>50211136553</v>
      </c>
      <c r="N825" t="s">
        <v>2159</v>
      </c>
      <c r="O825" t="s">
        <v>449</v>
      </c>
      <c r="P825" t="s">
        <v>2160</v>
      </c>
      <c r="Q825" t="s">
        <v>451</v>
      </c>
      <c r="R825">
        <v>2026</v>
      </c>
      <c r="S825">
        <v>32</v>
      </c>
      <c r="T825" t="s">
        <v>81</v>
      </c>
      <c r="U825" t="s">
        <v>377</v>
      </c>
      <c r="V825" t="s">
        <v>452</v>
      </c>
      <c r="W825" t="s">
        <v>86</v>
      </c>
      <c r="X825" t="s">
        <v>87</v>
      </c>
      <c r="Y825" t="s">
        <v>453</v>
      </c>
      <c r="AA825">
        <v>45</v>
      </c>
      <c r="AB825" t="s">
        <v>503</v>
      </c>
      <c r="AC825" t="s">
        <v>504</v>
      </c>
      <c r="AD825" t="s">
        <v>455</v>
      </c>
      <c r="AE825" t="s">
        <v>463</v>
      </c>
      <c r="AF825" t="s">
        <v>464</v>
      </c>
      <c r="AG825">
        <v>0</v>
      </c>
      <c r="AH825">
        <v>0</v>
      </c>
      <c r="AI825" t="s">
        <v>2026</v>
      </c>
      <c r="AK825" t="s">
        <v>81</v>
      </c>
      <c r="AL825" t="s">
        <v>453</v>
      </c>
      <c r="AP825" t="s">
        <v>377</v>
      </c>
      <c r="AQ825" t="s">
        <v>459</v>
      </c>
      <c r="AR825" t="s">
        <v>82</v>
      </c>
      <c r="AS825" t="s">
        <v>460</v>
      </c>
    </row>
    <row r="826" spans="1:46">
      <c r="A826">
        <v>149</v>
      </c>
      <c r="B826">
        <v>5020652025</v>
      </c>
      <c r="C826">
        <v>800069965</v>
      </c>
      <c r="D826" t="s">
        <v>273</v>
      </c>
      <c r="E826" t="s">
        <v>87</v>
      </c>
      <c r="F826" t="s">
        <v>86</v>
      </c>
      <c r="G826" t="s">
        <v>77</v>
      </c>
      <c r="H826" t="s">
        <v>447</v>
      </c>
      <c r="I826" t="s">
        <v>316</v>
      </c>
      <c r="J826">
        <v>5021</v>
      </c>
      <c r="K826" t="s">
        <v>140</v>
      </c>
      <c r="L826">
        <v>512</v>
      </c>
      <c r="M826">
        <v>50211152916</v>
      </c>
      <c r="N826" t="s">
        <v>2161</v>
      </c>
      <c r="O826" t="s">
        <v>555</v>
      </c>
      <c r="P826" t="s">
        <v>2162</v>
      </c>
      <c r="Q826" t="s">
        <v>451</v>
      </c>
      <c r="R826">
        <v>2026</v>
      </c>
      <c r="S826">
        <v>32</v>
      </c>
      <c r="T826" t="s">
        <v>81</v>
      </c>
      <c r="U826" t="s">
        <v>377</v>
      </c>
      <c r="V826" t="s">
        <v>452</v>
      </c>
      <c r="W826" t="s">
        <v>86</v>
      </c>
      <c r="X826" t="s">
        <v>87</v>
      </c>
      <c r="Y826" t="s">
        <v>453</v>
      </c>
      <c r="AA826">
        <v>35</v>
      </c>
      <c r="AB826" t="s">
        <v>503</v>
      </c>
      <c r="AC826" t="s">
        <v>504</v>
      </c>
      <c r="AD826" t="s">
        <v>455</v>
      </c>
      <c r="AE826" t="s">
        <v>463</v>
      </c>
      <c r="AF826" t="s">
        <v>464</v>
      </c>
      <c r="AG826">
        <v>0</v>
      </c>
      <c r="AH826">
        <v>0</v>
      </c>
      <c r="AI826" t="s">
        <v>2026</v>
      </c>
      <c r="AK826" t="s">
        <v>81</v>
      </c>
      <c r="AL826" t="s">
        <v>453</v>
      </c>
      <c r="AP826" t="s">
        <v>377</v>
      </c>
      <c r="AQ826" t="s">
        <v>459</v>
      </c>
      <c r="AR826" t="s">
        <v>82</v>
      </c>
      <c r="AS826" t="s">
        <v>460</v>
      </c>
    </row>
    <row r="827" spans="1:46">
      <c r="A827">
        <v>149</v>
      </c>
      <c r="B827">
        <v>5020652025</v>
      </c>
      <c r="C827">
        <v>800069965</v>
      </c>
      <c r="D827" t="s">
        <v>273</v>
      </c>
      <c r="E827" t="s">
        <v>84</v>
      </c>
      <c r="F827" t="s">
        <v>80</v>
      </c>
      <c r="G827" t="s">
        <v>77</v>
      </c>
      <c r="H827" t="s">
        <v>447</v>
      </c>
      <c r="I827" t="s">
        <v>317</v>
      </c>
      <c r="J827">
        <v>5206</v>
      </c>
      <c r="K827" t="s">
        <v>140</v>
      </c>
      <c r="L827">
        <v>512</v>
      </c>
      <c r="M827">
        <v>520600025308</v>
      </c>
      <c r="N827" t="s">
        <v>2163</v>
      </c>
      <c r="O827" t="s">
        <v>449</v>
      </c>
      <c r="P827" t="s">
        <v>2164</v>
      </c>
      <c r="Q827" t="s">
        <v>451</v>
      </c>
      <c r="R827">
        <v>2026</v>
      </c>
      <c r="S827">
        <v>36</v>
      </c>
      <c r="T827" t="s">
        <v>81</v>
      </c>
      <c r="U827" t="s">
        <v>377</v>
      </c>
      <c r="V827" t="s">
        <v>452</v>
      </c>
      <c r="W827" t="s">
        <v>80</v>
      </c>
      <c r="X827" t="s">
        <v>84</v>
      </c>
      <c r="Y827" t="s">
        <v>453</v>
      </c>
      <c r="AA827">
        <v>36</v>
      </c>
      <c r="AB827" t="s">
        <v>453</v>
      </c>
      <c r="AE827" t="s">
        <v>463</v>
      </c>
      <c r="AF827" t="s">
        <v>464</v>
      </c>
      <c r="AG827">
        <v>0</v>
      </c>
      <c r="AH827">
        <v>1</v>
      </c>
      <c r="AK827" t="s">
        <v>81</v>
      </c>
      <c r="AL827" t="s">
        <v>453</v>
      </c>
      <c r="AP827" t="s">
        <v>377</v>
      </c>
      <c r="AQ827" t="s">
        <v>459</v>
      </c>
      <c r="AR827" t="s">
        <v>82</v>
      </c>
      <c r="AS827" t="s">
        <v>460</v>
      </c>
    </row>
    <row r="828" spans="1:46">
      <c r="A828">
        <v>149</v>
      </c>
      <c r="B828">
        <v>5020652025</v>
      </c>
      <c r="C828">
        <v>800069965</v>
      </c>
      <c r="D828" t="s">
        <v>273</v>
      </c>
      <c r="E828" t="s">
        <v>87</v>
      </c>
      <c r="F828" t="s">
        <v>86</v>
      </c>
      <c r="G828" t="s">
        <v>77</v>
      </c>
      <c r="H828" t="s">
        <v>447</v>
      </c>
      <c r="I828" t="s">
        <v>317</v>
      </c>
      <c r="J828">
        <v>5206</v>
      </c>
      <c r="K828" t="s">
        <v>140</v>
      </c>
      <c r="L828">
        <v>512</v>
      </c>
      <c r="M828">
        <v>52061136695</v>
      </c>
      <c r="N828" t="s">
        <v>2165</v>
      </c>
      <c r="O828" t="s">
        <v>449</v>
      </c>
      <c r="P828" t="s">
        <v>2166</v>
      </c>
      <c r="Q828" t="s">
        <v>451</v>
      </c>
      <c r="R828">
        <v>2026</v>
      </c>
      <c r="S828">
        <v>16</v>
      </c>
      <c r="T828" t="s">
        <v>81</v>
      </c>
      <c r="U828" t="s">
        <v>377</v>
      </c>
      <c r="V828" t="s">
        <v>452</v>
      </c>
      <c r="W828" t="s">
        <v>86</v>
      </c>
      <c r="X828" t="s">
        <v>87</v>
      </c>
      <c r="Y828" t="s">
        <v>453</v>
      </c>
      <c r="AA828">
        <v>16</v>
      </c>
      <c r="AB828" t="s">
        <v>453</v>
      </c>
      <c r="AE828" t="s">
        <v>463</v>
      </c>
      <c r="AF828" t="s">
        <v>464</v>
      </c>
      <c r="AG828">
        <v>0</v>
      </c>
      <c r="AH828">
        <v>0</v>
      </c>
      <c r="AI828" t="s">
        <v>2026</v>
      </c>
      <c r="AK828" t="s">
        <v>81</v>
      </c>
      <c r="AL828" t="s">
        <v>453</v>
      </c>
      <c r="AP828" t="s">
        <v>377</v>
      </c>
      <c r="AQ828" t="s">
        <v>459</v>
      </c>
      <c r="AR828" t="s">
        <v>82</v>
      </c>
      <c r="AS828" t="s">
        <v>460</v>
      </c>
    </row>
    <row r="829" spans="1:46">
      <c r="A829">
        <v>149</v>
      </c>
      <c r="B829">
        <v>5020652025</v>
      </c>
      <c r="C829">
        <v>800069965</v>
      </c>
      <c r="D829" t="s">
        <v>273</v>
      </c>
      <c r="E829" t="s">
        <v>87</v>
      </c>
      <c r="F829" t="s">
        <v>86</v>
      </c>
      <c r="G829" t="s">
        <v>77</v>
      </c>
      <c r="H829" t="s">
        <v>447</v>
      </c>
      <c r="I829" t="s">
        <v>317</v>
      </c>
      <c r="J829">
        <v>5206</v>
      </c>
      <c r="K829" t="s">
        <v>140</v>
      </c>
      <c r="L829">
        <v>512</v>
      </c>
      <c r="M829">
        <v>52061136699</v>
      </c>
      <c r="N829" t="s">
        <v>2167</v>
      </c>
      <c r="O829" t="s">
        <v>449</v>
      </c>
      <c r="P829" t="s">
        <v>2168</v>
      </c>
      <c r="Q829" t="s">
        <v>451</v>
      </c>
      <c r="R829">
        <v>2026</v>
      </c>
      <c r="S829">
        <v>32</v>
      </c>
      <c r="T829" t="s">
        <v>81</v>
      </c>
      <c r="U829" t="s">
        <v>377</v>
      </c>
      <c r="V829" t="s">
        <v>452</v>
      </c>
      <c r="W829" t="s">
        <v>86</v>
      </c>
      <c r="X829" t="s">
        <v>87</v>
      </c>
      <c r="Y829" t="s">
        <v>453</v>
      </c>
      <c r="AA829">
        <v>32</v>
      </c>
      <c r="AB829" t="s">
        <v>453</v>
      </c>
      <c r="AE829" t="s">
        <v>463</v>
      </c>
      <c r="AF829" t="s">
        <v>464</v>
      </c>
      <c r="AG829">
        <v>0</v>
      </c>
      <c r="AH829">
        <v>0</v>
      </c>
      <c r="AI829" t="s">
        <v>2169</v>
      </c>
      <c r="AK829" t="s">
        <v>81</v>
      </c>
      <c r="AL829" t="s">
        <v>453</v>
      </c>
      <c r="AP829" t="s">
        <v>377</v>
      </c>
      <c r="AQ829" t="s">
        <v>459</v>
      </c>
      <c r="AR829" t="s">
        <v>82</v>
      </c>
      <c r="AS829" t="s">
        <v>460</v>
      </c>
    </row>
    <row r="830" spans="1:46">
      <c r="A830">
        <v>127</v>
      </c>
      <c r="B830">
        <v>5010662026</v>
      </c>
      <c r="C830">
        <v>892301084</v>
      </c>
      <c r="D830" t="s">
        <v>135</v>
      </c>
      <c r="E830" t="s">
        <v>84</v>
      </c>
      <c r="F830" t="s">
        <v>80</v>
      </c>
      <c r="G830" t="s">
        <v>77</v>
      </c>
      <c r="H830" t="s">
        <v>447</v>
      </c>
      <c r="I830" t="s">
        <v>291</v>
      </c>
      <c r="J830">
        <v>5237</v>
      </c>
      <c r="K830" t="s">
        <v>78</v>
      </c>
      <c r="L830">
        <v>505</v>
      </c>
      <c r="M830">
        <v>523700023938</v>
      </c>
      <c r="N830" t="s">
        <v>2170</v>
      </c>
      <c r="O830" t="s">
        <v>449</v>
      </c>
      <c r="P830" t="s">
        <v>2171</v>
      </c>
      <c r="Q830" t="s">
        <v>451</v>
      </c>
      <c r="R830">
        <v>2026</v>
      </c>
      <c r="S830">
        <v>119</v>
      </c>
      <c r="T830" t="s">
        <v>81</v>
      </c>
      <c r="U830" t="s">
        <v>377</v>
      </c>
      <c r="V830" t="s">
        <v>452</v>
      </c>
      <c r="W830" t="s">
        <v>80</v>
      </c>
      <c r="X830" t="s">
        <v>84</v>
      </c>
      <c r="Y830" t="s">
        <v>453</v>
      </c>
      <c r="AA830">
        <v>119</v>
      </c>
      <c r="AB830" t="s">
        <v>453</v>
      </c>
      <c r="AE830" t="s">
        <v>463</v>
      </c>
      <c r="AF830" t="s">
        <v>464</v>
      </c>
      <c r="AG830">
        <v>0</v>
      </c>
      <c r="AH830">
        <v>2</v>
      </c>
      <c r="AI830" t="s">
        <v>1156</v>
      </c>
      <c r="AJ830" t="s">
        <v>2172</v>
      </c>
      <c r="AK830" t="s">
        <v>81</v>
      </c>
      <c r="AL830" t="s">
        <v>453</v>
      </c>
      <c r="AO830" t="s">
        <v>377</v>
      </c>
      <c r="AP830" t="s">
        <v>464</v>
      </c>
      <c r="AQ830" t="s">
        <v>696</v>
      </c>
      <c r="AR830" t="s">
        <v>183</v>
      </c>
      <c r="AS830" t="s">
        <v>460</v>
      </c>
      <c r="AT830" t="s">
        <v>2173</v>
      </c>
    </row>
    <row r="831" spans="1:46">
      <c r="A831">
        <v>127</v>
      </c>
      <c r="B831">
        <v>5010662026</v>
      </c>
      <c r="C831">
        <v>892301084</v>
      </c>
      <c r="D831" t="s">
        <v>135</v>
      </c>
      <c r="E831" t="s">
        <v>84</v>
      </c>
      <c r="F831" t="s">
        <v>89</v>
      </c>
      <c r="G831" t="s">
        <v>77</v>
      </c>
      <c r="H831" t="s">
        <v>447</v>
      </c>
      <c r="I831" t="s">
        <v>291</v>
      </c>
      <c r="J831">
        <v>5237</v>
      </c>
      <c r="K831" t="s">
        <v>78</v>
      </c>
      <c r="L831">
        <v>505</v>
      </c>
      <c r="M831">
        <v>523700078365</v>
      </c>
      <c r="N831" t="s">
        <v>2174</v>
      </c>
      <c r="O831" t="s">
        <v>449</v>
      </c>
      <c r="P831" t="s">
        <v>2175</v>
      </c>
      <c r="Q831" t="s">
        <v>451</v>
      </c>
      <c r="R831">
        <v>2026</v>
      </c>
      <c r="S831">
        <v>59</v>
      </c>
      <c r="T831" t="s">
        <v>81</v>
      </c>
      <c r="U831" t="s">
        <v>377</v>
      </c>
      <c r="V831" t="s">
        <v>452</v>
      </c>
      <c r="W831" t="s">
        <v>89</v>
      </c>
      <c r="X831" t="s">
        <v>84</v>
      </c>
      <c r="Y831" t="s">
        <v>453</v>
      </c>
      <c r="AA831">
        <v>59</v>
      </c>
      <c r="AB831" t="s">
        <v>453</v>
      </c>
      <c r="AE831" t="s">
        <v>1337</v>
      </c>
      <c r="AF831" t="s">
        <v>464</v>
      </c>
      <c r="AG831">
        <v>0</v>
      </c>
      <c r="AH831">
        <v>0</v>
      </c>
      <c r="AI831" t="s">
        <v>1156</v>
      </c>
      <c r="AJ831" t="s">
        <v>2172</v>
      </c>
      <c r="AK831" t="s">
        <v>81</v>
      </c>
      <c r="AL831" t="s">
        <v>453</v>
      </c>
      <c r="AO831" t="s">
        <v>377</v>
      </c>
      <c r="AP831" t="s">
        <v>464</v>
      </c>
      <c r="AQ831" t="s">
        <v>696</v>
      </c>
      <c r="AR831" t="s">
        <v>183</v>
      </c>
      <c r="AS831" t="s">
        <v>460</v>
      </c>
      <c r="AT831" t="s">
        <v>2173</v>
      </c>
    </row>
    <row r="832" spans="1:46">
      <c r="A832">
        <v>127</v>
      </c>
      <c r="B832">
        <v>5010662026</v>
      </c>
      <c r="C832">
        <v>892301084</v>
      </c>
      <c r="D832" t="s">
        <v>135</v>
      </c>
      <c r="E832" t="s">
        <v>87</v>
      </c>
      <c r="F832" t="s">
        <v>86</v>
      </c>
      <c r="G832" t="s">
        <v>77</v>
      </c>
      <c r="H832" t="s">
        <v>447</v>
      </c>
      <c r="I832" t="s">
        <v>291</v>
      </c>
      <c r="J832">
        <v>5237</v>
      </c>
      <c r="K832" t="s">
        <v>78</v>
      </c>
      <c r="L832">
        <v>505</v>
      </c>
      <c r="M832">
        <v>523700099364</v>
      </c>
      <c r="N832" t="s">
        <v>2176</v>
      </c>
      <c r="O832" t="s">
        <v>449</v>
      </c>
      <c r="P832" t="s">
        <v>2177</v>
      </c>
      <c r="Q832" t="s">
        <v>451</v>
      </c>
      <c r="R832">
        <v>2026</v>
      </c>
      <c r="S832">
        <v>10</v>
      </c>
      <c r="T832" t="s">
        <v>81</v>
      </c>
      <c r="U832" t="s">
        <v>377</v>
      </c>
      <c r="V832" t="s">
        <v>452</v>
      </c>
      <c r="W832" t="s">
        <v>86</v>
      </c>
      <c r="X832" t="s">
        <v>87</v>
      </c>
      <c r="Y832" t="s">
        <v>453</v>
      </c>
      <c r="AA832">
        <v>10</v>
      </c>
      <c r="AB832" t="s">
        <v>453</v>
      </c>
      <c r="AE832" t="s">
        <v>523</v>
      </c>
      <c r="AF832" t="s">
        <v>464</v>
      </c>
      <c r="AG832">
        <v>0</v>
      </c>
      <c r="AH832">
        <v>0</v>
      </c>
      <c r="AJ832" t="s">
        <v>2172</v>
      </c>
      <c r="AK832" t="s">
        <v>81</v>
      </c>
      <c r="AL832" t="s">
        <v>453</v>
      </c>
      <c r="AO832" t="s">
        <v>377</v>
      </c>
      <c r="AP832" t="s">
        <v>464</v>
      </c>
      <c r="AQ832" t="s">
        <v>696</v>
      </c>
      <c r="AR832" t="s">
        <v>183</v>
      </c>
      <c r="AS832" t="s">
        <v>460</v>
      </c>
      <c r="AT832" t="s">
        <v>2173</v>
      </c>
    </row>
    <row r="833" spans="1:46">
      <c r="A833">
        <v>127</v>
      </c>
      <c r="B833">
        <v>5010662026</v>
      </c>
      <c r="C833">
        <v>892301084</v>
      </c>
      <c r="D833" t="s">
        <v>135</v>
      </c>
      <c r="E833" t="s">
        <v>84</v>
      </c>
      <c r="F833" t="s">
        <v>89</v>
      </c>
      <c r="G833" t="s">
        <v>77</v>
      </c>
      <c r="H833" t="s">
        <v>447</v>
      </c>
      <c r="I833" t="s">
        <v>291</v>
      </c>
      <c r="J833">
        <v>5237</v>
      </c>
      <c r="K833" t="s">
        <v>78</v>
      </c>
      <c r="L833">
        <v>505</v>
      </c>
      <c r="M833">
        <v>52371117526</v>
      </c>
      <c r="N833" t="s">
        <v>2178</v>
      </c>
      <c r="O833" t="s">
        <v>449</v>
      </c>
      <c r="P833" t="s">
        <v>2179</v>
      </c>
      <c r="Q833" t="s">
        <v>451</v>
      </c>
      <c r="R833">
        <v>2026</v>
      </c>
      <c r="S833">
        <v>63</v>
      </c>
      <c r="T833" t="s">
        <v>81</v>
      </c>
      <c r="U833" t="s">
        <v>377</v>
      </c>
      <c r="V833" t="s">
        <v>452</v>
      </c>
      <c r="W833" t="s">
        <v>89</v>
      </c>
      <c r="X833" t="s">
        <v>84</v>
      </c>
      <c r="Y833" t="s">
        <v>453</v>
      </c>
      <c r="AA833">
        <v>63</v>
      </c>
      <c r="AB833" t="s">
        <v>453</v>
      </c>
      <c r="AE833" t="s">
        <v>1337</v>
      </c>
      <c r="AF833" t="s">
        <v>464</v>
      </c>
      <c r="AG833">
        <v>0</v>
      </c>
      <c r="AH833">
        <v>3</v>
      </c>
      <c r="AJ833" t="s">
        <v>2172</v>
      </c>
      <c r="AK833" t="s">
        <v>81</v>
      </c>
      <c r="AL833" t="s">
        <v>453</v>
      </c>
      <c r="AO833" t="s">
        <v>377</v>
      </c>
      <c r="AP833" t="s">
        <v>464</v>
      </c>
      <c r="AQ833" t="s">
        <v>696</v>
      </c>
      <c r="AR833" t="s">
        <v>183</v>
      </c>
      <c r="AS833" t="s">
        <v>460</v>
      </c>
      <c r="AT833" t="s">
        <v>2173</v>
      </c>
    </row>
    <row r="834" spans="1:46">
      <c r="A834">
        <v>127</v>
      </c>
      <c r="B834">
        <v>5010662026</v>
      </c>
      <c r="C834">
        <v>892301084</v>
      </c>
      <c r="D834" t="s">
        <v>135</v>
      </c>
      <c r="E834" t="s">
        <v>87</v>
      </c>
      <c r="F834" t="s">
        <v>86</v>
      </c>
      <c r="G834" t="s">
        <v>77</v>
      </c>
      <c r="H834" t="s">
        <v>447</v>
      </c>
      <c r="I834" t="s">
        <v>291</v>
      </c>
      <c r="J834">
        <v>5237</v>
      </c>
      <c r="K834" t="s">
        <v>78</v>
      </c>
      <c r="L834">
        <v>505</v>
      </c>
      <c r="M834">
        <v>52371118968</v>
      </c>
      <c r="N834" t="s">
        <v>2180</v>
      </c>
      <c r="O834" t="s">
        <v>449</v>
      </c>
      <c r="P834" t="s">
        <v>2181</v>
      </c>
      <c r="Q834" t="s">
        <v>451</v>
      </c>
      <c r="R834">
        <v>2026</v>
      </c>
      <c r="S834">
        <v>21</v>
      </c>
      <c r="T834" t="s">
        <v>81</v>
      </c>
      <c r="U834" t="s">
        <v>377</v>
      </c>
      <c r="V834" t="s">
        <v>452</v>
      </c>
      <c r="W834" t="s">
        <v>86</v>
      </c>
      <c r="X834" t="s">
        <v>87</v>
      </c>
      <c r="Y834" t="s">
        <v>453</v>
      </c>
      <c r="AA834">
        <v>21</v>
      </c>
      <c r="AB834" t="s">
        <v>453</v>
      </c>
      <c r="AE834" t="s">
        <v>523</v>
      </c>
      <c r="AF834" t="s">
        <v>464</v>
      </c>
      <c r="AG834">
        <v>0</v>
      </c>
      <c r="AH834">
        <v>0</v>
      </c>
      <c r="AJ834" t="s">
        <v>2172</v>
      </c>
      <c r="AK834" t="s">
        <v>81</v>
      </c>
      <c r="AL834" t="s">
        <v>453</v>
      </c>
      <c r="AO834" t="s">
        <v>377</v>
      </c>
      <c r="AP834" t="s">
        <v>464</v>
      </c>
      <c r="AQ834" t="s">
        <v>696</v>
      </c>
      <c r="AR834" t="s">
        <v>183</v>
      </c>
      <c r="AS834" t="s">
        <v>460</v>
      </c>
      <c r="AT834" t="s">
        <v>2173</v>
      </c>
    </row>
    <row r="835" spans="1:46">
      <c r="A835">
        <v>127</v>
      </c>
      <c r="B835">
        <v>5010662026</v>
      </c>
      <c r="C835">
        <v>892301084</v>
      </c>
      <c r="D835" t="s">
        <v>135</v>
      </c>
      <c r="E835" t="s">
        <v>87</v>
      </c>
      <c r="F835" t="s">
        <v>86</v>
      </c>
      <c r="G835" t="s">
        <v>77</v>
      </c>
      <c r="H835" t="s">
        <v>447</v>
      </c>
      <c r="I835" t="s">
        <v>291</v>
      </c>
      <c r="J835">
        <v>5237</v>
      </c>
      <c r="K835" t="s">
        <v>78</v>
      </c>
      <c r="L835">
        <v>505</v>
      </c>
      <c r="M835">
        <v>52371118969</v>
      </c>
      <c r="N835" t="s">
        <v>2182</v>
      </c>
      <c r="O835" t="s">
        <v>449</v>
      </c>
      <c r="P835" t="s">
        <v>2183</v>
      </c>
      <c r="Q835" t="s">
        <v>451</v>
      </c>
      <c r="R835">
        <v>2026</v>
      </c>
      <c r="S835">
        <v>7</v>
      </c>
      <c r="T835" t="s">
        <v>81</v>
      </c>
      <c r="U835" t="s">
        <v>377</v>
      </c>
      <c r="V835" t="s">
        <v>452</v>
      </c>
      <c r="W835" t="s">
        <v>86</v>
      </c>
      <c r="X835" t="s">
        <v>87</v>
      </c>
      <c r="Y835" t="s">
        <v>453</v>
      </c>
      <c r="AA835">
        <v>7</v>
      </c>
      <c r="AB835" t="s">
        <v>453</v>
      </c>
      <c r="AE835" t="s">
        <v>523</v>
      </c>
      <c r="AF835" t="s">
        <v>464</v>
      </c>
      <c r="AG835">
        <v>0</v>
      </c>
      <c r="AH835">
        <v>0</v>
      </c>
      <c r="AJ835" t="s">
        <v>2172</v>
      </c>
      <c r="AK835" t="s">
        <v>81</v>
      </c>
      <c r="AL835" t="s">
        <v>453</v>
      </c>
      <c r="AO835" t="s">
        <v>377</v>
      </c>
      <c r="AP835" t="s">
        <v>464</v>
      </c>
      <c r="AQ835" t="s">
        <v>696</v>
      </c>
      <c r="AR835" t="s">
        <v>183</v>
      </c>
      <c r="AS835" t="s">
        <v>460</v>
      </c>
      <c r="AT835" t="s">
        <v>2173</v>
      </c>
    </row>
    <row r="836" spans="1:46">
      <c r="A836">
        <v>127</v>
      </c>
      <c r="B836">
        <v>5010662026</v>
      </c>
      <c r="C836">
        <v>892301084</v>
      </c>
      <c r="D836" t="s">
        <v>135</v>
      </c>
      <c r="E836" t="s">
        <v>87</v>
      </c>
      <c r="F836" t="s">
        <v>86</v>
      </c>
      <c r="G836" t="s">
        <v>77</v>
      </c>
      <c r="H836" t="s">
        <v>447</v>
      </c>
      <c r="I836" t="s">
        <v>291</v>
      </c>
      <c r="J836">
        <v>5237</v>
      </c>
      <c r="K836" t="s">
        <v>78</v>
      </c>
      <c r="L836">
        <v>505</v>
      </c>
      <c r="M836">
        <v>52371118970</v>
      </c>
      <c r="N836" t="s">
        <v>2184</v>
      </c>
      <c r="O836" t="s">
        <v>449</v>
      </c>
      <c r="P836" t="s">
        <v>2185</v>
      </c>
      <c r="Q836" t="s">
        <v>451</v>
      </c>
      <c r="R836">
        <v>2026</v>
      </c>
      <c r="S836">
        <v>20</v>
      </c>
      <c r="T836" t="s">
        <v>81</v>
      </c>
      <c r="U836" t="s">
        <v>377</v>
      </c>
      <c r="V836" t="s">
        <v>452</v>
      </c>
      <c r="W836" t="s">
        <v>86</v>
      </c>
      <c r="X836" t="s">
        <v>87</v>
      </c>
      <c r="Y836" t="s">
        <v>453</v>
      </c>
      <c r="AA836">
        <v>20</v>
      </c>
      <c r="AB836" t="s">
        <v>453</v>
      </c>
      <c r="AE836" t="s">
        <v>523</v>
      </c>
      <c r="AF836" t="s">
        <v>464</v>
      </c>
      <c r="AG836">
        <v>0</v>
      </c>
      <c r="AH836">
        <v>0</v>
      </c>
      <c r="AJ836" t="s">
        <v>2172</v>
      </c>
      <c r="AK836" t="s">
        <v>81</v>
      </c>
      <c r="AL836" t="s">
        <v>453</v>
      </c>
      <c r="AO836" t="s">
        <v>377</v>
      </c>
      <c r="AP836" t="s">
        <v>464</v>
      </c>
      <c r="AQ836" t="s">
        <v>696</v>
      </c>
      <c r="AR836" t="s">
        <v>183</v>
      </c>
      <c r="AS836" t="s">
        <v>460</v>
      </c>
      <c r="AT836" t="s">
        <v>2173</v>
      </c>
    </row>
    <row r="837" spans="1:46">
      <c r="A837">
        <v>127</v>
      </c>
      <c r="B837">
        <v>5010662026</v>
      </c>
      <c r="C837">
        <v>892301084</v>
      </c>
      <c r="D837" t="s">
        <v>135</v>
      </c>
      <c r="E837" t="s">
        <v>87</v>
      </c>
      <c r="F837" t="s">
        <v>86</v>
      </c>
      <c r="G837" t="s">
        <v>77</v>
      </c>
      <c r="H837" t="s">
        <v>447</v>
      </c>
      <c r="I837" t="s">
        <v>291</v>
      </c>
      <c r="J837">
        <v>5237</v>
      </c>
      <c r="K837" t="s">
        <v>78</v>
      </c>
      <c r="L837">
        <v>505</v>
      </c>
      <c r="M837">
        <v>52371118972</v>
      </c>
      <c r="N837" t="s">
        <v>2186</v>
      </c>
      <c r="O837" t="s">
        <v>449</v>
      </c>
      <c r="P837" t="s">
        <v>2187</v>
      </c>
      <c r="Q837" t="s">
        <v>451</v>
      </c>
      <c r="R837">
        <v>2026</v>
      </c>
      <c r="S837">
        <v>18</v>
      </c>
      <c r="T837" t="s">
        <v>81</v>
      </c>
      <c r="U837" t="s">
        <v>377</v>
      </c>
      <c r="V837" t="s">
        <v>452</v>
      </c>
      <c r="W837" t="s">
        <v>86</v>
      </c>
      <c r="X837" t="s">
        <v>87</v>
      </c>
      <c r="Y837" t="s">
        <v>453</v>
      </c>
      <c r="AA837">
        <v>18</v>
      </c>
      <c r="AB837" t="s">
        <v>453</v>
      </c>
      <c r="AE837" t="s">
        <v>523</v>
      </c>
      <c r="AF837" t="s">
        <v>464</v>
      </c>
      <c r="AG837">
        <v>0</v>
      </c>
      <c r="AH837">
        <v>0</v>
      </c>
      <c r="AJ837" t="s">
        <v>2172</v>
      </c>
      <c r="AK837" t="s">
        <v>81</v>
      </c>
      <c r="AL837" t="s">
        <v>453</v>
      </c>
      <c r="AO837" t="s">
        <v>377</v>
      </c>
      <c r="AP837" t="s">
        <v>464</v>
      </c>
      <c r="AQ837" t="s">
        <v>696</v>
      </c>
      <c r="AR837" t="s">
        <v>183</v>
      </c>
      <c r="AS837" t="s">
        <v>460</v>
      </c>
      <c r="AT837" t="s">
        <v>2173</v>
      </c>
    </row>
    <row r="838" spans="1:46">
      <c r="A838">
        <v>127</v>
      </c>
      <c r="B838">
        <v>5010662026</v>
      </c>
      <c r="C838">
        <v>892301084</v>
      </c>
      <c r="D838" t="s">
        <v>135</v>
      </c>
      <c r="E838" t="s">
        <v>87</v>
      </c>
      <c r="F838" t="s">
        <v>86</v>
      </c>
      <c r="G838" t="s">
        <v>77</v>
      </c>
      <c r="H838" t="s">
        <v>447</v>
      </c>
      <c r="I838" t="s">
        <v>291</v>
      </c>
      <c r="J838">
        <v>5237</v>
      </c>
      <c r="K838" t="s">
        <v>78</v>
      </c>
      <c r="L838">
        <v>505</v>
      </c>
      <c r="M838">
        <v>52371137095</v>
      </c>
      <c r="N838" t="s">
        <v>2188</v>
      </c>
      <c r="O838" t="s">
        <v>449</v>
      </c>
      <c r="P838" t="s">
        <v>2189</v>
      </c>
      <c r="Q838" t="s">
        <v>451</v>
      </c>
      <c r="R838">
        <v>2026</v>
      </c>
      <c r="S838">
        <v>9</v>
      </c>
      <c r="T838" t="s">
        <v>81</v>
      </c>
      <c r="U838" t="s">
        <v>377</v>
      </c>
      <c r="V838" t="s">
        <v>452</v>
      </c>
      <c r="W838" t="s">
        <v>86</v>
      </c>
      <c r="X838" t="s">
        <v>87</v>
      </c>
      <c r="Y838" t="s">
        <v>453</v>
      </c>
      <c r="AA838">
        <v>9</v>
      </c>
      <c r="AB838" t="s">
        <v>453</v>
      </c>
      <c r="AE838" t="s">
        <v>523</v>
      </c>
      <c r="AF838" t="s">
        <v>464</v>
      </c>
      <c r="AG838">
        <v>0</v>
      </c>
      <c r="AH838">
        <v>0</v>
      </c>
      <c r="AJ838" t="s">
        <v>2172</v>
      </c>
      <c r="AK838" t="s">
        <v>81</v>
      </c>
      <c r="AL838" t="s">
        <v>453</v>
      </c>
      <c r="AO838" t="s">
        <v>377</v>
      </c>
      <c r="AP838" t="s">
        <v>464</v>
      </c>
      <c r="AQ838" t="s">
        <v>696</v>
      </c>
      <c r="AR838" t="s">
        <v>183</v>
      </c>
      <c r="AS838" t="s">
        <v>460</v>
      </c>
      <c r="AT838" t="s">
        <v>2173</v>
      </c>
    </row>
    <row r="839" spans="1:46">
      <c r="A839">
        <v>127</v>
      </c>
      <c r="B839">
        <v>5010662026</v>
      </c>
      <c r="C839">
        <v>892301084</v>
      </c>
      <c r="D839" t="s">
        <v>135</v>
      </c>
      <c r="E839" t="s">
        <v>87</v>
      </c>
      <c r="F839" t="s">
        <v>86</v>
      </c>
      <c r="G839" t="s">
        <v>77</v>
      </c>
      <c r="H839" t="s">
        <v>447</v>
      </c>
      <c r="I839" t="s">
        <v>291</v>
      </c>
      <c r="J839">
        <v>5237</v>
      </c>
      <c r="K839" t="s">
        <v>78</v>
      </c>
      <c r="L839">
        <v>505</v>
      </c>
      <c r="M839">
        <v>52371137096</v>
      </c>
      <c r="N839" t="s">
        <v>2190</v>
      </c>
      <c r="O839" t="s">
        <v>449</v>
      </c>
      <c r="P839" t="s">
        <v>2191</v>
      </c>
      <c r="Q839" t="s">
        <v>451</v>
      </c>
      <c r="R839">
        <v>2026</v>
      </c>
      <c r="S839">
        <v>8</v>
      </c>
      <c r="T839" t="s">
        <v>81</v>
      </c>
      <c r="U839" t="s">
        <v>377</v>
      </c>
      <c r="V839" t="s">
        <v>452</v>
      </c>
      <c r="W839" t="s">
        <v>86</v>
      </c>
      <c r="X839" t="s">
        <v>87</v>
      </c>
      <c r="Y839" t="s">
        <v>453</v>
      </c>
      <c r="AA839">
        <v>8</v>
      </c>
      <c r="AB839" t="s">
        <v>453</v>
      </c>
      <c r="AE839" t="s">
        <v>523</v>
      </c>
      <c r="AF839" t="s">
        <v>464</v>
      </c>
      <c r="AG839">
        <v>0</v>
      </c>
      <c r="AH839">
        <v>0</v>
      </c>
      <c r="AJ839" t="s">
        <v>2172</v>
      </c>
      <c r="AK839" t="s">
        <v>81</v>
      </c>
      <c r="AL839" t="s">
        <v>453</v>
      </c>
      <c r="AO839" t="s">
        <v>377</v>
      </c>
      <c r="AP839" t="s">
        <v>464</v>
      </c>
      <c r="AQ839" t="s">
        <v>696</v>
      </c>
      <c r="AR839" t="s">
        <v>183</v>
      </c>
      <c r="AS839" t="s">
        <v>460</v>
      </c>
      <c r="AT839" t="s">
        <v>2173</v>
      </c>
    </row>
    <row r="840" spans="1:46">
      <c r="A840">
        <v>127</v>
      </c>
      <c r="B840">
        <v>5010662026</v>
      </c>
      <c r="C840">
        <v>892301084</v>
      </c>
      <c r="D840" t="s">
        <v>135</v>
      </c>
      <c r="E840" t="s">
        <v>87</v>
      </c>
      <c r="F840" t="s">
        <v>86</v>
      </c>
      <c r="G840" t="s">
        <v>77</v>
      </c>
      <c r="H840" t="s">
        <v>447</v>
      </c>
      <c r="I840" t="s">
        <v>291</v>
      </c>
      <c r="J840">
        <v>5237</v>
      </c>
      <c r="K840" t="s">
        <v>78</v>
      </c>
      <c r="L840">
        <v>505</v>
      </c>
      <c r="M840">
        <v>52371137098</v>
      </c>
      <c r="N840" t="s">
        <v>2192</v>
      </c>
      <c r="O840" t="s">
        <v>449</v>
      </c>
      <c r="P840" t="s">
        <v>2193</v>
      </c>
      <c r="Q840" t="s">
        <v>451</v>
      </c>
      <c r="R840">
        <v>2026</v>
      </c>
      <c r="S840">
        <v>12</v>
      </c>
      <c r="T840" t="s">
        <v>81</v>
      </c>
      <c r="U840" t="s">
        <v>377</v>
      </c>
      <c r="V840" t="s">
        <v>452</v>
      </c>
      <c r="W840" t="s">
        <v>86</v>
      </c>
      <c r="X840" t="s">
        <v>87</v>
      </c>
      <c r="Y840" t="s">
        <v>453</v>
      </c>
      <c r="AA840">
        <v>12</v>
      </c>
      <c r="AB840" t="s">
        <v>453</v>
      </c>
      <c r="AE840" t="s">
        <v>523</v>
      </c>
      <c r="AF840" t="s">
        <v>464</v>
      </c>
      <c r="AG840">
        <v>0</v>
      </c>
      <c r="AH840">
        <v>0</v>
      </c>
      <c r="AJ840" t="s">
        <v>2172</v>
      </c>
      <c r="AK840" t="s">
        <v>81</v>
      </c>
      <c r="AL840" t="s">
        <v>453</v>
      </c>
      <c r="AO840" t="s">
        <v>377</v>
      </c>
      <c r="AP840" t="s">
        <v>464</v>
      </c>
      <c r="AQ840" t="s">
        <v>696</v>
      </c>
      <c r="AR840" t="s">
        <v>183</v>
      </c>
      <c r="AS840" t="s">
        <v>460</v>
      </c>
      <c r="AT840" t="s">
        <v>2173</v>
      </c>
    </row>
    <row r="841" spans="1:46">
      <c r="A841">
        <v>127</v>
      </c>
      <c r="B841">
        <v>5010662026</v>
      </c>
      <c r="C841">
        <v>892301084</v>
      </c>
      <c r="D841" t="s">
        <v>135</v>
      </c>
      <c r="E841" t="s">
        <v>87</v>
      </c>
      <c r="F841" t="s">
        <v>86</v>
      </c>
      <c r="G841" t="s">
        <v>77</v>
      </c>
      <c r="H841" t="s">
        <v>447</v>
      </c>
      <c r="I841" t="s">
        <v>291</v>
      </c>
      <c r="J841">
        <v>5237</v>
      </c>
      <c r="K841" t="s">
        <v>78</v>
      </c>
      <c r="L841">
        <v>505</v>
      </c>
      <c r="M841">
        <v>52371137102</v>
      </c>
      <c r="N841" t="s">
        <v>2194</v>
      </c>
      <c r="O841" t="s">
        <v>449</v>
      </c>
      <c r="P841" t="s">
        <v>2195</v>
      </c>
      <c r="Q841" t="s">
        <v>451</v>
      </c>
      <c r="R841">
        <v>2026</v>
      </c>
      <c r="S841">
        <v>9</v>
      </c>
      <c r="T841" t="s">
        <v>81</v>
      </c>
      <c r="U841" t="s">
        <v>377</v>
      </c>
      <c r="V841" t="s">
        <v>452</v>
      </c>
      <c r="W841" t="s">
        <v>86</v>
      </c>
      <c r="X841" t="s">
        <v>87</v>
      </c>
      <c r="Y841" t="s">
        <v>453</v>
      </c>
      <c r="AA841">
        <v>9</v>
      </c>
      <c r="AB841" t="s">
        <v>453</v>
      </c>
      <c r="AE841" t="s">
        <v>523</v>
      </c>
      <c r="AF841" t="s">
        <v>464</v>
      </c>
      <c r="AG841">
        <v>0</v>
      </c>
      <c r="AH841">
        <v>0</v>
      </c>
      <c r="AJ841" t="s">
        <v>2172</v>
      </c>
      <c r="AK841" t="s">
        <v>81</v>
      </c>
      <c r="AL841" t="s">
        <v>453</v>
      </c>
      <c r="AO841" t="s">
        <v>377</v>
      </c>
      <c r="AP841" t="s">
        <v>464</v>
      </c>
      <c r="AQ841" t="s">
        <v>696</v>
      </c>
      <c r="AR841" t="s">
        <v>183</v>
      </c>
      <c r="AS841" t="s">
        <v>460</v>
      </c>
      <c r="AT841" t="s">
        <v>2173</v>
      </c>
    </row>
    <row r="842" spans="1:46">
      <c r="A842">
        <v>127</v>
      </c>
      <c r="B842">
        <v>5010662026</v>
      </c>
      <c r="C842">
        <v>892301084</v>
      </c>
      <c r="D842" t="s">
        <v>135</v>
      </c>
      <c r="E842" t="s">
        <v>87</v>
      </c>
      <c r="F842" t="s">
        <v>86</v>
      </c>
      <c r="G842" t="s">
        <v>77</v>
      </c>
      <c r="H842" t="s">
        <v>447</v>
      </c>
      <c r="I842" t="s">
        <v>291</v>
      </c>
      <c r="J842">
        <v>5237</v>
      </c>
      <c r="K842" t="s">
        <v>78</v>
      </c>
      <c r="L842">
        <v>505</v>
      </c>
      <c r="M842">
        <v>52371137108</v>
      </c>
      <c r="N842" t="s">
        <v>2196</v>
      </c>
      <c r="O842" t="s">
        <v>449</v>
      </c>
      <c r="P842" t="s">
        <v>2197</v>
      </c>
      <c r="Q842" t="s">
        <v>451</v>
      </c>
      <c r="R842">
        <v>2026</v>
      </c>
      <c r="S842">
        <v>9</v>
      </c>
      <c r="T842" t="s">
        <v>81</v>
      </c>
      <c r="U842" t="s">
        <v>377</v>
      </c>
      <c r="V842" t="s">
        <v>452</v>
      </c>
      <c r="W842" t="s">
        <v>86</v>
      </c>
      <c r="X842" t="s">
        <v>87</v>
      </c>
      <c r="Y842" t="s">
        <v>453</v>
      </c>
      <c r="AA842">
        <v>9</v>
      </c>
      <c r="AB842" t="s">
        <v>453</v>
      </c>
      <c r="AE842" t="s">
        <v>523</v>
      </c>
      <c r="AF842" t="s">
        <v>464</v>
      </c>
      <c r="AG842">
        <v>0</v>
      </c>
      <c r="AH842">
        <v>0</v>
      </c>
      <c r="AJ842" t="s">
        <v>2172</v>
      </c>
      <c r="AK842" t="s">
        <v>81</v>
      </c>
      <c r="AL842" t="s">
        <v>453</v>
      </c>
      <c r="AO842" t="s">
        <v>377</v>
      </c>
      <c r="AP842" t="s">
        <v>464</v>
      </c>
      <c r="AQ842" t="s">
        <v>696</v>
      </c>
      <c r="AR842" t="s">
        <v>183</v>
      </c>
      <c r="AS842" t="s">
        <v>460</v>
      </c>
      <c r="AT842" t="s">
        <v>2173</v>
      </c>
    </row>
    <row r="843" spans="1:46">
      <c r="A843">
        <v>127</v>
      </c>
      <c r="B843">
        <v>5010662026</v>
      </c>
      <c r="C843">
        <v>892301084</v>
      </c>
      <c r="D843" t="s">
        <v>135</v>
      </c>
      <c r="E843" t="s">
        <v>87</v>
      </c>
      <c r="F843" t="s">
        <v>86</v>
      </c>
      <c r="G843" t="s">
        <v>77</v>
      </c>
      <c r="H843" t="s">
        <v>447</v>
      </c>
      <c r="I843" t="s">
        <v>291</v>
      </c>
      <c r="J843">
        <v>5237</v>
      </c>
      <c r="K843" t="s">
        <v>78</v>
      </c>
      <c r="L843">
        <v>505</v>
      </c>
      <c r="M843">
        <v>52371137111</v>
      </c>
      <c r="N843" t="s">
        <v>2198</v>
      </c>
      <c r="O843" t="s">
        <v>449</v>
      </c>
      <c r="P843" t="s">
        <v>2199</v>
      </c>
      <c r="Q843" t="s">
        <v>451</v>
      </c>
      <c r="R843">
        <v>2026</v>
      </c>
      <c r="S843">
        <v>12</v>
      </c>
      <c r="T843" t="s">
        <v>81</v>
      </c>
      <c r="U843" t="s">
        <v>377</v>
      </c>
      <c r="V843" t="s">
        <v>452</v>
      </c>
      <c r="W843" t="s">
        <v>86</v>
      </c>
      <c r="X843" t="s">
        <v>87</v>
      </c>
      <c r="Y843" t="s">
        <v>453</v>
      </c>
      <c r="AA843">
        <v>12</v>
      </c>
      <c r="AB843" t="s">
        <v>453</v>
      </c>
      <c r="AE843" t="s">
        <v>523</v>
      </c>
      <c r="AF843" t="s">
        <v>464</v>
      </c>
      <c r="AG843">
        <v>0</v>
      </c>
      <c r="AH843">
        <v>0</v>
      </c>
      <c r="AJ843" t="s">
        <v>2172</v>
      </c>
      <c r="AK843" t="s">
        <v>81</v>
      </c>
      <c r="AL843" t="s">
        <v>453</v>
      </c>
      <c r="AO843" t="s">
        <v>377</v>
      </c>
      <c r="AP843" t="s">
        <v>464</v>
      </c>
      <c r="AQ843" t="s">
        <v>696</v>
      </c>
      <c r="AR843" t="s">
        <v>183</v>
      </c>
      <c r="AS843" t="s">
        <v>460</v>
      </c>
      <c r="AT843" t="s">
        <v>2173</v>
      </c>
    </row>
    <row r="844" spans="1:46">
      <c r="A844">
        <v>127</v>
      </c>
      <c r="B844">
        <v>5010662026</v>
      </c>
      <c r="C844">
        <v>892301084</v>
      </c>
      <c r="D844" t="s">
        <v>135</v>
      </c>
      <c r="E844" t="s">
        <v>87</v>
      </c>
      <c r="F844" t="s">
        <v>86</v>
      </c>
      <c r="G844" t="s">
        <v>77</v>
      </c>
      <c r="H844" t="s">
        <v>447</v>
      </c>
      <c r="I844" t="s">
        <v>291</v>
      </c>
      <c r="J844">
        <v>5237</v>
      </c>
      <c r="K844" t="s">
        <v>78</v>
      </c>
      <c r="L844">
        <v>505</v>
      </c>
      <c r="M844">
        <v>52371137117</v>
      </c>
      <c r="N844" t="s">
        <v>2200</v>
      </c>
      <c r="O844" t="s">
        <v>449</v>
      </c>
      <c r="P844" t="s">
        <v>2201</v>
      </c>
      <c r="Q844" t="s">
        <v>451</v>
      </c>
      <c r="R844">
        <v>2026</v>
      </c>
      <c r="S844">
        <v>20</v>
      </c>
      <c r="T844" t="s">
        <v>81</v>
      </c>
      <c r="U844" t="s">
        <v>377</v>
      </c>
      <c r="V844" t="s">
        <v>452</v>
      </c>
      <c r="W844" t="s">
        <v>86</v>
      </c>
      <c r="X844" t="s">
        <v>87</v>
      </c>
      <c r="Y844" t="s">
        <v>453</v>
      </c>
      <c r="AA844">
        <v>20</v>
      </c>
      <c r="AB844" t="s">
        <v>453</v>
      </c>
      <c r="AE844" t="s">
        <v>523</v>
      </c>
      <c r="AF844" t="s">
        <v>464</v>
      </c>
      <c r="AG844">
        <v>0</v>
      </c>
      <c r="AH844">
        <v>0</v>
      </c>
      <c r="AJ844" t="s">
        <v>2172</v>
      </c>
      <c r="AK844" t="s">
        <v>81</v>
      </c>
      <c r="AL844" t="s">
        <v>453</v>
      </c>
      <c r="AO844" t="s">
        <v>377</v>
      </c>
      <c r="AP844" t="s">
        <v>464</v>
      </c>
      <c r="AQ844" t="s">
        <v>696</v>
      </c>
      <c r="AR844" t="s">
        <v>183</v>
      </c>
      <c r="AS844" t="s">
        <v>460</v>
      </c>
      <c r="AT844" t="s">
        <v>2173</v>
      </c>
    </row>
    <row r="845" spans="1:46">
      <c r="A845">
        <v>127</v>
      </c>
      <c r="B845">
        <v>5010662026</v>
      </c>
      <c r="C845">
        <v>892301084</v>
      </c>
      <c r="D845" t="s">
        <v>135</v>
      </c>
      <c r="E845" t="s">
        <v>87</v>
      </c>
      <c r="F845" t="s">
        <v>86</v>
      </c>
      <c r="G845" t="s">
        <v>77</v>
      </c>
      <c r="H845" t="s">
        <v>447</v>
      </c>
      <c r="I845" t="s">
        <v>291</v>
      </c>
      <c r="J845">
        <v>5237</v>
      </c>
      <c r="K845" t="s">
        <v>78</v>
      </c>
      <c r="L845">
        <v>505</v>
      </c>
      <c r="M845">
        <v>52371137145</v>
      </c>
      <c r="N845" t="s">
        <v>2202</v>
      </c>
      <c r="O845" t="s">
        <v>449</v>
      </c>
      <c r="P845" t="s">
        <v>2203</v>
      </c>
      <c r="Q845" t="s">
        <v>451</v>
      </c>
      <c r="R845">
        <v>2026</v>
      </c>
      <c r="S845">
        <v>7</v>
      </c>
      <c r="T845" t="s">
        <v>81</v>
      </c>
      <c r="U845" t="s">
        <v>377</v>
      </c>
      <c r="V845" t="s">
        <v>452</v>
      </c>
      <c r="W845" t="s">
        <v>86</v>
      </c>
      <c r="X845" t="s">
        <v>87</v>
      </c>
      <c r="Y845" t="s">
        <v>453</v>
      </c>
      <c r="AA845">
        <v>7</v>
      </c>
      <c r="AB845" t="s">
        <v>453</v>
      </c>
      <c r="AE845" t="s">
        <v>523</v>
      </c>
      <c r="AF845" t="s">
        <v>464</v>
      </c>
      <c r="AG845">
        <v>0</v>
      </c>
      <c r="AH845">
        <v>0</v>
      </c>
      <c r="AJ845" t="s">
        <v>2172</v>
      </c>
      <c r="AK845" t="s">
        <v>81</v>
      </c>
      <c r="AL845" t="s">
        <v>453</v>
      </c>
      <c r="AO845" t="s">
        <v>377</v>
      </c>
      <c r="AP845" t="s">
        <v>464</v>
      </c>
      <c r="AQ845" t="s">
        <v>696</v>
      </c>
      <c r="AR845" t="s">
        <v>183</v>
      </c>
      <c r="AS845" t="s">
        <v>460</v>
      </c>
      <c r="AT845" t="s">
        <v>2173</v>
      </c>
    </row>
    <row r="846" spans="1:46">
      <c r="A846">
        <v>127</v>
      </c>
      <c r="B846">
        <v>5010662026</v>
      </c>
      <c r="C846">
        <v>892301084</v>
      </c>
      <c r="D846" t="s">
        <v>135</v>
      </c>
      <c r="E846" t="s">
        <v>87</v>
      </c>
      <c r="F846" t="s">
        <v>86</v>
      </c>
      <c r="G846" t="s">
        <v>77</v>
      </c>
      <c r="H846" t="s">
        <v>447</v>
      </c>
      <c r="I846" t="s">
        <v>291</v>
      </c>
      <c r="J846">
        <v>5237</v>
      </c>
      <c r="K846" t="s">
        <v>78</v>
      </c>
      <c r="L846">
        <v>505</v>
      </c>
      <c r="M846">
        <v>52371151109</v>
      </c>
      <c r="N846" t="s">
        <v>2204</v>
      </c>
      <c r="O846" t="s">
        <v>449</v>
      </c>
      <c r="P846" t="s">
        <v>2205</v>
      </c>
      <c r="Q846" t="s">
        <v>451</v>
      </c>
      <c r="R846">
        <v>2026</v>
      </c>
      <c r="S846">
        <v>8</v>
      </c>
      <c r="T846" t="s">
        <v>81</v>
      </c>
      <c r="U846" t="s">
        <v>377</v>
      </c>
      <c r="V846" t="s">
        <v>452</v>
      </c>
      <c r="W846" t="s">
        <v>86</v>
      </c>
      <c r="X846" t="s">
        <v>87</v>
      </c>
      <c r="Y846" t="s">
        <v>453</v>
      </c>
      <c r="AA846">
        <v>8</v>
      </c>
      <c r="AB846" t="s">
        <v>453</v>
      </c>
      <c r="AE846" t="s">
        <v>523</v>
      </c>
      <c r="AF846" t="s">
        <v>464</v>
      </c>
      <c r="AG846">
        <v>0</v>
      </c>
      <c r="AH846">
        <v>0</v>
      </c>
      <c r="AJ846" t="s">
        <v>2172</v>
      </c>
      <c r="AK846" t="s">
        <v>81</v>
      </c>
      <c r="AL846" t="s">
        <v>453</v>
      </c>
      <c r="AO846" t="s">
        <v>377</v>
      </c>
      <c r="AP846" t="s">
        <v>464</v>
      </c>
      <c r="AQ846" t="s">
        <v>696</v>
      </c>
      <c r="AR846" t="s">
        <v>183</v>
      </c>
      <c r="AS846" t="s">
        <v>460</v>
      </c>
      <c r="AT846" t="s">
        <v>2173</v>
      </c>
    </row>
    <row r="847" spans="1:46">
      <c r="A847">
        <v>127</v>
      </c>
      <c r="B847">
        <v>5010662026</v>
      </c>
      <c r="C847">
        <v>892301084</v>
      </c>
      <c r="D847" t="s">
        <v>135</v>
      </c>
      <c r="E847" t="s">
        <v>87</v>
      </c>
      <c r="F847" t="s">
        <v>86</v>
      </c>
      <c r="G847" t="s">
        <v>77</v>
      </c>
      <c r="H847" t="s">
        <v>447</v>
      </c>
      <c r="I847" t="s">
        <v>291</v>
      </c>
      <c r="J847">
        <v>5237</v>
      </c>
      <c r="K847" t="s">
        <v>78</v>
      </c>
      <c r="L847">
        <v>505</v>
      </c>
      <c r="M847">
        <v>52371152477</v>
      </c>
      <c r="N847" t="s">
        <v>2206</v>
      </c>
      <c r="O847" t="s">
        <v>449</v>
      </c>
      <c r="P847" t="s">
        <v>2207</v>
      </c>
      <c r="Q847" t="s">
        <v>451</v>
      </c>
      <c r="R847">
        <v>2026</v>
      </c>
      <c r="S847">
        <v>13</v>
      </c>
      <c r="T847" t="s">
        <v>81</v>
      </c>
      <c r="U847" t="s">
        <v>377</v>
      </c>
      <c r="V847" t="s">
        <v>452</v>
      </c>
      <c r="W847" t="s">
        <v>86</v>
      </c>
      <c r="X847" t="s">
        <v>87</v>
      </c>
      <c r="Y847" t="s">
        <v>453</v>
      </c>
      <c r="AA847">
        <v>13</v>
      </c>
      <c r="AB847" t="s">
        <v>453</v>
      </c>
      <c r="AE847" t="s">
        <v>523</v>
      </c>
      <c r="AF847" t="s">
        <v>464</v>
      </c>
      <c r="AG847">
        <v>0</v>
      </c>
      <c r="AH847">
        <v>0</v>
      </c>
      <c r="AJ847" t="s">
        <v>2172</v>
      </c>
      <c r="AK847" t="s">
        <v>81</v>
      </c>
      <c r="AL847" t="s">
        <v>453</v>
      </c>
      <c r="AO847" t="s">
        <v>377</v>
      </c>
      <c r="AP847" t="s">
        <v>464</v>
      </c>
      <c r="AQ847" t="s">
        <v>696</v>
      </c>
      <c r="AR847" t="s">
        <v>183</v>
      </c>
      <c r="AS847" t="s">
        <v>460</v>
      </c>
      <c r="AT847" t="s">
        <v>2173</v>
      </c>
    </row>
    <row r="848" spans="1:46">
      <c r="A848">
        <v>127</v>
      </c>
      <c r="B848">
        <v>5010662026</v>
      </c>
      <c r="C848">
        <v>892301084</v>
      </c>
      <c r="D848" t="s">
        <v>135</v>
      </c>
      <c r="E848" t="s">
        <v>87</v>
      </c>
      <c r="F848" t="s">
        <v>86</v>
      </c>
      <c r="G848" t="s">
        <v>77</v>
      </c>
      <c r="H848" t="s">
        <v>447</v>
      </c>
      <c r="I848" t="s">
        <v>291</v>
      </c>
      <c r="J848">
        <v>5237</v>
      </c>
      <c r="K848" t="s">
        <v>78</v>
      </c>
      <c r="L848">
        <v>505</v>
      </c>
      <c r="M848">
        <v>52371152478</v>
      </c>
      <c r="N848" t="s">
        <v>2208</v>
      </c>
      <c r="O848" t="s">
        <v>449</v>
      </c>
      <c r="P848" t="s">
        <v>2209</v>
      </c>
      <c r="Q848" t="s">
        <v>451</v>
      </c>
      <c r="R848">
        <v>2026</v>
      </c>
      <c r="S848">
        <v>8</v>
      </c>
      <c r="T848" t="s">
        <v>81</v>
      </c>
      <c r="U848" t="s">
        <v>377</v>
      </c>
      <c r="V848" t="s">
        <v>452</v>
      </c>
      <c r="W848" t="s">
        <v>86</v>
      </c>
      <c r="X848" t="s">
        <v>87</v>
      </c>
      <c r="Y848" t="s">
        <v>453</v>
      </c>
      <c r="AA848">
        <v>8</v>
      </c>
      <c r="AB848" t="s">
        <v>453</v>
      </c>
      <c r="AE848" t="s">
        <v>523</v>
      </c>
      <c r="AF848" t="s">
        <v>464</v>
      </c>
      <c r="AG848">
        <v>0</v>
      </c>
      <c r="AH848">
        <v>0</v>
      </c>
      <c r="AJ848" t="s">
        <v>2172</v>
      </c>
      <c r="AK848" t="s">
        <v>81</v>
      </c>
      <c r="AL848" t="s">
        <v>453</v>
      </c>
      <c r="AO848" t="s">
        <v>377</v>
      </c>
      <c r="AP848" t="s">
        <v>464</v>
      </c>
      <c r="AQ848" t="s">
        <v>696</v>
      </c>
      <c r="AR848" t="s">
        <v>183</v>
      </c>
      <c r="AS848" t="s">
        <v>460</v>
      </c>
      <c r="AT848" t="s">
        <v>2173</v>
      </c>
    </row>
    <row r="849" spans="1:46">
      <c r="A849">
        <v>127</v>
      </c>
      <c r="B849">
        <v>5010662026</v>
      </c>
      <c r="C849">
        <v>892301084</v>
      </c>
      <c r="D849" t="s">
        <v>135</v>
      </c>
      <c r="E849" t="s">
        <v>87</v>
      </c>
      <c r="F849" t="s">
        <v>86</v>
      </c>
      <c r="G849" t="s">
        <v>77</v>
      </c>
      <c r="H849" t="s">
        <v>447</v>
      </c>
      <c r="I849" t="s">
        <v>291</v>
      </c>
      <c r="J849">
        <v>5237</v>
      </c>
      <c r="K849" t="s">
        <v>78</v>
      </c>
      <c r="L849">
        <v>505</v>
      </c>
      <c r="M849">
        <v>52371152816</v>
      </c>
      <c r="N849" t="s">
        <v>2210</v>
      </c>
      <c r="O849" t="s">
        <v>555</v>
      </c>
      <c r="P849" t="s">
        <v>2211</v>
      </c>
      <c r="Q849" t="s">
        <v>451</v>
      </c>
      <c r="R849">
        <v>2026</v>
      </c>
      <c r="S849">
        <v>44</v>
      </c>
      <c r="T849" t="s">
        <v>81</v>
      </c>
      <c r="U849" t="s">
        <v>377</v>
      </c>
      <c r="V849" t="s">
        <v>452</v>
      </c>
      <c r="W849" t="s">
        <v>86</v>
      </c>
      <c r="X849" t="s">
        <v>87</v>
      </c>
      <c r="Y849" t="s">
        <v>453</v>
      </c>
      <c r="AA849">
        <v>44</v>
      </c>
      <c r="AB849" t="s">
        <v>453</v>
      </c>
      <c r="AE849" t="s">
        <v>523</v>
      </c>
      <c r="AF849" t="s">
        <v>464</v>
      </c>
      <c r="AG849">
        <v>0</v>
      </c>
      <c r="AH849">
        <v>0</v>
      </c>
      <c r="AJ849" t="s">
        <v>2172</v>
      </c>
      <c r="AK849" t="s">
        <v>81</v>
      </c>
      <c r="AL849" t="s">
        <v>453</v>
      </c>
      <c r="AO849" t="s">
        <v>377</v>
      </c>
      <c r="AP849" t="s">
        <v>464</v>
      </c>
      <c r="AQ849" t="s">
        <v>696</v>
      </c>
      <c r="AR849" t="s">
        <v>183</v>
      </c>
      <c r="AS849" t="s">
        <v>460</v>
      </c>
      <c r="AT849" t="s">
        <v>2173</v>
      </c>
    </row>
    <row r="850" spans="1:46">
      <c r="A850">
        <v>127</v>
      </c>
      <c r="B850">
        <v>5010662026</v>
      </c>
      <c r="C850">
        <v>892301084</v>
      </c>
      <c r="D850" t="s">
        <v>135</v>
      </c>
      <c r="E850" t="s">
        <v>87</v>
      </c>
      <c r="F850" t="s">
        <v>86</v>
      </c>
      <c r="G850" t="s">
        <v>77</v>
      </c>
      <c r="H850" t="s">
        <v>447</v>
      </c>
      <c r="I850" t="s">
        <v>291</v>
      </c>
      <c r="J850">
        <v>5237</v>
      </c>
      <c r="K850" t="s">
        <v>78</v>
      </c>
      <c r="L850">
        <v>505</v>
      </c>
      <c r="M850">
        <v>52371152820</v>
      </c>
      <c r="N850" t="s">
        <v>2212</v>
      </c>
      <c r="O850" t="s">
        <v>449</v>
      </c>
      <c r="P850" t="s">
        <v>2213</v>
      </c>
      <c r="Q850" t="s">
        <v>451</v>
      </c>
      <c r="R850">
        <v>2026</v>
      </c>
      <c r="S850">
        <v>7</v>
      </c>
      <c r="T850" t="s">
        <v>81</v>
      </c>
      <c r="U850" t="s">
        <v>377</v>
      </c>
      <c r="V850" t="s">
        <v>452</v>
      </c>
      <c r="W850" t="s">
        <v>86</v>
      </c>
      <c r="X850" t="s">
        <v>87</v>
      </c>
      <c r="Y850" t="s">
        <v>453</v>
      </c>
      <c r="AA850">
        <v>7</v>
      </c>
      <c r="AB850" t="s">
        <v>453</v>
      </c>
      <c r="AE850" t="s">
        <v>523</v>
      </c>
      <c r="AF850" t="s">
        <v>464</v>
      </c>
      <c r="AG850">
        <v>0</v>
      </c>
      <c r="AH850">
        <v>0</v>
      </c>
      <c r="AJ850" t="s">
        <v>2172</v>
      </c>
      <c r="AK850" t="s">
        <v>81</v>
      </c>
      <c r="AL850" t="s">
        <v>453</v>
      </c>
      <c r="AO850" t="s">
        <v>377</v>
      </c>
      <c r="AP850" t="s">
        <v>464</v>
      </c>
      <c r="AQ850" t="s">
        <v>696</v>
      </c>
      <c r="AR850" t="s">
        <v>183</v>
      </c>
      <c r="AS850" t="s">
        <v>460</v>
      </c>
      <c r="AT850" t="s">
        <v>2173</v>
      </c>
    </row>
    <row r="851" spans="1:46">
      <c r="A851">
        <v>118</v>
      </c>
      <c r="B851">
        <v>5020762025</v>
      </c>
      <c r="C851">
        <v>892301084</v>
      </c>
      <c r="D851" t="s">
        <v>135</v>
      </c>
      <c r="E851" t="s">
        <v>84</v>
      </c>
      <c r="F851" t="s">
        <v>80</v>
      </c>
      <c r="G851" t="s">
        <v>77</v>
      </c>
      <c r="H851" t="s">
        <v>447</v>
      </c>
      <c r="I851" t="s">
        <v>182</v>
      </c>
      <c r="J851">
        <v>5147</v>
      </c>
      <c r="K851" t="s">
        <v>176</v>
      </c>
      <c r="L851">
        <v>516</v>
      </c>
      <c r="M851">
        <v>504500027492</v>
      </c>
      <c r="N851" t="s">
        <v>2214</v>
      </c>
      <c r="O851" t="s">
        <v>449</v>
      </c>
      <c r="P851" t="s">
        <v>2215</v>
      </c>
      <c r="Q851" t="s">
        <v>451</v>
      </c>
      <c r="R851">
        <v>2026</v>
      </c>
      <c r="S851">
        <v>164</v>
      </c>
      <c r="T851" t="s">
        <v>81</v>
      </c>
      <c r="U851" t="s">
        <v>377</v>
      </c>
      <c r="V851" t="s">
        <v>452</v>
      </c>
      <c r="W851" t="s">
        <v>80</v>
      </c>
      <c r="X851" t="s">
        <v>84</v>
      </c>
      <c r="Y851" t="s">
        <v>453</v>
      </c>
      <c r="AA851">
        <v>205</v>
      </c>
      <c r="AB851" t="s">
        <v>503</v>
      </c>
      <c r="AC851" t="s">
        <v>504</v>
      </c>
      <c r="AD851" t="s">
        <v>455</v>
      </c>
      <c r="AE851" t="s">
        <v>463</v>
      </c>
      <c r="AF851" t="s">
        <v>464</v>
      </c>
      <c r="AH851">
        <v>6</v>
      </c>
      <c r="AI851" t="s">
        <v>2216</v>
      </c>
      <c r="AJ851" t="s">
        <v>2152</v>
      </c>
      <c r="AK851" t="s">
        <v>81</v>
      </c>
      <c r="AL851" t="s">
        <v>453</v>
      </c>
      <c r="AO851" t="s">
        <v>377</v>
      </c>
      <c r="AP851" t="s">
        <v>377</v>
      </c>
      <c r="AQ851" t="s">
        <v>459</v>
      </c>
      <c r="AR851" t="s">
        <v>82</v>
      </c>
      <c r="AS851" t="s">
        <v>460</v>
      </c>
    </row>
    <row r="852" spans="1:46">
      <c r="A852">
        <v>118</v>
      </c>
      <c r="B852">
        <v>5020762025</v>
      </c>
      <c r="C852">
        <v>892301084</v>
      </c>
      <c r="D852" t="s">
        <v>135</v>
      </c>
      <c r="E852" t="s">
        <v>84</v>
      </c>
      <c r="F852" t="s">
        <v>80</v>
      </c>
      <c r="G852" t="s">
        <v>77</v>
      </c>
      <c r="H852" t="s">
        <v>447</v>
      </c>
      <c r="I852" t="s">
        <v>182</v>
      </c>
      <c r="J852">
        <v>5147</v>
      </c>
      <c r="K852" t="s">
        <v>176</v>
      </c>
      <c r="L852">
        <v>516</v>
      </c>
      <c r="M852">
        <v>514700047398</v>
      </c>
      <c r="N852" t="s">
        <v>2217</v>
      </c>
      <c r="O852" t="s">
        <v>449</v>
      </c>
      <c r="P852" t="s">
        <v>2218</v>
      </c>
      <c r="Q852" t="s">
        <v>451</v>
      </c>
      <c r="R852">
        <v>2026</v>
      </c>
      <c r="S852">
        <v>80</v>
      </c>
      <c r="T852" t="s">
        <v>81</v>
      </c>
      <c r="U852" t="s">
        <v>377</v>
      </c>
      <c r="V852" t="s">
        <v>452</v>
      </c>
      <c r="W852" t="s">
        <v>80</v>
      </c>
      <c r="X852" t="s">
        <v>84</v>
      </c>
      <c r="Y852" t="s">
        <v>453</v>
      </c>
      <c r="AA852">
        <v>100</v>
      </c>
      <c r="AB852" t="s">
        <v>503</v>
      </c>
      <c r="AC852" t="s">
        <v>504</v>
      </c>
      <c r="AD852" t="s">
        <v>455</v>
      </c>
      <c r="AE852" t="s">
        <v>463</v>
      </c>
      <c r="AF852" t="s">
        <v>464</v>
      </c>
      <c r="AH852">
        <v>2</v>
      </c>
      <c r="AI852" t="s">
        <v>2219</v>
      </c>
      <c r="AJ852" t="s">
        <v>2152</v>
      </c>
      <c r="AK852" t="s">
        <v>81</v>
      </c>
      <c r="AL852" t="s">
        <v>453</v>
      </c>
      <c r="AO852" t="s">
        <v>377</v>
      </c>
      <c r="AP852" t="s">
        <v>377</v>
      </c>
      <c r="AQ852" t="s">
        <v>459</v>
      </c>
      <c r="AR852" t="s">
        <v>82</v>
      </c>
      <c r="AS852" t="s">
        <v>460</v>
      </c>
    </row>
    <row r="853" spans="1:46">
      <c r="A853">
        <v>118</v>
      </c>
      <c r="B853">
        <v>5020762025</v>
      </c>
      <c r="C853">
        <v>892301084</v>
      </c>
      <c r="D853" t="s">
        <v>135</v>
      </c>
      <c r="E853" t="s">
        <v>84</v>
      </c>
      <c r="F853" t="s">
        <v>80</v>
      </c>
      <c r="G853" t="s">
        <v>77</v>
      </c>
      <c r="H853" t="s">
        <v>447</v>
      </c>
      <c r="I853" t="s">
        <v>182</v>
      </c>
      <c r="J853">
        <v>5147</v>
      </c>
      <c r="K853" t="s">
        <v>176</v>
      </c>
      <c r="L853">
        <v>516</v>
      </c>
      <c r="M853">
        <v>514700047461</v>
      </c>
      <c r="N853" t="s">
        <v>2220</v>
      </c>
      <c r="O853" t="s">
        <v>449</v>
      </c>
      <c r="P853" t="s">
        <v>2221</v>
      </c>
      <c r="Q853" t="s">
        <v>451</v>
      </c>
      <c r="R853">
        <v>2026</v>
      </c>
      <c r="S853">
        <v>112</v>
      </c>
      <c r="T853" t="s">
        <v>81</v>
      </c>
      <c r="U853" t="s">
        <v>377</v>
      </c>
      <c r="V853" t="s">
        <v>452</v>
      </c>
      <c r="W853" t="s">
        <v>80</v>
      </c>
      <c r="X853" t="s">
        <v>84</v>
      </c>
      <c r="Y853" t="s">
        <v>453</v>
      </c>
      <c r="AA853">
        <v>140</v>
      </c>
      <c r="AB853" t="s">
        <v>503</v>
      </c>
      <c r="AC853" t="s">
        <v>504</v>
      </c>
      <c r="AD853" t="s">
        <v>455</v>
      </c>
      <c r="AE853" t="s">
        <v>463</v>
      </c>
      <c r="AF853" t="s">
        <v>464</v>
      </c>
      <c r="AH853">
        <v>1</v>
      </c>
      <c r="AI853" t="s">
        <v>2219</v>
      </c>
      <c r="AJ853" t="s">
        <v>2152</v>
      </c>
      <c r="AK853" t="s">
        <v>81</v>
      </c>
      <c r="AL853" t="s">
        <v>453</v>
      </c>
      <c r="AO853" t="s">
        <v>377</v>
      </c>
      <c r="AP853" t="s">
        <v>377</v>
      </c>
      <c r="AQ853" t="s">
        <v>459</v>
      </c>
      <c r="AR853" t="s">
        <v>82</v>
      </c>
      <c r="AS853" t="s">
        <v>460</v>
      </c>
    </row>
    <row r="854" spans="1:46">
      <c r="A854">
        <v>118</v>
      </c>
      <c r="B854">
        <v>5020762025</v>
      </c>
      <c r="C854">
        <v>892301084</v>
      </c>
      <c r="D854" t="s">
        <v>135</v>
      </c>
      <c r="E854" t="s">
        <v>84</v>
      </c>
      <c r="F854" t="s">
        <v>80</v>
      </c>
      <c r="G854" t="s">
        <v>77</v>
      </c>
      <c r="H854" t="s">
        <v>447</v>
      </c>
      <c r="I854" t="s">
        <v>182</v>
      </c>
      <c r="J854">
        <v>5147</v>
      </c>
      <c r="K854" t="s">
        <v>176</v>
      </c>
      <c r="L854">
        <v>516</v>
      </c>
      <c r="M854">
        <v>51471121810</v>
      </c>
      <c r="N854" t="s">
        <v>2222</v>
      </c>
      <c r="O854" t="s">
        <v>449</v>
      </c>
      <c r="P854" t="s">
        <v>2223</v>
      </c>
      <c r="Q854" t="s">
        <v>451</v>
      </c>
      <c r="R854">
        <v>2026</v>
      </c>
      <c r="S854">
        <v>160</v>
      </c>
      <c r="T854" t="s">
        <v>81</v>
      </c>
      <c r="U854" t="s">
        <v>377</v>
      </c>
      <c r="V854" t="s">
        <v>452</v>
      </c>
      <c r="W854" t="s">
        <v>80</v>
      </c>
      <c r="X854" t="s">
        <v>84</v>
      </c>
      <c r="Y854" t="s">
        <v>453</v>
      </c>
      <c r="AA854">
        <v>200</v>
      </c>
      <c r="AB854" t="s">
        <v>503</v>
      </c>
      <c r="AC854" t="s">
        <v>504</v>
      </c>
      <c r="AD854" t="s">
        <v>455</v>
      </c>
      <c r="AE854" t="s">
        <v>463</v>
      </c>
      <c r="AF854" t="s">
        <v>464</v>
      </c>
      <c r="AH854">
        <v>2</v>
      </c>
      <c r="AI854" t="s">
        <v>2219</v>
      </c>
      <c r="AJ854" t="s">
        <v>2152</v>
      </c>
      <c r="AK854" t="s">
        <v>81</v>
      </c>
      <c r="AL854" t="s">
        <v>453</v>
      </c>
      <c r="AO854" t="s">
        <v>377</v>
      </c>
      <c r="AP854" t="s">
        <v>377</v>
      </c>
      <c r="AQ854" t="s">
        <v>459</v>
      </c>
      <c r="AR854" t="s">
        <v>82</v>
      </c>
      <c r="AS854" t="s">
        <v>460</v>
      </c>
    </row>
    <row r="855" spans="1:46">
      <c r="A855">
        <v>25</v>
      </c>
      <c r="B855">
        <v>5010712026</v>
      </c>
      <c r="C855">
        <v>892301084</v>
      </c>
      <c r="D855" t="s">
        <v>135</v>
      </c>
      <c r="E855" t="s">
        <v>84</v>
      </c>
      <c r="F855" t="s">
        <v>89</v>
      </c>
      <c r="G855" t="s">
        <v>77</v>
      </c>
      <c r="H855" t="s">
        <v>447</v>
      </c>
      <c r="I855" t="s">
        <v>134</v>
      </c>
      <c r="J855">
        <v>5579</v>
      </c>
      <c r="K855" t="s">
        <v>133</v>
      </c>
      <c r="L855">
        <v>509</v>
      </c>
      <c r="M855">
        <v>557900114390</v>
      </c>
      <c r="N855" t="s">
        <v>2224</v>
      </c>
      <c r="O855" t="s">
        <v>449</v>
      </c>
      <c r="P855" t="s">
        <v>2225</v>
      </c>
      <c r="Q855" t="s">
        <v>451</v>
      </c>
      <c r="R855">
        <v>2026</v>
      </c>
      <c r="S855">
        <v>56</v>
      </c>
      <c r="T855" t="s">
        <v>81</v>
      </c>
      <c r="U855" t="s">
        <v>377</v>
      </c>
      <c r="W855" t="s">
        <v>89</v>
      </c>
      <c r="X855" t="s">
        <v>84</v>
      </c>
      <c r="Y855" t="s">
        <v>453</v>
      </c>
      <c r="AA855">
        <v>74</v>
      </c>
      <c r="AB855" t="s">
        <v>503</v>
      </c>
      <c r="AC855" t="s">
        <v>504</v>
      </c>
      <c r="AD855" t="s">
        <v>433</v>
      </c>
      <c r="AE855" t="s">
        <v>1337</v>
      </c>
      <c r="AF855" t="s">
        <v>464</v>
      </c>
      <c r="AG855">
        <v>0</v>
      </c>
      <c r="AH855">
        <v>0</v>
      </c>
      <c r="AI855" t="s">
        <v>2226</v>
      </c>
      <c r="AJ855" t="s">
        <v>646</v>
      </c>
      <c r="AK855" t="s">
        <v>81</v>
      </c>
      <c r="AL855" t="s">
        <v>453</v>
      </c>
      <c r="AN855" t="s">
        <v>646</v>
      </c>
      <c r="AO855" t="s">
        <v>377</v>
      </c>
      <c r="AP855" t="s">
        <v>377</v>
      </c>
      <c r="AQ855" t="s">
        <v>459</v>
      </c>
      <c r="AR855" t="s">
        <v>82</v>
      </c>
      <c r="AS855" t="s">
        <v>460</v>
      </c>
    </row>
    <row r="856" spans="1:46">
      <c r="A856">
        <v>25</v>
      </c>
      <c r="B856">
        <v>5010712026</v>
      </c>
      <c r="C856">
        <v>892301084</v>
      </c>
      <c r="D856" t="s">
        <v>135</v>
      </c>
      <c r="E856" t="s">
        <v>84</v>
      </c>
      <c r="F856" t="s">
        <v>80</v>
      </c>
      <c r="G856" t="s">
        <v>77</v>
      </c>
      <c r="H856" t="s">
        <v>447</v>
      </c>
      <c r="I856" t="s">
        <v>134</v>
      </c>
      <c r="J856">
        <v>5579</v>
      </c>
      <c r="K856" t="s">
        <v>133</v>
      </c>
      <c r="L856">
        <v>509</v>
      </c>
      <c r="M856">
        <v>557900114392</v>
      </c>
      <c r="N856" t="s">
        <v>2227</v>
      </c>
      <c r="O856" t="s">
        <v>449</v>
      </c>
      <c r="P856" t="s">
        <v>2228</v>
      </c>
      <c r="Q856" t="s">
        <v>451</v>
      </c>
      <c r="R856">
        <v>2026</v>
      </c>
      <c r="S856">
        <v>18</v>
      </c>
      <c r="T856" t="s">
        <v>81</v>
      </c>
      <c r="U856" t="s">
        <v>464</v>
      </c>
      <c r="V856" t="s">
        <v>517</v>
      </c>
      <c r="X856" t="s">
        <v>453</v>
      </c>
      <c r="Y856" t="s">
        <v>453</v>
      </c>
      <c r="AB856" t="s">
        <v>453</v>
      </c>
      <c r="AI856" t="s">
        <v>2229</v>
      </c>
      <c r="AL856" t="s">
        <v>453</v>
      </c>
    </row>
    <row r="857" spans="1:46">
      <c r="A857">
        <v>25</v>
      </c>
      <c r="B857">
        <v>5010712026</v>
      </c>
      <c r="C857">
        <v>892301084</v>
      </c>
      <c r="D857" t="s">
        <v>135</v>
      </c>
      <c r="E857" t="s">
        <v>87</v>
      </c>
      <c r="F857" t="s">
        <v>86</v>
      </c>
      <c r="G857" t="s">
        <v>77</v>
      </c>
      <c r="H857" t="s">
        <v>447</v>
      </c>
      <c r="I857" t="s">
        <v>134</v>
      </c>
      <c r="J857">
        <v>5579</v>
      </c>
      <c r="K857" t="s">
        <v>133</v>
      </c>
      <c r="L857">
        <v>509</v>
      </c>
      <c r="M857">
        <v>55791116750</v>
      </c>
      <c r="N857" t="s">
        <v>2230</v>
      </c>
      <c r="O857" t="s">
        <v>449</v>
      </c>
      <c r="P857" t="s">
        <v>2231</v>
      </c>
      <c r="Q857" t="s">
        <v>451</v>
      </c>
      <c r="R857">
        <v>2026</v>
      </c>
      <c r="S857">
        <v>11</v>
      </c>
      <c r="T857" t="s">
        <v>81</v>
      </c>
      <c r="U857" t="s">
        <v>377</v>
      </c>
      <c r="W857" t="s">
        <v>86</v>
      </c>
      <c r="X857" t="s">
        <v>87</v>
      </c>
      <c r="Y857" t="s">
        <v>453</v>
      </c>
      <c r="AA857">
        <v>11</v>
      </c>
      <c r="AB857" t="s">
        <v>453</v>
      </c>
      <c r="AE857" t="s">
        <v>523</v>
      </c>
      <c r="AF857" t="s">
        <v>464</v>
      </c>
      <c r="AG857">
        <v>0</v>
      </c>
      <c r="AH857">
        <v>0</v>
      </c>
      <c r="AJ857" t="s">
        <v>646</v>
      </c>
      <c r="AK857" t="s">
        <v>81</v>
      </c>
      <c r="AL857" t="s">
        <v>453</v>
      </c>
      <c r="AN857" t="s">
        <v>646</v>
      </c>
      <c r="AO857" t="s">
        <v>377</v>
      </c>
      <c r="AP857" t="s">
        <v>377</v>
      </c>
      <c r="AQ857" t="s">
        <v>459</v>
      </c>
      <c r="AR857" t="s">
        <v>82</v>
      </c>
      <c r="AS857" t="s">
        <v>460</v>
      </c>
    </row>
    <row r="858" spans="1:46">
      <c r="A858">
        <v>25</v>
      </c>
      <c r="B858">
        <v>5010712026</v>
      </c>
      <c r="C858">
        <v>892301084</v>
      </c>
      <c r="D858" t="s">
        <v>135</v>
      </c>
      <c r="E858" t="s">
        <v>87</v>
      </c>
      <c r="F858" t="s">
        <v>86</v>
      </c>
      <c r="G858" t="s">
        <v>77</v>
      </c>
      <c r="H858" t="s">
        <v>447</v>
      </c>
      <c r="I858" t="s">
        <v>134</v>
      </c>
      <c r="J858">
        <v>5579</v>
      </c>
      <c r="K858" t="s">
        <v>133</v>
      </c>
      <c r="L858">
        <v>509</v>
      </c>
      <c r="M858">
        <v>55791116756</v>
      </c>
      <c r="N858" t="s">
        <v>2232</v>
      </c>
      <c r="O858" t="s">
        <v>449</v>
      </c>
      <c r="P858" t="s">
        <v>2233</v>
      </c>
      <c r="Q858" t="s">
        <v>451</v>
      </c>
      <c r="R858">
        <v>2026</v>
      </c>
      <c r="S858">
        <v>12</v>
      </c>
      <c r="T858" t="s">
        <v>81</v>
      </c>
      <c r="U858" t="s">
        <v>377</v>
      </c>
      <c r="W858" t="s">
        <v>86</v>
      </c>
      <c r="X858" t="s">
        <v>87</v>
      </c>
      <c r="Y858" t="s">
        <v>453</v>
      </c>
      <c r="AA858">
        <v>17</v>
      </c>
      <c r="AB858" t="s">
        <v>503</v>
      </c>
      <c r="AC858" t="s">
        <v>504</v>
      </c>
      <c r="AD858" t="s">
        <v>433</v>
      </c>
      <c r="AE858" t="s">
        <v>523</v>
      </c>
      <c r="AF858" t="s">
        <v>377</v>
      </c>
      <c r="AG858">
        <v>0</v>
      </c>
      <c r="AH858">
        <v>0</v>
      </c>
      <c r="AI858" t="s">
        <v>2234</v>
      </c>
      <c r="AJ858" t="s">
        <v>646</v>
      </c>
      <c r="AK858" t="s">
        <v>81</v>
      </c>
      <c r="AL858" t="s">
        <v>453</v>
      </c>
      <c r="AN858" t="s">
        <v>646</v>
      </c>
      <c r="AO858" t="s">
        <v>377</v>
      </c>
      <c r="AP858" t="s">
        <v>377</v>
      </c>
      <c r="AQ858" t="s">
        <v>459</v>
      </c>
      <c r="AR858" t="s">
        <v>82</v>
      </c>
      <c r="AS858" t="s">
        <v>460</v>
      </c>
    </row>
    <row r="859" spans="1:46">
      <c r="A859">
        <v>25</v>
      </c>
      <c r="B859">
        <v>5010712026</v>
      </c>
      <c r="C859">
        <v>892301084</v>
      </c>
      <c r="D859" t="s">
        <v>135</v>
      </c>
      <c r="E859" t="s">
        <v>87</v>
      </c>
      <c r="F859" t="s">
        <v>86</v>
      </c>
      <c r="G859" t="s">
        <v>77</v>
      </c>
      <c r="H859" t="s">
        <v>447</v>
      </c>
      <c r="I859" t="s">
        <v>134</v>
      </c>
      <c r="J859">
        <v>5579</v>
      </c>
      <c r="K859" t="s">
        <v>133</v>
      </c>
      <c r="L859">
        <v>509</v>
      </c>
      <c r="M859">
        <v>55791116760</v>
      </c>
      <c r="N859" t="s">
        <v>2235</v>
      </c>
      <c r="O859" t="s">
        <v>449</v>
      </c>
      <c r="P859" t="s">
        <v>2236</v>
      </c>
      <c r="Q859" t="s">
        <v>451</v>
      </c>
      <c r="R859">
        <v>2026</v>
      </c>
      <c r="S859">
        <v>17</v>
      </c>
      <c r="T859" t="s">
        <v>81</v>
      </c>
      <c r="U859" t="s">
        <v>377</v>
      </c>
      <c r="W859" t="s">
        <v>86</v>
      </c>
      <c r="X859" t="s">
        <v>87</v>
      </c>
      <c r="Y859" t="s">
        <v>453</v>
      </c>
      <c r="AA859">
        <v>10</v>
      </c>
      <c r="AB859" t="s">
        <v>503</v>
      </c>
      <c r="AC859" t="s">
        <v>504</v>
      </c>
      <c r="AD859" t="s">
        <v>433</v>
      </c>
      <c r="AE859" t="s">
        <v>523</v>
      </c>
      <c r="AF859" t="s">
        <v>464</v>
      </c>
      <c r="AG859">
        <v>0</v>
      </c>
      <c r="AH859">
        <v>0</v>
      </c>
      <c r="AI859" t="s">
        <v>2237</v>
      </c>
      <c r="AJ859" t="s">
        <v>646</v>
      </c>
      <c r="AK859" t="s">
        <v>81</v>
      </c>
      <c r="AL859" t="s">
        <v>453</v>
      </c>
      <c r="AN859" t="s">
        <v>646</v>
      </c>
      <c r="AO859" t="s">
        <v>377</v>
      </c>
      <c r="AP859" t="s">
        <v>377</v>
      </c>
      <c r="AQ859" t="s">
        <v>459</v>
      </c>
      <c r="AR859" t="s">
        <v>82</v>
      </c>
      <c r="AS859" t="s">
        <v>460</v>
      </c>
    </row>
    <row r="860" spans="1:46">
      <c r="A860">
        <v>25</v>
      </c>
      <c r="B860">
        <v>5010712026</v>
      </c>
      <c r="C860">
        <v>892301084</v>
      </c>
      <c r="D860" t="s">
        <v>135</v>
      </c>
      <c r="E860" t="s">
        <v>87</v>
      </c>
      <c r="F860" t="s">
        <v>86</v>
      </c>
      <c r="G860" t="s">
        <v>77</v>
      </c>
      <c r="H860" t="s">
        <v>447</v>
      </c>
      <c r="I860" t="s">
        <v>134</v>
      </c>
      <c r="J860">
        <v>5579</v>
      </c>
      <c r="K860" t="s">
        <v>133</v>
      </c>
      <c r="L860">
        <v>509</v>
      </c>
      <c r="M860">
        <v>55791116762</v>
      </c>
      <c r="N860" t="s">
        <v>2238</v>
      </c>
      <c r="O860" t="s">
        <v>449</v>
      </c>
      <c r="P860" t="s">
        <v>2239</v>
      </c>
      <c r="Q860" t="s">
        <v>451</v>
      </c>
      <c r="R860">
        <v>2026</v>
      </c>
      <c r="S860">
        <v>18</v>
      </c>
      <c r="T860" t="s">
        <v>81</v>
      </c>
      <c r="U860" t="s">
        <v>377</v>
      </c>
      <c r="W860" t="s">
        <v>86</v>
      </c>
      <c r="X860" t="s">
        <v>87</v>
      </c>
      <c r="Y860" t="s">
        <v>453</v>
      </c>
      <c r="AA860">
        <v>22</v>
      </c>
      <c r="AB860" t="s">
        <v>503</v>
      </c>
      <c r="AC860" t="s">
        <v>504</v>
      </c>
      <c r="AD860" t="s">
        <v>433</v>
      </c>
      <c r="AE860" t="s">
        <v>523</v>
      </c>
      <c r="AF860" t="s">
        <v>464</v>
      </c>
      <c r="AG860">
        <v>0</v>
      </c>
      <c r="AH860">
        <v>0</v>
      </c>
      <c r="AI860" t="s">
        <v>2234</v>
      </c>
      <c r="AJ860" t="s">
        <v>646</v>
      </c>
      <c r="AK860" t="s">
        <v>81</v>
      </c>
      <c r="AL860" t="s">
        <v>453</v>
      </c>
      <c r="AN860" t="s">
        <v>646</v>
      </c>
      <c r="AO860" t="s">
        <v>377</v>
      </c>
      <c r="AP860" t="s">
        <v>377</v>
      </c>
      <c r="AQ860" t="s">
        <v>459</v>
      </c>
      <c r="AR860" t="s">
        <v>82</v>
      </c>
      <c r="AS860" t="s">
        <v>460</v>
      </c>
    </row>
    <row r="861" spans="1:46">
      <c r="A861">
        <v>25</v>
      </c>
      <c r="B861">
        <v>5010712026</v>
      </c>
      <c r="C861">
        <v>892301084</v>
      </c>
      <c r="D861" t="s">
        <v>135</v>
      </c>
      <c r="E861" t="s">
        <v>87</v>
      </c>
      <c r="F861" t="s">
        <v>86</v>
      </c>
      <c r="G861" t="s">
        <v>77</v>
      </c>
      <c r="H861" t="s">
        <v>447</v>
      </c>
      <c r="I861" t="s">
        <v>134</v>
      </c>
      <c r="J861">
        <v>5579</v>
      </c>
      <c r="K861" t="s">
        <v>133</v>
      </c>
      <c r="L861">
        <v>509</v>
      </c>
      <c r="M861">
        <v>55791116770</v>
      </c>
      <c r="N861" t="s">
        <v>2240</v>
      </c>
      <c r="O861" t="s">
        <v>449</v>
      </c>
      <c r="P861" t="s">
        <v>2241</v>
      </c>
      <c r="Q861" t="s">
        <v>451</v>
      </c>
      <c r="R861">
        <v>2026</v>
      </c>
      <c r="S861">
        <v>12</v>
      </c>
      <c r="T861" t="s">
        <v>81</v>
      </c>
      <c r="U861" t="s">
        <v>377</v>
      </c>
      <c r="W861" t="s">
        <v>86</v>
      </c>
      <c r="X861" t="s">
        <v>87</v>
      </c>
      <c r="Y861" t="s">
        <v>453</v>
      </c>
      <c r="AA861">
        <v>20</v>
      </c>
      <c r="AB861" t="s">
        <v>503</v>
      </c>
      <c r="AC861" t="s">
        <v>504</v>
      </c>
      <c r="AD861" t="s">
        <v>433</v>
      </c>
      <c r="AE861" t="s">
        <v>523</v>
      </c>
      <c r="AF861" t="s">
        <v>464</v>
      </c>
      <c r="AG861">
        <v>0</v>
      </c>
      <c r="AH861">
        <v>0</v>
      </c>
      <c r="AI861" t="s">
        <v>2234</v>
      </c>
      <c r="AJ861" t="s">
        <v>646</v>
      </c>
      <c r="AK861" t="s">
        <v>81</v>
      </c>
      <c r="AL861" t="s">
        <v>453</v>
      </c>
      <c r="AN861" t="s">
        <v>646</v>
      </c>
      <c r="AO861" t="s">
        <v>377</v>
      </c>
      <c r="AP861" t="s">
        <v>377</v>
      </c>
      <c r="AQ861" t="s">
        <v>459</v>
      </c>
      <c r="AR861" t="s">
        <v>82</v>
      </c>
      <c r="AS861" t="s">
        <v>460</v>
      </c>
    </row>
    <row r="862" spans="1:46">
      <c r="A862">
        <v>25</v>
      </c>
      <c r="B862">
        <v>5010712026</v>
      </c>
      <c r="C862">
        <v>892301084</v>
      </c>
      <c r="D862" t="s">
        <v>135</v>
      </c>
      <c r="E862" t="s">
        <v>87</v>
      </c>
      <c r="F862" t="s">
        <v>86</v>
      </c>
      <c r="G862" t="s">
        <v>77</v>
      </c>
      <c r="H862" t="s">
        <v>447</v>
      </c>
      <c r="I862" t="s">
        <v>134</v>
      </c>
      <c r="J862">
        <v>5579</v>
      </c>
      <c r="K862" t="s">
        <v>133</v>
      </c>
      <c r="L862">
        <v>509</v>
      </c>
      <c r="M862">
        <v>55791116776</v>
      </c>
      <c r="N862" t="s">
        <v>2242</v>
      </c>
      <c r="O862" t="s">
        <v>449</v>
      </c>
      <c r="P862" t="s">
        <v>2243</v>
      </c>
      <c r="Q862" t="s">
        <v>451</v>
      </c>
      <c r="R862">
        <v>2026</v>
      </c>
      <c r="S862">
        <v>15</v>
      </c>
      <c r="T862" t="s">
        <v>81</v>
      </c>
      <c r="U862" t="s">
        <v>377</v>
      </c>
      <c r="W862" t="s">
        <v>86</v>
      </c>
      <c r="X862" t="s">
        <v>87</v>
      </c>
      <c r="Y862" t="s">
        <v>453</v>
      </c>
      <c r="AA862">
        <v>19</v>
      </c>
      <c r="AB862" t="s">
        <v>503</v>
      </c>
      <c r="AC862" t="s">
        <v>504</v>
      </c>
      <c r="AD862" t="s">
        <v>433</v>
      </c>
      <c r="AE862" t="s">
        <v>523</v>
      </c>
      <c r="AF862" t="s">
        <v>464</v>
      </c>
      <c r="AG862">
        <v>0</v>
      </c>
      <c r="AH862">
        <v>0</v>
      </c>
      <c r="AI862" t="s">
        <v>2234</v>
      </c>
      <c r="AJ862" t="s">
        <v>646</v>
      </c>
      <c r="AK862" t="s">
        <v>81</v>
      </c>
      <c r="AL862" t="s">
        <v>453</v>
      </c>
      <c r="AN862" t="s">
        <v>646</v>
      </c>
      <c r="AO862" t="s">
        <v>377</v>
      </c>
      <c r="AP862" t="s">
        <v>377</v>
      </c>
      <c r="AQ862" t="s">
        <v>459</v>
      </c>
      <c r="AR862" t="s">
        <v>82</v>
      </c>
      <c r="AS862" t="s">
        <v>460</v>
      </c>
    </row>
    <row r="863" spans="1:46">
      <c r="A863">
        <v>25</v>
      </c>
      <c r="B863">
        <v>5010712026</v>
      </c>
      <c r="C863">
        <v>892301084</v>
      </c>
      <c r="D863" t="s">
        <v>135</v>
      </c>
      <c r="E863" t="s">
        <v>87</v>
      </c>
      <c r="F863" t="s">
        <v>86</v>
      </c>
      <c r="G863" t="s">
        <v>77</v>
      </c>
      <c r="H863" t="s">
        <v>447</v>
      </c>
      <c r="I863" t="s">
        <v>134</v>
      </c>
      <c r="J863">
        <v>5579</v>
      </c>
      <c r="K863" t="s">
        <v>133</v>
      </c>
      <c r="L863">
        <v>509</v>
      </c>
      <c r="M863">
        <v>55791137005</v>
      </c>
      <c r="N863" t="s">
        <v>2244</v>
      </c>
      <c r="O863" t="s">
        <v>449</v>
      </c>
      <c r="P863" t="s">
        <v>2245</v>
      </c>
      <c r="Q863" t="s">
        <v>451</v>
      </c>
      <c r="R863">
        <v>2026</v>
      </c>
      <c r="S863">
        <v>31</v>
      </c>
      <c r="T863" t="s">
        <v>81</v>
      </c>
      <c r="U863" t="s">
        <v>377</v>
      </c>
      <c r="W863" t="s">
        <v>86</v>
      </c>
      <c r="X863" t="s">
        <v>87</v>
      </c>
      <c r="Y863" t="s">
        <v>453</v>
      </c>
      <c r="AA863">
        <v>40</v>
      </c>
      <c r="AB863" t="s">
        <v>503</v>
      </c>
      <c r="AC863" t="s">
        <v>504</v>
      </c>
      <c r="AD863" t="s">
        <v>433</v>
      </c>
      <c r="AE863" t="s">
        <v>523</v>
      </c>
      <c r="AF863" t="s">
        <v>464</v>
      </c>
      <c r="AG863">
        <v>0</v>
      </c>
      <c r="AH863">
        <v>0</v>
      </c>
      <c r="AI863" t="s">
        <v>2234</v>
      </c>
      <c r="AJ863" t="s">
        <v>646</v>
      </c>
      <c r="AK863" t="s">
        <v>81</v>
      </c>
      <c r="AL863" t="s">
        <v>453</v>
      </c>
      <c r="AN863" t="s">
        <v>646</v>
      </c>
      <c r="AO863" t="s">
        <v>377</v>
      </c>
      <c r="AP863" t="s">
        <v>377</v>
      </c>
      <c r="AQ863" t="s">
        <v>459</v>
      </c>
      <c r="AR863" t="s">
        <v>82</v>
      </c>
      <c r="AS863" t="s">
        <v>460</v>
      </c>
    </row>
    <row r="864" spans="1:46">
      <c r="A864">
        <v>25</v>
      </c>
      <c r="B864">
        <v>5010712026</v>
      </c>
      <c r="C864">
        <v>892301084</v>
      </c>
      <c r="D864" t="s">
        <v>135</v>
      </c>
      <c r="E864" t="s">
        <v>87</v>
      </c>
      <c r="F864" t="s">
        <v>86</v>
      </c>
      <c r="G864" t="s">
        <v>77</v>
      </c>
      <c r="H864" t="s">
        <v>447</v>
      </c>
      <c r="I864" t="s">
        <v>134</v>
      </c>
      <c r="J864">
        <v>5579</v>
      </c>
      <c r="K864" t="s">
        <v>133</v>
      </c>
      <c r="L864">
        <v>509</v>
      </c>
      <c r="M864">
        <v>55791137006</v>
      </c>
      <c r="N864" t="s">
        <v>2246</v>
      </c>
      <c r="O864" t="s">
        <v>449</v>
      </c>
      <c r="P864" t="s">
        <v>2247</v>
      </c>
      <c r="Q864" t="s">
        <v>451</v>
      </c>
      <c r="R864">
        <v>2026</v>
      </c>
      <c r="S864">
        <v>20</v>
      </c>
      <c r="T864" t="s">
        <v>81</v>
      </c>
      <c r="U864" t="s">
        <v>377</v>
      </c>
      <c r="W864" t="s">
        <v>86</v>
      </c>
      <c r="X864" t="s">
        <v>87</v>
      </c>
      <c r="Y864" t="s">
        <v>453</v>
      </c>
      <c r="AA864">
        <v>26</v>
      </c>
      <c r="AB864" t="s">
        <v>503</v>
      </c>
      <c r="AC864" t="s">
        <v>504</v>
      </c>
      <c r="AD864" t="s">
        <v>433</v>
      </c>
      <c r="AE864" t="s">
        <v>523</v>
      </c>
      <c r="AF864" t="s">
        <v>464</v>
      </c>
      <c r="AG864">
        <v>0</v>
      </c>
      <c r="AH864">
        <v>0</v>
      </c>
      <c r="AI864" t="s">
        <v>2234</v>
      </c>
      <c r="AJ864" t="s">
        <v>646</v>
      </c>
      <c r="AK864" t="s">
        <v>81</v>
      </c>
      <c r="AL864" t="s">
        <v>453</v>
      </c>
      <c r="AN864" t="s">
        <v>646</v>
      </c>
      <c r="AO864" t="s">
        <v>377</v>
      </c>
      <c r="AP864" t="s">
        <v>377</v>
      </c>
      <c r="AQ864" t="s">
        <v>459</v>
      </c>
      <c r="AR864" t="s">
        <v>82</v>
      </c>
      <c r="AS864" t="s">
        <v>460</v>
      </c>
    </row>
    <row r="865" spans="1:45">
      <c r="A865">
        <v>25</v>
      </c>
      <c r="B865">
        <v>5010712026</v>
      </c>
      <c r="C865">
        <v>892301084</v>
      </c>
      <c r="D865" t="s">
        <v>135</v>
      </c>
      <c r="E865" t="s">
        <v>87</v>
      </c>
      <c r="F865" t="s">
        <v>86</v>
      </c>
      <c r="G865" t="s">
        <v>77</v>
      </c>
      <c r="H865" t="s">
        <v>447</v>
      </c>
      <c r="I865" t="s">
        <v>134</v>
      </c>
      <c r="J865">
        <v>5579</v>
      </c>
      <c r="K865" t="s">
        <v>133</v>
      </c>
      <c r="L865">
        <v>509</v>
      </c>
      <c r="M865">
        <v>55791137014</v>
      </c>
      <c r="N865" t="s">
        <v>2248</v>
      </c>
      <c r="O865" t="s">
        <v>449</v>
      </c>
      <c r="P865" t="s">
        <v>2249</v>
      </c>
      <c r="Q865" t="s">
        <v>451</v>
      </c>
      <c r="R865">
        <v>2026</v>
      </c>
      <c r="S865">
        <v>13</v>
      </c>
      <c r="T865" t="s">
        <v>81</v>
      </c>
      <c r="U865" t="s">
        <v>377</v>
      </c>
      <c r="W865" t="s">
        <v>86</v>
      </c>
      <c r="X865" t="s">
        <v>87</v>
      </c>
      <c r="Y865" t="s">
        <v>453</v>
      </c>
      <c r="AA865">
        <v>15</v>
      </c>
      <c r="AB865" t="s">
        <v>503</v>
      </c>
      <c r="AC865" t="s">
        <v>504</v>
      </c>
      <c r="AD865" t="s">
        <v>433</v>
      </c>
      <c r="AE865" t="s">
        <v>523</v>
      </c>
      <c r="AF865" t="s">
        <v>464</v>
      </c>
      <c r="AG865">
        <v>0</v>
      </c>
      <c r="AH865">
        <v>0</v>
      </c>
      <c r="AI865" t="s">
        <v>2234</v>
      </c>
      <c r="AJ865" t="s">
        <v>646</v>
      </c>
      <c r="AK865" t="s">
        <v>81</v>
      </c>
      <c r="AL865" t="s">
        <v>453</v>
      </c>
      <c r="AN865" t="s">
        <v>646</v>
      </c>
      <c r="AO865" t="s">
        <v>377</v>
      </c>
      <c r="AP865" t="s">
        <v>377</v>
      </c>
      <c r="AQ865" t="s">
        <v>459</v>
      </c>
      <c r="AR865" t="s">
        <v>82</v>
      </c>
      <c r="AS865" t="s">
        <v>460</v>
      </c>
    </row>
    <row r="866" spans="1:45">
      <c r="A866">
        <v>25</v>
      </c>
      <c r="B866">
        <v>5010712026</v>
      </c>
      <c r="C866">
        <v>892301084</v>
      </c>
      <c r="D866" t="s">
        <v>135</v>
      </c>
      <c r="E866" t="s">
        <v>87</v>
      </c>
      <c r="F866" t="s">
        <v>86</v>
      </c>
      <c r="G866" t="s">
        <v>77</v>
      </c>
      <c r="H866" t="s">
        <v>447</v>
      </c>
      <c r="I866" t="s">
        <v>134</v>
      </c>
      <c r="J866">
        <v>5579</v>
      </c>
      <c r="K866" t="s">
        <v>133</v>
      </c>
      <c r="L866">
        <v>509</v>
      </c>
      <c r="M866">
        <v>55791148813</v>
      </c>
      <c r="N866" t="s">
        <v>2250</v>
      </c>
      <c r="O866" t="s">
        <v>449</v>
      </c>
      <c r="P866" t="s">
        <v>2251</v>
      </c>
      <c r="Q866" t="s">
        <v>451</v>
      </c>
      <c r="R866">
        <v>2026</v>
      </c>
      <c r="S866">
        <v>8</v>
      </c>
      <c r="T866" t="s">
        <v>81</v>
      </c>
      <c r="U866" t="s">
        <v>377</v>
      </c>
      <c r="W866" t="s">
        <v>86</v>
      </c>
      <c r="X866" t="s">
        <v>87</v>
      </c>
      <c r="Y866" t="s">
        <v>453</v>
      </c>
      <c r="AA866">
        <v>10</v>
      </c>
      <c r="AB866" t="s">
        <v>503</v>
      </c>
      <c r="AC866" t="s">
        <v>504</v>
      </c>
      <c r="AD866" t="s">
        <v>433</v>
      </c>
      <c r="AE866" t="s">
        <v>523</v>
      </c>
      <c r="AF866" t="s">
        <v>464</v>
      </c>
      <c r="AG866">
        <v>0</v>
      </c>
      <c r="AH866">
        <v>0</v>
      </c>
      <c r="AI866" t="s">
        <v>2234</v>
      </c>
      <c r="AJ866" t="s">
        <v>646</v>
      </c>
      <c r="AK866" t="s">
        <v>81</v>
      </c>
      <c r="AL866" t="s">
        <v>453</v>
      </c>
      <c r="AN866" t="s">
        <v>646</v>
      </c>
      <c r="AO866" t="s">
        <v>377</v>
      </c>
      <c r="AP866" t="s">
        <v>377</v>
      </c>
      <c r="AQ866" t="s">
        <v>459</v>
      </c>
      <c r="AR866" t="s">
        <v>82</v>
      </c>
      <c r="AS866" t="s">
        <v>460</v>
      </c>
    </row>
    <row r="867" spans="1:45">
      <c r="A867">
        <v>25</v>
      </c>
      <c r="B867">
        <v>5010712026</v>
      </c>
      <c r="C867">
        <v>892301084</v>
      </c>
      <c r="D867" t="s">
        <v>135</v>
      </c>
      <c r="E867" t="s">
        <v>87</v>
      </c>
      <c r="F867" t="s">
        <v>86</v>
      </c>
      <c r="G867" t="s">
        <v>77</v>
      </c>
      <c r="H867" t="s">
        <v>447</v>
      </c>
      <c r="I867" t="s">
        <v>134</v>
      </c>
      <c r="J867">
        <v>5579</v>
      </c>
      <c r="K867" t="s">
        <v>133</v>
      </c>
      <c r="L867">
        <v>509</v>
      </c>
      <c r="M867">
        <v>55791150487</v>
      </c>
      <c r="N867" t="s">
        <v>2252</v>
      </c>
      <c r="O867" t="s">
        <v>1125</v>
      </c>
      <c r="P867" t="s">
        <v>2253</v>
      </c>
      <c r="Q867" t="s">
        <v>451</v>
      </c>
      <c r="R867">
        <v>2026</v>
      </c>
      <c r="S867">
        <v>85</v>
      </c>
      <c r="T867" t="s">
        <v>81</v>
      </c>
      <c r="U867" t="s">
        <v>377</v>
      </c>
      <c r="W867" t="s">
        <v>86</v>
      </c>
      <c r="X867" t="s">
        <v>87</v>
      </c>
      <c r="Y867" t="s">
        <v>453</v>
      </c>
      <c r="AA867">
        <v>43</v>
      </c>
      <c r="AB867" t="s">
        <v>503</v>
      </c>
      <c r="AC867" t="s">
        <v>504</v>
      </c>
      <c r="AD867" t="s">
        <v>433</v>
      </c>
      <c r="AE867" t="s">
        <v>463</v>
      </c>
      <c r="AF867" t="s">
        <v>464</v>
      </c>
      <c r="AG867">
        <v>0</v>
      </c>
      <c r="AH867">
        <v>0</v>
      </c>
      <c r="AI867" t="s">
        <v>2234</v>
      </c>
      <c r="AJ867" t="s">
        <v>646</v>
      </c>
      <c r="AK867" t="s">
        <v>81</v>
      </c>
      <c r="AL867" t="s">
        <v>453</v>
      </c>
      <c r="AN867" t="s">
        <v>646</v>
      </c>
      <c r="AO867" t="s">
        <v>377</v>
      </c>
      <c r="AP867" t="s">
        <v>377</v>
      </c>
      <c r="AQ867" t="s">
        <v>459</v>
      </c>
      <c r="AR867" t="s">
        <v>82</v>
      </c>
      <c r="AS867" t="s">
        <v>460</v>
      </c>
    </row>
    <row r="868" spans="1:45">
      <c r="A868">
        <v>25</v>
      </c>
      <c r="B868">
        <v>5010712026</v>
      </c>
      <c r="C868">
        <v>892301084</v>
      </c>
      <c r="D868" t="s">
        <v>135</v>
      </c>
      <c r="E868" t="s">
        <v>87</v>
      </c>
      <c r="F868" t="s">
        <v>86</v>
      </c>
      <c r="G868" t="s">
        <v>77</v>
      </c>
      <c r="H868" t="s">
        <v>447</v>
      </c>
      <c r="I868" t="s">
        <v>134</v>
      </c>
      <c r="J868">
        <v>5579</v>
      </c>
      <c r="K868" t="s">
        <v>133</v>
      </c>
      <c r="L868">
        <v>509</v>
      </c>
      <c r="M868">
        <v>55791151113</v>
      </c>
      <c r="N868" t="s">
        <v>2254</v>
      </c>
      <c r="O868" t="s">
        <v>449</v>
      </c>
      <c r="P868" t="s">
        <v>2255</v>
      </c>
      <c r="Q868" t="s">
        <v>451</v>
      </c>
      <c r="R868">
        <v>2026</v>
      </c>
      <c r="S868">
        <v>10</v>
      </c>
      <c r="T868" t="s">
        <v>81</v>
      </c>
      <c r="U868" t="s">
        <v>377</v>
      </c>
      <c r="W868" t="s">
        <v>86</v>
      </c>
      <c r="X868" t="s">
        <v>87</v>
      </c>
      <c r="Y868" t="s">
        <v>453</v>
      </c>
      <c r="AA868">
        <v>12</v>
      </c>
      <c r="AB868" t="s">
        <v>503</v>
      </c>
      <c r="AC868" t="s">
        <v>504</v>
      </c>
      <c r="AD868" t="s">
        <v>433</v>
      </c>
      <c r="AE868" t="s">
        <v>523</v>
      </c>
      <c r="AF868" t="s">
        <v>464</v>
      </c>
      <c r="AG868">
        <v>0</v>
      </c>
      <c r="AH868">
        <v>0</v>
      </c>
      <c r="AI868" t="s">
        <v>2234</v>
      </c>
      <c r="AJ868" t="s">
        <v>646</v>
      </c>
      <c r="AK868" t="s">
        <v>81</v>
      </c>
      <c r="AL868" t="s">
        <v>453</v>
      </c>
      <c r="AN868" t="s">
        <v>646</v>
      </c>
      <c r="AO868" t="s">
        <v>377</v>
      </c>
      <c r="AP868" t="s">
        <v>377</v>
      </c>
      <c r="AQ868" t="s">
        <v>459</v>
      </c>
      <c r="AR868" t="s">
        <v>82</v>
      </c>
      <c r="AS868" t="s">
        <v>460</v>
      </c>
    </row>
    <row r="869" spans="1:45">
      <c r="A869">
        <v>25</v>
      </c>
      <c r="B869">
        <v>5010712026</v>
      </c>
      <c r="C869">
        <v>892301084</v>
      </c>
      <c r="D869" t="s">
        <v>135</v>
      </c>
      <c r="E869" t="s">
        <v>87</v>
      </c>
      <c r="F869" t="s">
        <v>86</v>
      </c>
      <c r="G869" t="s">
        <v>77</v>
      </c>
      <c r="H869" t="s">
        <v>447</v>
      </c>
      <c r="I869" t="s">
        <v>134</v>
      </c>
      <c r="J869">
        <v>5579</v>
      </c>
      <c r="K869" t="s">
        <v>133</v>
      </c>
      <c r="L869">
        <v>509</v>
      </c>
      <c r="M869">
        <v>55791152832</v>
      </c>
      <c r="N869" t="s">
        <v>2256</v>
      </c>
      <c r="O869" t="s">
        <v>449</v>
      </c>
      <c r="P869" t="s">
        <v>2257</v>
      </c>
      <c r="Q869" t="s">
        <v>451</v>
      </c>
      <c r="R869">
        <v>2026</v>
      </c>
      <c r="S869">
        <v>11</v>
      </c>
      <c r="T869" t="s">
        <v>81</v>
      </c>
      <c r="U869" t="s">
        <v>377</v>
      </c>
      <c r="W869" t="s">
        <v>86</v>
      </c>
      <c r="X869" t="s">
        <v>87</v>
      </c>
      <c r="Y869" t="s">
        <v>453</v>
      </c>
      <c r="AA869">
        <v>13</v>
      </c>
      <c r="AB869" t="s">
        <v>503</v>
      </c>
      <c r="AC869" t="s">
        <v>504</v>
      </c>
      <c r="AD869" t="s">
        <v>433</v>
      </c>
      <c r="AE869" t="s">
        <v>523</v>
      </c>
      <c r="AF869" t="s">
        <v>464</v>
      </c>
      <c r="AG869">
        <v>0</v>
      </c>
      <c r="AH869">
        <v>0</v>
      </c>
      <c r="AI869" t="s">
        <v>2234</v>
      </c>
      <c r="AJ869" t="s">
        <v>646</v>
      </c>
      <c r="AK869" t="s">
        <v>81</v>
      </c>
      <c r="AL869" t="s">
        <v>453</v>
      </c>
      <c r="AN869" t="s">
        <v>646</v>
      </c>
      <c r="AO869" t="s">
        <v>377</v>
      </c>
      <c r="AP869" t="s">
        <v>377</v>
      </c>
      <c r="AQ869" t="s">
        <v>459</v>
      </c>
      <c r="AR869" t="s">
        <v>82</v>
      </c>
      <c r="AS869" t="s">
        <v>460</v>
      </c>
    </row>
    <row r="870" spans="1:45">
      <c r="A870">
        <v>93</v>
      </c>
      <c r="B870">
        <v>5021062025</v>
      </c>
      <c r="C870">
        <v>800132460</v>
      </c>
      <c r="D870" t="s">
        <v>261</v>
      </c>
      <c r="E870" t="s">
        <v>84</v>
      </c>
      <c r="F870" t="s">
        <v>96</v>
      </c>
      <c r="G870" t="s">
        <v>77</v>
      </c>
      <c r="H870" t="s">
        <v>447</v>
      </c>
      <c r="I870" t="s">
        <v>258</v>
      </c>
      <c r="J870">
        <v>5088</v>
      </c>
      <c r="K870" t="s">
        <v>78</v>
      </c>
      <c r="L870">
        <v>505</v>
      </c>
      <c r="M870">
        <v>508800080450</v>
      </c>
      <c r="N870" t="s">
        <v>2258</v>
      </c>
      <c r="O870" t="s">
        <v>449</v>
      </c>
      <c r="P870" t="s">
        <v>2259</v>
      </c>
      <c r="Q870" t="s">
        <v>451</v>
      </c>
      <c r="R870">
        <v>2026</v>
      </c>
      <c r="S870">
        <v>100</v>
      </c>
      <c r="T870" t="s">
        <v>81</v>
      </c>
      <c r="U870" t="s">
        <v>377</v>
      </c>
      <c r="V870" t="s">
        <v>452</v>
      </c>
      <c r="W870" t="s">
        <v>96</v>
      </c>
      <c r="X870" t="s">
        <v>84</v>
      </c>
      <c r="Y870" t="s">
        <v>453</v>
      </c>
      <c r="AA870">
        <v>100</v>
      </c>
      <c r="AB870" t="s">
        <v>453</v>
      </c>
      <c r="AE870" t="s">
        <v>1337</v>
      </c>
      <c r="AF870" t="s">
        <v>464</v>
      </c>
      <c r="AG870">
        <v>0</v>
      </c>
      <c r="AH870">
        <v>0</v>
      </c>
      <c r="AI870" t="s">
        <v>1450</v>
      </c>
      <c r="AJ870" t="s">
        <v>1451</v>
      </c>
      <c r="AK870" t="s">
        <v>81</v>
      </c>
      <c r="AL870" t="s">
        <v>453</v>
      </c>
      <c r="AN870" t="s">
        <v>1452</v>
      </c>
      <c r="AO870" t="s">
        <v>377</v>
      </c>
      <c r="AP870" t="s">
        <v>377</v>
      </c>
      <c r="AQ870" t="s">
        <v>459</v>
      </c>
      <c r="AR870" t="s">
        <v>82</v>
      </c>
      <c r="AS870" t="s">
        <v>460</v>
      </c>
    </row>
    <row r="871" spans="1:45">
      <c r="A871">
        <v>94</v>
      </c>
      <c r="B871">
        <v>5020832025</v>
      </c>
      <c r="C871">
        <v>800157046</v>
      </c>
      <c r="D871" t="s">
        <v>262</v>
      </c>
      <c r="E871" t="s">
        <v>84</v>
      </c>
      <c r="F871" t="s">
        <v>96</v>
      </c>
      <c r="G871" t="s">
        <v>77</v>
      </c>
      <c r="H871" t="s">
        <v>447</v>
      </c>
      <c r="I871" t="s">
        <v>90</v>
      </c>
      <c r="J871">
        <v>5079</v>
      </c>
      <c r="K871" t="s">
        <v>78</v>
      </c>
      <c r="L871">
        <v>505</v>
      </c>
      <c r="M871">
        <v>507900078067</v>
      </c>
      <c r="N871" t="s">
        <v>2260</v>
      </c>
      <c r="O871" t="s">
        <v>449</v>
      </c>
      <c r="P871" t="s">
        <v>2261</v>
      </c>
      <c r="Q871" t="s">
        <v>451</v>
      </c>
      <c r="R871">
        <v>2026</v>
      </c>
      <c r="S871">
        <v>90</v>
      </c>
      <c r="T871" t="s">
        <v>81</v>
      </c>
      <c r="U871" t="s">
        <v>377</v>
      </c>
      <c r="W871" t="s">
        <v>96</v>
      </c>
      <c r="X871" t="s">
        <v>84</v>
      </c>
      <c r="Y871" t="s">
        <v>453</v>
      </c>
      <c r="AA871">
        <v>90</v>
      </c>
      <c r="AB871" t="s">
        <v>453</v>
      </c>
      <c r="AE871" t="s">
        <v>463</v>
      </c>
      <c r="AF871" t="s">
        <v>464</v>
      </c>
      <c r="AG871">
        <v>0</v>
      </c>
      <c r="AH871">
        <v>0</v>
      </c>
      <c r="AI871" t="s">
        <v>1156</v>
      </c>
      <c r="AJ871" t="s">
        <v>2172</v>
      </c>
      <c r="AK871" t="s">
        <v>81</v>
      </c>
      <c r="AL871" t="s">
        <v>453</v>
      </c>
      <c r="AP871" t="s">
        <v>377</v>
      </c>
      <c r="AQ871" t="s">
        <v>459</v>
      </c>
      <c r="AR871" t="s">
        <v>82</v>
      </c>
      <c r="AS871" t="s">
        <v>460</v>
      </c>
    </row>
    <row r="872" spans="1:45">
      <c r="A872">
        <v>148</v>
      </c>
      <c r="B872">
        <v>5021012025</v>
      </c>
      <c r="C872">
        <v>811021339</v>
      </c>
      <c r="D872" t="s">
        <v>105</v>
      </c>
      <c r="E872" t="s">
        <v>120</v>
      </c>
      <c r="F872" t="s">
        <v>118</v>
      </c>
      <c r="G872" t="s">
        <v>77</v>
      </c>
      <c r="H872" t="s">
        <v>447</v>
      </c>
      <c r="I872" t="s">
        <v>315</v>
      </c>
      <c r="J872">
        <v>5628</v>
      </c>
      <c r="K872" t="s">
        <v>198</v>
      </c>
      <c r="L872">
        <v>510</v>
      </c>
      <c r="M872">
        <v>562800101710</v>
      </c>
      <c r="N872" t="s">
        <v>2262</v>
      </c>
      <c r="O872" t="s">
        <v>449</v>
      </c>
      <c r="P872" t="s">
        <v>2263</v>
      </c>
      <c r="Q872" t="s">
        <v>451</v>
      </c>
      <c r="R872">
        <v>2026</v>
      </c>
      <c r="S872">
        <v>14</v>
      </c>
      <c r="T872" t="s">
        <v>81</v>
      </c>
      <c r="U872" t="s">
        <v>377</v>
      </c>
      <c r="W872" t="s">
        <v>118</v>
      </c>
      <c r="X872" t="s">
        <v>120</v>
      </c>
      <c r="Y872" t="s">
        <v>453</v>
      </c>
      <c r="AA872">
        <v>14</v>
      </c>
      <c r="AB872" t="s">
        <v>453</v>
      </c>
      <c r="AE872" t="s">
        <v>456</v>
      </c>
      <c r="AF872" t="s">
        <v>464</v>
      </c>
      <c r="AH872">
        <v>0</v>
      </c>
      <c r="AJ872" t="s">
        <v>1770</v>
      </c>
      <c r="AK872" t="s">
        <v>81</v>
      </c>
      <c r="AL872" t="s">
        <v>453</v>
      </c>
      <c r="AN872" t="s">
        <v>494</v>
      </c>
      <c r="AO872" t="s">
        <v>377</v>
      </c>
      <c r="AP872" t="s">
        <v>377</v>
      </c>
      <c r="AQ872" t="s">
        <v>459</v>
      </c>
      <c r="AR872" t="s">
        <v>82</v>
      </c>
      <c r="AS872" t="s">
        <v>460</v>
      </c>
    </row>
    <row r="873" spans="1:45">
      <c r="A873">
        <v>148</v>
      </c>
      <c r="B873">
        <v>5021012025</v>
      </c>
      <c r="C873">
        <v>811021339</v>
      </c>
      <c r="D873" t="s">
        <v>105</v>
      </c>
      <c r="E873" t="s">
        <v>120</v>
      </c>
      <c r="F873" t="s">
        <v>118</v>
      </c>
      <c r="G873" t="s">
        <v>77</v>
      </c>
      <c r="H873" t="s">
        <v>447</v>
      </c>
      <c r="I873" t="s">
        <v>315</v>
      </c>
      <c r="J873">
        <v>5628</v>
      </c>
      <c r="K873" t="s">
        <v>198</v>
      </c>
      <c r="L873">
        <v>510</v>
      </c>
      <c r="M873">
        <v>56281136186</v>
      </c>
      <c r="N873" t="s">
        <v>2264</v>
      </c>
      <c r="O873" t="s">
        <v>449</v>
      </c>
      <c r="P873" t="s">
        <v>2265</v>
      </c>
      <c r="Q873" t="s">
        <v>451</v>
      </c>
      <c r="R873">
        <v>2026</v>
      </c>
      <c r="S873">
        <v>11</v>
      </c>
      <c r="T873" t="s">
        <v>81</v>
      </c>
      <c r="U873" t="s">
        <v>377</v>
      </c>
      <c r="W873" t="s">
        <v>118</v>
      </c>
      <c r="X873" t="s">
        <v>120</v>
      </c>
      <c r="Y873" t="s">
        <v>453</v>
      </c>
      <c r="AA873">
        <v>11</v>
      </c>
      <c r="AB873" t="s">
        <v>453</v>
      </c>
      <c r="AE873" t="s">
        <v>456</v>
      </c>
      <c r="AF873" t="s">
        <v>464</v>
      </c>
      <c r="AH873">
        <v>0</v>
      </c>
      <c r="AJ873" t="s">
        <v>1770</v>
      </c>
      <c r="AK873" t="s">
        <v>81</v>
      </c>
      <c r="AL873" t="s">
        <v>453</v>
      </c>
      <c r="AN873" t="s">
        <v>494</v>
      </c>
      <c r="AO873" t="s">
        <v>377</v>
      </c>
      <c r="AP873" t="s">
        <v>377</v>
      </c>
      <c r="AQ873" t="s">
        <v>459</v>
      </c>
      <c r="AR873" t="s">
        <v>82</v>
      </c>
      <c r="AS873" t="s">
        <v>460</v>
      </c>
    </row>
    <row r="874" spans="1:45">
      <c r="A874">
        <v>148</v>
      </c>
      <c r="B874">
        <v>5021012025</v>
      </c>
      <c r="C874">
        <v>811021339</v>
      </c>
      <c r="D874" t="s">
        <v>105</v>
      </c>
      <c r="E874" t="s">
        <v>120</v>
      </c>
      <c r="F874" t="s">
        <v>118</v>
      </c>
      <c r="G874" t="s">
        <v>77</v>
      </c>
      <c r="H874" t="s">
        <v>447</v>
      </c>
      <c r="I874" t="s">
        <v>315</v>
      </c>
      <c r="J874">
        <v>5628</v>
      </c>
      <c r="K874" t="s">
        <v>198</v>
      </c>
      <c r="L874">
        <v>510</v>
      </c>
      <c r="M874">
        <v>56281136191</v>
      </c>
      <c r="N874" t="s">
        <v>2266</v>
      </c>
      <c r="O874" t="s">
        <v>449</v>
      </c>
      <c r="P874" t="s">
        <v>2267</v>
      </c>
      <c r="Q874" t="s">
        <v>451</v>
      </c>
      <c r="R874">
        <v>2026</v>
      </c>
      <c r="S874">
        <v>12</v>
      </c>
      <c r="T874" t="s">
        <v>81</v>
      </c>
      <c r="U874" t="s">
        <v>377</v>
      </c>
      <c r="W874" t="s">
        <v>118</v>
      </c>
      <c r="X874" t="s">
        <v>120</v>
      </c>
      <c r="Y874" t="s">
        <v>453</v>
      </c>
      <c r="AA874">
        <v>12</v>
      </c>
      <c r="AB874" t="s">
        <v>453</v>
      </c>
      <c r="AE874" t="s">
        <v>456</v>
      </c>
      <c r="AF874" t="s">
        <v>464</v>
      </c>
      <c r="AH874">
        <v>0</v>
      </c>
      <c r="AJ874" t="s">
        <v>1770</v>
      </c>
      <c r="AK874" t="s">
        <v>81</v>
      </c>
      <c r="AL874" t="s">
        <v>453</v>
      </c>
      <c r="AN874" t="s">
        <v>494</v>
      </c>
      <c r="AO874" t="s">
        <v>377</v>
      </c>
      <c r="AP874" t="s">
        <v>377</v>
      </c>
      <c r="AQ874" t="s">
        <v>459</v>
      </c>
      <c r="AR874" t="s">
        <v>82</v>
      </c>
      <c r="AS874" t="s">
        <v>460</v>
      </c>
    </row>
    <row r="875" spans="1:45">
      <c r="A875">
        <v>148</v>
      </c>
      <c r="B875">
        <v>5021012025</v>
      </c>
      <c r="C875">
        <v>811021339</v>
      </c>
      <c r="D875" t="s">
        <v>105</v>
      </c>
      <c r="E875" t="s">
        <v>120</v>
      </c>
      <c r="F875" t="s">
        <v>118</v>
      </c>
      <c r="G875" t="s">
        <v>77</v>
      </c>
      <c r="H875" t="s">
        <v>447</v>
      </c>
      <c r="I875" t="s">
        <v>315</v>
      </c>
      <c r="J875">
        <v>5628</v>
      </c>
      <c r="K875" t="s">
        <v>198</v>
      </c>
      <c r="L875">
        <v>510</v>
      </c>
      <c r="M875">
        <v>56281152884</v>
      </c>
      <c r="N875" t="s">
        <v>2268</v>
      </c>
      <c r="O875" t="s">
        <v>449</v>
      </c>
      <c r="P875" t="s">
        <v>2269</v>
      </c>
      <c r="Q875" t="s">
        <v>451</v>
      </c>
      <c r="R875">
        <v>2026</v>
      </c>
      <c r="S875">
        <v>16</v>
      </c>
      <c r="T875" t="s">
        <v>81</v>
      </c>
      <c r="U875" t="s">
        <v>377</v>
      </c>
      <c r="W875" t="s">
        <v>118</v>
      </c>
      <c r="X875" t="s">
        <v>120</v>
      </c>
      <c r="Y875" t="s">
        <v>453</v>
      </c>
      <c r="AA875">
        <v>16</v>
      </c>
      <c r="AB875" t="s">
        <v>453</v>
      </c>
      <c r="AE875" t="s">
        <v>456</v>
      </c>
      <c r="AF875" t="s">
        <v>464</v>
      </c>
      <c r="AH875">
        <v>0</v>
      </c>
      <c r="AJ875" t="s">
        <v>1770</v>
      </c>
      <c r="AK875" t="s">
        <v>81</v>
      </c>
      <c r="AL875" t="s">
        <v>453</v>
      </c>
      <c r="AN875" t="s">
        <v>494</v>
      </c>
      <c r="AO875" t="s">
        <v>377</v>
      </c>
      <c r="AP875" t="s">
        <v>377</v>
      </c>
      <c r="AQ875" t="s">
        <v>459</v>
      </c>
      <c r="AR875" t="s">
        <v>82</v>
      </c>
      <c r="AS875" t="s">
        <v>460</v>
      </c>
    </row>
    <row r="876" spans="1:45">
      <c r="A876">
        <v>148</v>
      </c>
      <c r="B876">
        <v>5021012025</v>
      </c>
      <c r="C876">
        <v>811021339</v>
      </c>
      <c r="D876" t="s">
        <v>105</v>
      </c>
      <c r="E876" t="s">
        <v>120</v>
      </c>
      <c r="F876" t="s">
        <v>118</v>
      </c>
      <c r="G876" t="s">
        <v>77</v>
      </c>
      <c r="H876" t="s">
        <v>447</v>
      </c>
      <c r="I876" t="s">
        <v>315</v>
      </c>
      <c r="J876">
        <v>5628</v>
      </c>
      <c r="K876" t="s">
        <v>198</v>
      </c>
      <c r="L876">
        <v>510</v>
      </c>
      <c r="M876">
        <v>56281152886</v>
      </c>
      <c r="N876" t="s">
        <v>2270</v>
      </c>
      <c r="O876" t="s">
        <v>449</v>
      </c>
      <c r="P876" t="s">
        <v>2271</v>
      </c>
      <c r="Q876" t="s">
        <v>451</v>
      </c>
      <c r="R876">
        <v>2026</v>
      </c>
      <c r="S876">
        <v>18</v>
      </c>
      <c r="T876" t="s">
        <v>81</v>
      </c>
      <c r="U876" t="s">
        <v>377</v>
      </c>
      <c r="W876" t="s">
        <v>118</v>
      </c>
      <c r="X876" t="s">
        <v>120</v>
      </c>
      <c r="Y876" t="s">
        <v>453</v>
      </c>
      <c r="AA876">
        <v>18</v>
      </c>
      <c r="AB876" t="s">
        <v>453</v>
      </c>
      <c r="AE876" t="s">
        <v>456</v>
      </c>
      <c r="AF876" t="s">
        <v>464</v>
      </c>
      <c r="AH876">
        <v>0</v>
      </c>
      <c r="AJ876" t="s">
        <v>1770</v>
      </c>
      <c r="AK876" t="s">
        <v>81</v>
      </c>
      <c r="AL876" t="s">
        <v>453</v>
      </c>
      <c r="AN876" t="s">
        <v>494</v>
      </c>
      <c r="AO876" t="s">
        <v>377</v>
      </c>
      <c r="AP876" t="s">
        <v>377</v>
      </c>
      <c r="AQ876" t="s">
        <v>459</v>
      </c>
      <c r="AR876" t="s">
        <v>82</v>
      </c>
      <c r="AS876" t="s">
        <v>460</v>
      </c>
    </row>
    <row r="877" spans="1:45">
      <c r="A877">
        <v>148</v>
      </c>
      <c r="B877">
        <v>5021012025</v>
      </c>
      <c r="C877">
        <v>811021339</v>
      </c>
      <c r="D877" t="s">
        <v>105</v>
      </c>
      <c r="E877" t="s">
        <v>120</v>
      </c>
      <c r="F877" t="s">
        <v>118</v>
      </c>
      <c r="G877" t="s">
        <v>77</v>
      </c>
      <c r="H877" t="s">
        <v>447</v>
      </c>
      <c r="I877" t="s">
        <v>315</v>
      </c>
      <c r="J877">
        <v>5628</v>
      </c>
      <c r="K877" t="s">
        <v>198</v>
      </c>
      <c r="L877">
        <v>510</v>
      </c>
      <c r="M877">
        <v>56281153186</v>
      </c>
      <c r="N877" t="s">
        <v>2272</v>
      </c>
      <c r="O877" t="s">
        <v>449</v>
      </c>
      <c r="P877" t="s">
        <v>2273</v>
      </c>
      <c r="Q877" t="s">
        <v>451</v>
      </c>
      <c r="R877">
        <v>2026</v>
      </c>
      <c r="S877">
        <v>20</v>
      </c>
      <c r="T877" t="s">
        <v>81</v>
      </c>
      <c r="U877" t="s">
        <v>377</v>
      </c>
      <c r="W877" t="s">
        <v>118</v>
      </c>
      <c r="X877" t="s">
        <v>120</v>
      </c>
      <c r="Y877" t="s">
        <v>453</v>
      </c>
      <c r="AA877">
        <v>20</v>
      </c>
      <c r="AB877" t="s">
        <v>453</v>
      </c>
      <c r="AE877" t="s">
        <v>456</v>
      </c>
      <c r="AF877" t="s">
        <v>464</v>
      </c>
      <c r="AH877">
        <v>0</v>
      </c>
      <c r="AJ877" t="s">
        <v>1770</v>
      </c>
      <c r="AK877" t="s">
        <v>81</v>
      </c>
      <c r="AL877" t="s">
        <v>453</v>
      </c>
      <c r="AN877" t="s">
        <v>494</v>
      </c>
      <c r="AO877" t="s">
        <v>377</v>
      </c>
      <c r="AP877" t="s">
        <v>377</v>
      </c>
      <c r="AQ877" t="s">
        <v>459</v>
      </c>
      <c r="AR877" t="s">
        <v>82</v>
      </c>
      <c r="AS877" t="s">
        <v>460</v>
      </c>
    </row>
    <row r="878" spans="1:45">
      <c r="A878">
        <v>148</v>
      </c>
      <c r="B878">
        <v>5021012025</v>
      </c>
      <c r="C878">
        <v>811021339</v>
      </c>
      <c r="D878" t="s">
        <v>105</v>
      </c>
      <c r="E878" t="s">
        <v>120</v>
      </c>
      <c r="F878" t="s">
        <v>118</v>
      </c>
      <c r="G878" t="s">
        <v>77</v>
      </c>
      <c r="H878" t="s">
        <v>447</v>
      </c>
      <c r="I878" t="s">
        <v>315</v>
      </c>
      <c r="J878">
        <v>5628</v>
      </c>
      <c r="K878" t="s">
        <v>198</v>
      </c>
      <c r="L878">
        <v>510</v>
      </c>
      <c r="M878">
        <v>56281153187</v>
      </c>
      <c r="N878" t="s">
        <v>2274</v>
      </c>
      <c r="O878" t="s">
        <v>449</v>
      </c>
      <c r="P878" t="s">
        <v>1061</v>
      </c>
      <c r="Q878" t="s">
        <v>451</v>
      </c>
      <c r="R878">
        <v>2026</v>
      </c>
      <c r="S878">
        <v>10</v>
      </c>
      <c r="T878" t="s">
        <v>81</v>
      </c>
      <c r="U878" t="s">
        <v>377</v>
      </c>
      <c r="W878" t="s">
        <v>118</v>
      </c>
      <c r="X878" t="s">
        <v>120</v>
      </c>
      <c r="Y878" t="s">
        <v>453</v>
      </c>
      <c r="AA878">
        <v>10</v>
      </c>
      <c r="AB878" t="s">
        <v>453</v>
      </c>
      <c r="AE878" t="s">
        <v>456</v>
      </c>
      <c r="AF878" t="s">
        <v>464</v>
      </c>
      <c r="AH878">
        <v>0</v>
      </c>
      <c r="AJ878" t="s">
        <v>1770</v>
      </c>
      <c r="AK878" t="s">
        <v>81</v>
      </c>
      <c r="AL878" t="s">
        <v>453</v>
      </c>
      <c r="AN878" t="s">
        <v>494</v>
      </c>
      <c r="AO878" t="s">
        <v>377</v>
      </c>
      <c r="AP878" t="s">
        <v>377</v>
      </c>
      <c r="AQ878" t="s">
        <v>459</v>
      </c>
      <c r="AR878" t="s">
        <v>82</v>
      </c>
      <c r="AS878" t="s">
        <v>460</v>
      </c>
    </row>
    <row r="879" spans="1:45">
      <c r="A879">
        <v>148</v>
      </c>
      <c r="B879">
        <v>5021012025</v>
      </c>
      <c r="C879">
        <v>811021339</v>
      </c>
      <c r="D879" t="s">
        <v>105</v>
      </c>
      <c r="E879" t="s">
        <v>120</v>
      </c>
      <c r="F879" t="s">
        <v>118</v>
      </c>
      <c r="G879" t="s">
        <v>77</v>
      </c>
      <c r="H879" t="s">
        <v>447</v>
      </c>
      <c r="I879" t="s">
        <v>315</v>
      </c>
      <c r="J879">
        <v>5628</v>
      </c>
      <c r="K879" t="s">
        <v>198</v>
      </c>
      <c r="L879">
        <v>510</v>
      </c>
      <c r="M879">
        <v>56281153403</v>
      </c>
      <c r="N879" t="s">
        <v>2275</v>
      </c>
      <c r="O879" t="s">
        <v>449</v>
      </c>
      <c r="P879" t="s">
        <v>960</v>
      </c>
      <c r="Q879" t="s">
        <v>451</v>
      </c>
      <c r="R879">
        <v>2026</v>
      </c>
      <c r="S879">
        <v>19</v>
      </c>
      <c r="T879" t="s">
        <v>81</v>
      </c>
      <c r="U879" t="s">
        <v>377</v>
      </c>
      <c r="W879" t="s">
        <v>118</v>
      </c>
      <c r="X879" t="s">
        <v>120</v>
      </c>
      <c r="Y879" t="s">
        <v>453</v>
      </c>
      <c r="AA879">
        <v>19</v>
      </c>
      <c r="AB879" t="s">
        <v>453</v>
      </c>
      <c r="AE879" t="s">
        <v>456</v>
      </c>
      <c r="AF879" t="s">
        <v>464</v>
      </c>
      <c r="AH879">
        <v>0</v>
      </c>
      <c r="AJ879" t="s">
        <v>1770</v>
      </c>
      <c r="AK879" t="s">
        <v>81</v>
      </c>
      <c r="AL879" t="s">
        <v>453</v>
      </c>
      <c r="AN879" t="s">
        <v>494</v>
      </c>
      <c r="AO879" t="s">
        <v>377</v>
      </c>
      <c r="AP879" t="s">
        <v>377</v>
      </c>
      <c r="AQ879" t="s">
        <v>459</v>
      </c>
      <c r="AR879" t="s">
        <v>82</v>
      </c>
      <c r="AS879" t="s">
        <v>460</v>
      </c>
    </row>
    <row r="880" spans="1:45">
      <c r="A880">
        <v>73</v>
      </c>
      <c r="B880">
        <v>5020382025</v>
      </c>
      <c r="C880">
        <v>811021339</v>
      </c>
      <c r="D880" t="s">
        <v>105</v>
      </c>
      <c r="E880" t="s">
        <v>84</v>
      </c>
      <c r="F880" t="s">
        <v>96</v>
      </c>
      <c r="G880" t="s">
        <v>77</v>
      </c>
      <c r="H880" t="s">
        <v>447</v>
      </c>
      <c r="I880" t="s">
        <v>221</v>
      </c>
      <c r="J880">
        <v>5001</v>
      </c>
      <c r="K880" t="s">
        <v>237</v>
      </c>
      <c r="L880">
        <v>504</v>
      </c>
      <c r="M880">
        <v>500100068441</v>
      </c>
      <c r="N880" t="s">
        <v>2276</v>
      </c>
      <c r="O880" t="s">
        <v>2277</v>
      </c>
      <c r="P880" t="s">
        <v>2278</v>
      </c>
      <c r="Q880" t="s">
        <v>451</v>
      </c>
      <c r="R880">
        <v>2026</v>
      </c>
      <c r="S880">
        <v>70</v>
      </c>
      <c r="T880" t="s">
        <v>81</v>
      </c>
      <c r="U880" t="s">
        <v>377</v>
      </c>
      <c r="V880" t="s">
        <v>452</v>
      </c>
      <c r="W880" t="s">
        <v>96</v>
      </c>
      <c r="X880" t="s">
        <v>84</v>
      </c>
      <c r="Y880" t="s">
        <v>453</v>
      </c>
      <c r="AA880">
        <v>70</v>
      </c>
      <c r="AB880" t="s">
        <v>453</v>
      </c>
      <c r="AE880" t="s">
        <v>1337</v>
      </c>
      <c r="AF880" t="s">
        <v>464</v>
      </c>
      <c r="AG880">
        <v>0</v>
      </c>
      <c r="AH880">
        <v>0</v>
      </c>
      <c r="AI880" t="s">
        <v>2148</v>
      </c>
      <c r="AJ880" t="s">
        <v>2147</v>
      </c>
      <c r="AK880" t="s">
        <v>81</v>
      </c>
      <c r="AL880" t="s">
        <v>453</v>
      </c>
      <c r="AN880" t="s">
        <v>2148</v>
      </c>
      <c r="AO880" t="s">
        <v>377</v>
      </c>
      <c r="AP880" t="s">
        <v>377</v>
      </c>
      <c r="AQ880" t="s">
        <v>459</v>
      </c>
      <c r="AR880" t="s">
        <v>82</v>
      </c>
      <c r="AS880" t="s">
        <v>460</v>
      </c>
    </row>
    <row r="881" spans="1:45">
      <c r="A881">
        <v>20</v>
      </c>
      <c r="B881">
        <v>5010622026</v>
      </c>
      <c r="C881">
        <v>811021339</v>
      </c>
      <c r="D881" t="s">
        <v>105</v>
      </c>
      <c r="E881" t="s">
        <v>84</v>
      </c>
      <c r="F881" t="s">
        <v>80</v>
      </c>
      <c r="G881" t="s">
        <v>77</v>
      </c>
      <c r="H881" t="s">
        <v>447</v>
      </c>
      <c r="I881" t="s">
        <v>95</v>
      </c>
      <c r="J881">
        <v>5030</v>
      </c>
      <c r="K881" t="s">
        <v>94</v>
      </c>
      <c r="L881">
        <v>506</v>
      </c>
      <c r="M881">
        <v>503000038688</v>
      </c>
      <c r="N881" t="s">
        <v>2279</v>
      </c>
      <c r="O881" t="s">
        <v>449</v>
      </c>
      <c r="P881" t="s">
        <v>2280</v>
      </c>
      <c r="Q881" t="s">
        <v>451</v>
      </c>
      <c r="R881">
        <v>2026</v>
      </c>
      <c r="S881">
        <v>84</v>
      </c>
      <c r="T881" t="s">
        <v>81</v>
      </c>
      <c r="U881" t="s">
        <v>377</v>
      </c>
      <c r="V881" t="s">
        <v>452</v>
      </c>
      <c r="W881" t="s">
        <v>80</v>
      </c>
      <c r="X881" t="s">
        <v>84</v>
      </c>
      <c r="Y881" t="s">
        <v>453</v>
      </c>
      <c r="AA881">
        <v>84</v>
      </c>
      <c r="AB881" t="s">
        <v>453</v>
      </c>
      <c r="AE881" t="s">
        <v>463</v>
      </c>
      <c r="AF881" t="s">
        <v>464</v>
      </c>
      <c r="AG881">
        <v>0</v>
      </c>
      <c r="AH881">
        <v>3</v>
      </c>
      <c r="AI881" t="s">
        <v>1156</v>
      </c>
      <c r="AJ881" t="s">
        <v>1156</v>
      </c>
      <c r="AK881" t="s">
        <v>81</v>
      </c>
      <c r="AL881" t="s">
        <v>453</v>
      </c>
      <c r="AN881" t="s">
        <v>1672</v>
      </c>
      <c r="AO881" t="s">
        <v>377</v>
      </c>
      <c r="AP881" t="s">
        <v>377</v>
      </c>
      <c r="AQ881" t="s">
        <v>459</v>
      </c>
      <c r="AR881" t="s">
        <v>82</v>
      </c>
      <c r="AS881" t="s">
        <v>460</v>
      </c>
    </row>
    <row r="882" spans="1:45">
      <c r="A882">
        <v>20</v>
      </c>
      <c r="B882">
        <v>5010622026</v>
      </c>
      <c r="C882">
        <v>811021339</v>
      </c>
      <c r="D882" t="s">
        <v>105</v>
      </c>
      <c r="E882" t="s">
        <v>87</v>
      </c>
      <c r="F882" t="s">
        <v>86</v>
      </c>
      <c r="G882" t="s">
        <v>77</v>
      </c>
      <c r="H882" t="s">
        <v>447</v>
      </c>
      <c r="I882" t="s">
        <v>95</v>
      </c>
      <c r="J882">
        <v>5030</v>
      </c>
      <c r="K882" t="s">
        <v>94</v>
      </c>
      <c r="L882">
        <v>506</v>
      </c>
      <c r="M882">
        <v>50301115003</v>
      </c>
      <c r="N882" t="s">
        <v>2281</v>
      </c>
      <c r="O882" t="s">
        <v>449</v>
      </c>
      <c r="P882" t="s">
        <v>2282</v>
      </c>
      <c r="Q882" t="s">
        <v>451</v>
      </c>
      <c r="R882">
        <v>2026</v>
      </c>
      <c r="S882">
        <v>12</v>
      </c>
      <c r="T882" t="s">
        <v>81</v>
      </c>
      <c r="U882" t="s">
        <v>377</v>
      </c>
      <c r="V882" t="s">
        <v>452</v>
      </c>
      <c r="W882" t="s">
        <v>86</v>
      </c>
      <c r="X882" t="s">
        <v>87</v>
      </c>
      <c r="Y882" t="s">
        <v>453</v>
      </c>
      <c r="AA882">
        <v>12</v>
      </c>
      <c r="AB882" t="s">
        <v>453</v>
      </c>
      <c r="AE882" t="s">
        <v>523</v>
      </c>
      <c r="AF882" t="s">
        <v>464</v>
      </c>
      <c r="AG882">
        <v>0</v>
      </c>
      <c r="AH882">
        <v>0</v>
      </c>
      <c r="AI882" t="s">
        <v>1156</v>
      </c>
      <c r="AJ882" t="s">
        <v>1156</v>
      </c>
      <c r="AK882" t="s">
        <v>81</v>
      </c>
      <c r="AL882" t="s">
        <v>453</v>
      </c>
      <c r="AN882" t="s">
        <v>1672</v>
      </c>
      <c r="AO882" t="s">
        <v>377</v>
      </c>
      <c r="AP882" t="s">
        <v>377</v>
      </c>
      <c r="AQ882" t="s">
        <v>459</v>
      </c>
      <c r="AR882" t="s">
        <v>82</v>
      </c>
      <c r="AS882" t="s">
        <v>460</v>
      </c>
    </row>
    <row r="883" spans="1:45">
      <c r="A883">
        <v>159</v>
      </c>
      <c r="B883">
        <v>5020742025</v>
      </c>
      <c r="C883">
        <v>811021158</v>
      </c>
      <c r="D883" t="s">
        <v>325</v>
      </c>
      <c r="E883" t="s">
        <v>120</v>
      </c>
      <c r="F883" t="s">
        <v>118</v>
      </c>
      <c r="G883" t="s">
        <v>77</v>
      </c>
      <c r="H883" t="s">
        <v>447</v>
      </c>
      <c r="I883" t="s">
        <v>177</v>
      </c>
      <c r="J883">
        <v>5045</v>
      </c>
      <c r="K883" t="s">
        <v>176</v>
      </c>
      <c r="L883">
        <v>516</v>
      </c>
      <c r="M883">
        <v>50451119154</v>
      </c>
      <c r="N883" t="s">
        <v>2283</v>
      </c>
      <c r="O883" t="s">
        <v>449</v>
      </c>
      <c r="P883" t="s">
        <v>1246</v>
      </c>
      <c r="Q883" t="s">
        <v>451</v>
      </c>
      <c r="R883">
        <v>2026</v>
      </c>
      <c r="S883">
        <v>13</v>
      </c>
      <c r="T883" t="s">
        <v>81</v>
      </c>
      <c r="U883" t="s">
        <v>377</v>
      </c>
      <c r="V883" t="s">
        <v>452</v>
      </c>
      <c r="W883" t="s">
        <v>118</v>
      </c>
      <c r="X883" t="s">
        <v>120</v>
      </c>
      <c r="Y883" t="s">
        <v>453</v>
      </c>
      <c r="AA883">
        <v>13</v>
      </c>
      <c r="AB883" t="s">
        <v>453</v>
      </c>
      <c r="AE883" t="s">
        <v>523</v>
      </c>
      <c r="AF883" t="s">
        <v>464</v>
      </c>
      <c r="AG883">
        <v>0</v>
      </c>
      <c r="AH883">
        <v>0</v>
      </c>
      <c r="AI883" t="s">
        <v>1323</v>
      </c>
      <c r="AJ883" t="s">
        <v>2284</v>
      </c>
      <c r="AK883" t="s">
        <v>81</v>
      </c>
      <c r="AL883" t="s">
        <v>453</v>
      </c>
      <c r="AO883" t="s">
        <v>377</v>
      </c>
      <c r="AP883" t="s">
        <v>377</v>
      </c>
      <c r="AQ883" t="s">
        <v>459</v>
      </c>
      <c r="AR883" t="s">
        <v>82</v>
      </c>
      <c r="AS883" t="s">
        <v>460</v>
      </c>
    </row>
    <row r="884" spans="1:45">
      <c r="A884">
        <v>159</v>
      </c>
      <c r="B884">
        <v>5020742025</v>
      </c>
      <c r="C884">
        <v>811021158</v>
      </c>
      <c r="D884" t="s">
        <v>325</v>
      </c>
      <c r="E884" t="s">
        <v>120</v>
      </c>
      <c r="F884" t="s">
        <v>118</v>
      </c>
      <c r="G884" t="s">
        <v>77</v>
      </c>
      <c r="H884" t="s">
        <v>447</v>
      </c>
      <c r="I884" t="s">
        <v>177</v>
      </c>
      <c r="J884">
        <v>5045</v>
      </c>
      <c r="K884" t="s">
        <v>176</v>
      </c>
      <c r="L884">
        <v>516</v>
      </c>
      <c r="M884">
        <v>50451119155</v>
      </c>
      <c r="N884" t="s">
        <v>2285</v>
      </c>
      <c r="O884" t="s">
        <v>449</v>
      </c>
      <c r="P884" t="s">
        <v>2286</v>
      </c>
      <c r="Q884" t="s">
        <v>451</v>
      </c>
      <c r="R884">
        <v>2026</v>
      </c>
      <c r="S884">
        <v>57</v>
      </c>
      <c r="T884" t="s">
        <v>81</v>
      </c>
      <c r="U884" t="s">
        <v>377</v>
      </c>
      <c r="V884" t="s">
        <v>452</v>
      </c>
      <c r="W884" t="s">
        <v>118</v>
      </c>
      <c r="X884" t="s">
        <v>120</v>
      </c>
      <c r="Y884" t="s">
        <v>453</v>
      </c>
      <c r="AA884">
        <v>57</v>
      </c>
      <c r="AB884" t="s">
        <v>453</v>
      </c>
      <c r="AE884" t="s">
        <v>523</v>
      </c>
      <c r="AF884" t="s">
        <v>464</v>
      </c>
      <c r="AG884">
        <v>0</v>
      </c>
      <c r="AH884">
        <v>0</v>
      </c>
      <c r="AI884" t="s">
        <v>1323</v>
      </c>
      <c r="AJ884" t="s">
        <v>2284</v>
      </c>
      <c r="AK884" t="s">
        <v>81</v>
      </c>
      <c r="AL884" t="s">
        <v>453</v>
      </c>
      <c r="AO884" t="s">
        <v>377</v>
      </c>
      <c r="AP884" t="s">
        <v>377</v>
      </c>
      <c r="AQ884" t="s">
        <v>459</v>
      </c>
      <c r="AR884" t="s">
        <v>82</v>
      </c>
      <c r="AS884" t="s">
        <v>460</v>
      </c>
    </row>
    <row r="885" spans="1:45">
      <c r="A885">
        <v>159</v>
      </c>
      <c r="B885">
        <v>5020742025</v>
      </c>
      <c r="C885">
        <v>811021158</v>
      </c>
      <c r="D885" t="s">
        <v>325</v>
      </c>
      <c r="E885" t="s">
        <v>120</v>
      </c>
      <c r="F885" t="s">
        <v>118</v>
      </c>
      <c r="G885" t="s">
        <v>77</v>
      </c>
      <c r="H885" t="s">
        <v>447</v>
      </c>
      <c r="I885" t="s">
        <v>177</v>
      </c>
      <c r="J885">
        <v>5045</v>
      </c>
      <c r="K885" t="s">
        <v>176</v>
      </c>
      <c r="L885">
        <v>516</v>
      </c>
      <c r="M885">
        <v>50451119187</v>
      </c>
      <c r="N885" t="s">
        <v>2287</v>
      </c>
      <c r="O885" t="s">
        <v>449</v>
      </c>
      <c r="P885" t="s">
        <v>906</v>
      </c>
      <c r="Q885" t="s">
        <v>451</v>
      </c>
      <c r="R885">
        <v>2026</v>
      </c>
      <c r="S885">
        <v>14</v>
      </c>
      <c r="T885" t="s">
        <v>81</v>
      </c>
      <c r="U885" t="s">
        <v>377</v>
      </c>
      <c r="V885" t="s">
        <v>452</v>
      </c>
      <c r="W885" t="s">
        <v>118</v>
      </c>
      <c r="X885" t="s">
        <v>120</v>
      </c>
      <c r="Y885" t="s">
        <v>453</v>
      </c>
      <c r="AA885">
        <v>14</v>
      </c>
      <c r="AB885" t="s">
        <v>453</v>
      </c>
      <c r="AE885" t="s">
        <v>523</v>
      </c>
      <c r="AF885" t="s">
        <v>464</v>
      </c>
      <c r="AG885">
        <v>0</v>
      </c>
      <c r="AH885">
        <v>0</v>
      </c>
      <c r="AI885" t="s">
        <v>1323</v>
      </c>
      <c r="AJ885" t="s">
        <v>2284</v>
      </c>
      <c r="AK885" t="s">
        <v>81</v>
      </c>
      <c r="AL885" t="s">
        <v>453</v>
      </c>
      <c r="AO885" t="s">
        <v>377</v>
      </c>
      <c r="AP885" t="s">
        <v>377</v>
      </c>
      <c r="AQ885" t="s">
        <v>459</v>
      </c>
      <c r="AR885" t="s">
        <v>82</v>
      </c>
      <c r="AS885" t="s">
        <v>460</v>
      </c>
    </row>
    <row r="886" spans="1:45">
      <c r="A886">
        <v>159</v>
      </c>
      <c r="B886">
        <v>5020742025</v>
      </c>
      <c r="C886">
        <v>811021158</v>
      </c>
      <c r="D886" t="s">
        <v>325</v>
      </c>
      <c r="E886" t="s">
        <v>120</v>
      </c>
      <c r="F886" t="s">
        <v>118</v>
      </c>
      <c r="G886" t="s">
        <v>77</v>
      </c>
      <c r="H886" t="s">
        <v>447</v>
      </c>
      <c r="I886" t="s">
        <v>177</v>
      </c>
      <c r="J886">
        <v>5045</v>
      </c>
      <c r="K886" t="s">
        <v>176</v>
      </c>
      <c r="L886">
        <v>516</v>
      </c>
      <c r="M886">
        <v>50451135545</v>
      </c>
      <c r="N886" t="s">
        <v>2288</v>
      </c>
      <c r="O886" t="s">
        <v>449</v>
      </c>
      <c r="P886" t="s">
        <v>2289</v>
      </c>
      <c r="Q886" t="s">
        <v>451</v>
      </c>
      <c r="R886">
        <v>2026</v>
      </c>
      <c r="S886">
        <v>13</v>
      </c>
      <c r="T886" t="s">
        <v>81</v>
      </c>
      <c r="U886" t="s">
        <v>377</v>
      </c>
      <c r="V886" t="s">
        <v>452</v>
      </c>
      <c r="W886" t="s">
        <v>118</v>
      </c>
      <c r="X886" t="s">
        <v>120</v>
      </c>
      <c r="Y886" t="s">
        <v>453</v>
      </c>
      <c r="AA886">
        <v>13</v>
      </c>
      <c r="AB886" t="s">
        <v>453</v>
      </c>
      <c r="AE886" t="s">
        <v>523</v>
      </c>
      <c r="AF886" t="s">
        <v>464</v>
      </c>
      <c r="AG886">
        <v>0</v>
      </c>
      <c r="AH886">
        <v>0</v>
      </c>
      <c r="AI886" t="s">
        <v>1323</v>
      </c>
      <c r="AJ886" t="s">
        <v>2284</v>
      </c>
      <c r="AK886" t="s">
        <v>81</v>
      </c>
      <c r="AL886" t="s">
        <v>453</v>
      </c>
      <c r="AO886" t="s">
        <v>377</v>
      </c>
      <c r="AP886" t="s">
        <v>377</v>
      </c>
      <c r="AQ886" t="s">
        <v>459</v>
      </c>
      <c r="AR886" t="s">
        <v>82</v>
      </c>
      <c r="AS886" t="s">
        <v>460</v>
      </c>
    </row>
    <row r="887" spans="1:45">
      <c r="A887">
        <v>159</v>
      </c>
      <c r="B887">
        <v>5020742025</v>
      </c>
      <c r="C887">
        <v>811021158</v>
      </c>
      <c r="D887" t="s">
        <v>325</v>
      </c>
      <c r="E887" t="s">
        <v>120</v>
      </c>
      <c r="F887" t="s">
        <v>118</v>
      </c>
      <c r="G887" t="s">
        <v>77</v>
      </c>
      <c r="H887" t="s">
        <v>447</v>
      </c>
      <c r="I887" t="s">
        <v>177</v>
      </c>
      <c r="J887">
        <v>5045</v>
      </c>
      <c r="K887" t="s">
        <v>176</v>
      </c>
      <c r="L887">
        <v>516</v>
      </c>
      <c r="M887">
        <v>50451135556</v>
      </c>
      <c r="N887" t="s">
        <v>2290</v>
      </c>
      <c r="O887" t="s">
        <v>449</v>
      </c>
      <c r="P887" t="s">
        <v>2291</v>
      </c>
      <c r="Q887" t="s">
        <v>451</v>
      </c>
      <c r="R887">
        <v>2026</v>
      </c>
      <c r="S887">
        <v>13</v>
      </c>
      <c r="T887" t="s">
        <v>81</v>
      </c>
      <c r="U887" t="s">
        <v>377</v>
      </c>
      <c r="V887" t="s">
        <v>452</v>
      </c>
      <c r="W887" t="s">
        <v>118</v>
      </c>
      <c r="X887" t="s">
        <v>120</v>
      </c>
      <c r="Y887" t="s">
        <v>453</v>
      </c>
      <c r="AA887">
        <v>13</v>
      </c>
      <c r="AB887" t="s">
        <v>453</v>
      </c>
      <c r="AE887" t="s">
        <v>523</v>
      </c>
      <c r="AF887" t="s">
        <v>464</v>
      </c>
      <c r="AG887">
        <v>0</v>
      </c>
      <c r="AH887">
        <v>0</v>
      </c>
      <c r="AI887" t="s">
        <v>1323</v>
      </c>
      <c r="AJ887" t="s">
        <v>2284</v>
      </c>
      <c r="AK887" t="s">
        <v>81</v>
      </c>
      <c r="AL887" t="s">
        <v>453</v>
      </c>
      <c r="AO887" t="s">
        <v>377</v>
      </c>
      <c r="AP887" t="s">
        <v>377</v>
      </c>
      <c r="AQ887" t="s">
        <v>459</v>
      </c>
      <c r="AR887" t="s">
        <v>82</v>
      </c>
      <c r="AS887" t="s">
        <v>460</v>
      </c>
    </row>
    <row r="888" spans="1:45">
      <c r="A888">
        <v>159</v>
      </c>
      <c r="B888">
        <v>5020742025</v>
      </c>
      <c r="C888">
        <v>811021158</v>
      </c>
      <c r="D888" t="s">
        <v>325</v>
      </c>
      <c r="E888" t="s">
        <v>120</v>
      </c>
      <c r="F888" t="s">
        <v>118</v>
      </c>
      <c r="G888" t="s">
        <v>77</v>
      </c>
      <c r="H888" t="s">
        <v>447</v>
      </c>
      <c r="I888" t="s">
        <v>177</v>
      </c>
      <c r="J888">
        <v>5045</v>
      </c>
      <c r="K888" t="s">
        <v>176</v>
      </c>
      <c r="L888">
        <v>516</v>
      </c>
      <c r="M888">
        <v>50451135889</v>
      </c>
      <c r="N888" t="s">
        <v>2292</v>
      </c>
      <c r="O888" t="s">
        <v>449</v>
      </c>
      <c r="P888" t="s">
        <v>2293</v>
      </c>
      <c r="Q888" t="s">
        <v>451</v>
      </c>
      <c r="R888">
        <v>2026</v>
      </c>
      <c r="S888">
        <v>9</v>
      </c>
      <c r="T888" t="s">
        <v>81</v>
      </c>
      <c r="U888" t="s">
        <v>377</v>
      </c>
      <c r="V888" t="s">
        <v>452</v>
      </c>
      <c r="W888" t="s">
        <v>118</v>
      </c>
      <c r="X888" t="s">
        <v>120</v>
      </c>
      <c r="Y888" t="s">
        <v>453</v>
      </c>
      <c r="AA888">
        <v>9</v>
      </c>
      <c r="AB888" t="s">
        <v>453</v>
      </c>
      <c r="AE888" t="s">
        <v>523</v>
      </c>
      <c r="AF888" t="s">
        <v>464</v>
      </c>
      <c r="AG888">
        <v>0</v>
      </c>
      <c r="AH888">
        <v>0</v>
      </c>
      <c r="AI888" t="s">
        <v>1323</v>
      </c>
      <c r="AJ888" t="s">
        <v>2284</v>
      </c>
      <c r="AK888" t="s">
        <v>81</v>
      </c>
      <c r="AL888" t="s">
        <v>453</v>
      </c>
      <c r="AO888" t="s">
        <v>377</v>
      </c>
      <c r="AP888" t="s">
        <v>377</v>
      </c>
      <c r="AQ888" t="s">
        <v>459</v>
      </c>
      <c r="AR888" t="s">
        <v>82</v>
      </c>
      <c r="AS888" t="s">
        <v>460</v>
      </c>
    </row>
    <row r="889" spans="1:45">
      <c r="A889">
        <v>159</v>
      </c>
      <c r="B889">
        <v>5020742025</v>
      </c>
      <c r="C889">
        <v>811021158</v>
      </c>
      <c r="D889" t="s">
        <v>325</v>
      </c>
      <c r="E889" t="s">
        <v>87</v>
      </c>
      <c r="F889" t="s">
        <v>86</v>
      </c>
      <c r="G889" t="s">
        <v>77</v>
      </c>
      <c r="H889" t="s">
        <v>447</v>
      </c>
      <c r="I889" t="s">
        <v>177</v>
      </c>
      <c r="J889">
        <v>5045</v>
      </c>
      <c r="K889" t="s">
        <v>176</v>
      </c>
      <c r="L889">
        <v>516</v>
      </c>
      <c r="M889">
        <v>50451140536</v>
      </c>
      <c r="N889" t="s">
        <v>2294</v>
      </c>
      <c r="O889" t="s">
        <v>1125</v>
      </c>
      <c r="P889" t="s">
        <v>2295</v>
      </c>
      <c r="Q889" t="s">
        <v>451</v>
      </c>
      <c r="R889">
        <v>2026</v>
      </c>
      <c r="S889">
        <v>13</v>
      </c>
      <c r="T889" t="s">
        <v>81</v>
      </c>
      <c r="U889" t="s">
        <v>377</v>
      </c>
      <c r="V889" t="s">
        <v>452</v>
      </c>
      <c r="W889" t="s">
        <v>86</v>
      </c>
      <c r="X889" t="s">
        <v>87</v>
      </c>
      <c r="Y889" t="s">
        <v>453</v>
      </c>
      <c r="AA889">
        <v>13</v>
      </c>
      <c r="AB889" t="s">
        <v>453</v>
      </c>
      <c r="AE889" t="s">
        <v>523</v>
      </c>
      <c r="AF889" t="s">
        <v>464</v>
      </c>
      <c r="AG889">
        <v>0</v>
      </c>
      <c r="AH889">
        <v>0</v>
      </c>
      <c r="AI889" t="s">
        <v>1323</v>
      </c>
      <c r="AJ889" t="s">
        <v>2296</v>
      </c>
      <c r="AK889" t="s">
        <v>81</v>
      </c>
      <c r="AL889" t="s">
        <v>453</v>
      </c>
      <c r="AO889" t="s">
        <v>377</v>
      </c>
      <c r="AP889" t="s">
        <v>377</v>
      </c>
      <c r="AQ889" t="s">
        <v>459</v>
      </c>
      <c r="AR889" t="s">
        <v>82</v>
      </c>
      <c r="AS889" t="s">
        <v>460</v>
      </c>
    </row>
    <row r="890" spans="1:45">
      <c r="A890">
        <v>159</v>
      </c>
      <c r="B890">
        <v>5020742025</v>
      </c>
      <c r="C890">
        <v>811021158</v>
      </c>
      <c r="D890" t="s">
        <v>325</v>
      </c>
      <c r="E890" t="s">
        <v>120</v>
      </c>
      <c r="F890" t="s">
        <v>118</v>
      </c>
      <c r="G890" t="s">
        <v>77</v>
      </c>
      <c r="H890" t="s">
        <v>447</v>
      </c>
      <c r="I890" t="s">
        <v>177</v>
      </c>
      <c r="J890">
        <v>5045</v>
      </c>
      <c r="K890" t="s">
        <v>176</v>
      </c>
      <c r="L890">
        <v>516</v>
      </c>
      <c r="M890">
        <v>50451148845</v>
      </c>
      <c r="N890" t="s">
        <v>2297</v>
      </c>
      <c r="O890" t="s">
        <v>449</v>
      </c>
      <c r="P890" t="s">
        <v>2298</v>
      </c>
      <c r="Q890" t="s">
        <v>451</v>
      </c>
      <c r="R890">
        <v>2026</v>
      </c>
      <c r="S890">
        <v>30</v>
      </c>
      <c r="T890" t="s">
        <v>81</v>
      </c>
      <c r="U890" t="s">
        <v>377</v>
      </c>
      <c r="V890" t="s">
        <v>452</v>
      </c>
      <c r="W890" t="s">
        <v>118</v>
      </c>
      <c r="X890" t="s">
        <v>120</v>
      </c>
      <c r="Y890" t="s">
        <v>453</v>
      </c>
      <c r="AA890">
        <v>30</v>
      </c>
      <c r="AB890" t="s">
        <v>453</v>
      </c>
      <c r="AE890" t="s">
        <v>523</v>
      </c>
      <c r="AF890" t="s">
        <v>464</v>
      </c>
      <c r="AG890">
        <v>0</v>
      </c>
      <c r="AH890">
        <v>0</v>
      </c>
      <c r="AI890" t="s">
        <v>1323</v>
      </c>
      <c r="AJ890" t="s">
        <v>2284</v>
      </c>
      <c r="AK890" t="s">
        <v>81</v>
      </c>
      <c r="AL890" t="s">
        <v>453</v>
      </c>
      <c r="AO890" t="s">
        <v>377</v>
      </c>
      <c r="AP890" t="s">
        <v>377</v>
      </c>
      <c r="AQ890" t="s">
        <v>459</v>
      </c>
      <c r="AR890" t="s">
        <v>82</v>
      </c>
      <c r="AS890" t="s">
        <v>460</v>
      </c>
    </row>
    <row r="891" spans="1:45">
      <c r="A891">
        <v>159</v>
      </c>
      <c r="B891">
        <v>5020742025</v>
      </c>
      <c r="C891">
        <v>811021158</v>
      </c>
      <c r="D891" t="s">
        <v>325</v>
      </c>
      <c r="E891" t="s">
        <v>120</v>
      </c>
      <c r="F891" t="s">
        <v>118</v>
      </c>
      <c r="G891" t="s">
        <v>77</v>
      </c>
      <c r="H891" t="s">
        <v>447</v>
      </c>
      <c r="I891" t="s">
        <v>177</v>
      </c>
      <c r="J891">
        <v>5045</v>
      </c>
      <c r="K891" t="s">
        <v>176</v>
      </c>
      <c r="L891">
        <v>516</v>
      </c>
      <c r="M891">
        <v>50451151107</v>
      </c>
      <c r="N891" t="s">
        <v>2299</v>
      </c>
      <c r="O891" t="s">
        <v>449</v>
      </c>
      <c r="P891" t="s">
        <v>2300</v>
      </c>
      <c r="Q891" t="s">
        <v>451</v>
      </c>
      <c r="R891">
        <v>2026</v>
      </c>
      <c r="S891">
        <v>13</v>
      </c>
      <c r="T891" t="s">
        <v>81</v>
      </c>
      <c r="U891" t="s">
        <v>377</v>
      </c>
      <c r="V891" t="s">
        <v>452</v>
      </c>
      <c r="W891" t="s">
        <v>118</v>
      </c>
      <c r="X891" t="s">
        <v>120</v>
      </c>
      <c r="Y891" t="s">
        <v>453</v>
      </c>
      <c r="AA891">
        <v>13</v>
      </c>
      <c r="AB891" t="s">
        <v>453</v>
      </c>
      <c r="AE891" t="s">
        <v>523</v>
      </c>
      <c r="AF891" t="s">
        <v>464</v>
      </c>
      <c r="AG891">
        <v>0</v>
      </c>
      <c r="AH891">
        <v>0</v>
      </c>
      <c r="AI891" t="s">
        <v>1323</v>
      </c>
      <c r="AJ891" t="s">
        <v>2284</v>
      </c>
      <c r="AK891" t="s">
        <v>81</v>
      </c>
      <c r="AL891" t="s">
        <v>453</v>
      </c>
      <c r="AO891" t="s">
        <v>377</v>
      </c>
      <c r="AP891" t="s">
        <v>377</v>
      </c>
      <c r="AQ891" t="s">
        <v>459</v>
      </c>
      <c r="AR891" t="s">
        <v>82</v>
      </c>
      <c r="AS891" t="s">
        <v>460</v>
      </c>
    </row>
    <row r="892" spans="1:45">
      <c r="A892">
        <v>159</v>
      </c>
      <c r="B892">
        <v>5020742025</v>
      </c>
      <c r="C892">
        <v>811021158</v>
      </c>
      <c r="D892" t="s">
        <v>325</v>
      </c>
      <c r="E892" t="s">
        <v>120</v>
      </c>
      <c r="F892" t="s">
        <v>118</v>
      </c>
      <c r="G892" t="s">
        <v>77</v>
      </c>
      <c r="H892" t="s">
        <v>447</v>
      </c>
      <c r="I892" t="s">
        <v>177</v>
      </c>
      <c r="J892">
        <v>5045</v>
      </c>
      <c r="K892" t="s">
        <v>176</v>
      </c>
      <c r="L892">
        <v>516</v>
      </c>
      <c r="M892">
        <v>50451152310</v>
      </c>
      <c r="N892" t="s">
        <v>2301</v>
      </c>
      <c r="O892" t="s">
        <v>449</v>
      </c>
      <c r="P892" t="s">
        <v>2302</v>
      </c>
      <c r="Q892" t="s">
        <v>451</v>
      </c>
      <c r="R892">
        <v>2026</v>
      </c>
      <c r="S892">
        <v>16</v>
      </c>
      <c r="T892" t="s">
        <v>81</v>
      </c>
      <c r="U892" t="s">
        <v>377</v>
      </c>
      <c r="V892" t="s">
        <v>452</v>
      </c>
      <c r="W892" t="s">
        <v>118</v>
      </c>
      <c r="X892" t="s">
        <v>120</v>
      </c>
      <c r="Y892" t="s">
        <v>453</v>
      </c>
      <c r="AA892">
        <v>16</v>
      </c>
      <c r="AB892" t="s">
        <v>453</v>
      </c>
      <c r="AE892" t="s">
        <v>523</v>
      </c>
      <c r="AF892" t="s">
        <v>464</v>
      </c>
      <c r="AG892">
        <v>0</v>
      </c>
      <c r="AH892">
        <v>0</v>
      </c>
      <c r="AI892" t="s">
        <v>1323</v>
      </c>
      <c r="AJ892" t="s">
        <v>2284</v>
      </c>
      <c r="AK892" t="s">
        <v>81</v>
      </c>
      <c r="AL892" t="s">
        <v>453</v>
      </c>
      <c r="AO892" t="s">
        <v>377</v>
      </c>
      <c r="AP892" t="s">
        <v>377</v>
      </c>
      <c r="AQ892" t="s">
        <v>459</v>
      </c>
      <c r="AR892" t="s">
        <v>82</v>
      </c>
      <c r="AS892" t="s">
        <v>460</v>
      </c>
    </row>
    <row r="893" spans="1:45">
      <c r="A893">
        <v>159</v>
      </c>
      <c r="B893">
        <v>5020742025</v>
      </c>
      <c r="C893">
        <v>811021158</v>
      </c>
      <c r="D893" t="s">
        <v>325</v>
      </c>
      <c r="E893" t="s">
        <v>120</v>
      </c>
      <c r="F893" t="s">
        <v>118</v>
      </c>
      <c r="G893" t="s">
        <v>77</v>
      </c>
      <c r="H893" t="s">
        <v>447</v>
      </c>
      <c r="I893" t="s">
        <v>177</v>
      </c>
      <c r="J893">
        <v>5045</v>
      </c>
      <c r="K893" t="s">
        <v>176</v>
      </c>
      <c r="L893">
        <v>516</v>
      </c>
      <c r="M893">
        <v>50451152313</v>
      </c>
      <c r="N893" t="s">
        <v>2303</v>
      </c>
      <c r="O893" t="s">
        <v>449</v>
      </c>
      <c r="P893" t="s">
        <v>2304</v>
      </c>
      <c r="Q893" t="s">
        <v>451</v>
      </c>
      <c r="R893">
        <v>2026</v>
      </c>
      <c r="S893">
        <v>15</v>
      </c>
      <c r="T893" t="s">
        <v>81</v>
      </c>
      <c r="U893" t="s">
        <v>377</v>
      </c>
      <c r="V893" t="s">
        <v>452</v>
      </c>
      <c r="W893" t="s">
        <v>118</v>
      </c>
      <c r="X893" t="s">
        <v>120</v>
      </c>
      <c r="Y893" t="s">
        <v>453</v>
      </c>
      <c r="AA893">
        <v>15</v>
      </c>
      <c r="AB893" t="s">
        <v>453</v>
      </c>
      <c r="AE893" t="s">
        <v>523</v>
      </c>
      <c r="AF893" t="s">
        <v>464</v>
      </c>
      <c r="AG893">
        <v>0</v>
      </c>
      <c r="AH893">
        <v>0</v>
      </c>
      <c r="AI893" t="s">
        <v>1323</v>
      </c>
      <c r="AJ893" t="s">
        <v>2284</v>
      </c>
      <c r="AK893" t="s">
        <v>81</v>
      </c>
      <c r="AL893" t="s">
        <v>453</v>
      </c>
      <c r="AO893" t="s">
        <v>377</v>
      </c>
      <c r="AP893" t="s">
        <v>377</v>
      </c>
      <c r="AQ893" t="s">
        <v>459</v>
      </c>
      <c r="AR893" t="s">
        <v>82</v>
      </c>
      <c r="AS893" t="s">
        <v>460</v>
      </c>
    </row>
    <row r="894" spans="1:45">
      <c r="A894">
        <v>159</v>
      </c>
      <c r="B894">
        <v>5020742025</v>
      </c>
      <c r="C894">
        <v>811021158</v>
      </c>
      <c r="D894" t="s">
        <v>325</v>
      </c>
      <c r="E894" t="s">
        <v>120</v>
      </c>
      <c r="F894" t="s">
        <v>118</v>
      </c>
      <c r="G894" t="s">
        <v>77</v>
      </c>
      <c r="H894" t="s">
        <v>447</v>
      </c>
      <c r="I894" t="s">
        <v>177</v>
      </c>
      <c r="J894">
        <v>5045</v>
      </c>
      <c r="K894" t="s">
        <v>176</v>
      </c>
      <c r="L894">
        <v>516</v>
      </c>
      <c r="M894">
        <v>50451152315</v>
      </c>
      <c r="N894" t="s">
        <v>2305</v>
      </c>
      <c r="O894" t="s">
        <v>449</v>
      </c>
      <c r="P894" t="s">
        <v>2306</v>
      </c>
      <c r="Q894" t="s">
        <v>451</v>
      </c>
      <c r="R894">
        <v>2026</v>
      </c>
      <c r="S894">
        <v>16</v>
      </c>
      <c r="T894" t="s">
        <v>81</v>
      </c>
      <c r="U894" t="s">
        <v>377</v>
      </c>
      <c r="V894" t="s">
        <v>452</v>
      </c>
      <c r="W894" t="s">
        <v>118</v>
      </c>
      <c r="X894" t="s">
        <v>120</v>
      </c>
      <c r="Y894" t="s">
        <v>453</v>
      </c>
      <c r="AA894">
        <v>16</v>
      </c>
      <c r="AB894" t="s">
        <v>453</v>
      </c>
      <c r="AE894" t="s">
        <v>523</v>
      </c>
      <c r="AF894" t="s">
        <v>464</v>
      </c>
      <c r="AG894">
        <v>0</v>
      </c>
      <c r="AH894">
        <v>0</v>
      </c>
      <c r="AI894" t="s">
        <v>1323</v>
      </c>
      <c r="AJ894" t="s">
        <v>2284</v>
      </c>
      <c r="AK894" t="s">
        <v>81</v>
      </c>
      <c r="AL894" t="s">
        <v>453</v>
      </c>
      <c r="AO894" t="s">
        <v>377</v>
      </c>
      <c r="AP894" t="s">
        <v>377</v>
      </c>
      <c r="AQ894" t="s">
        <v>459</v>
      </c>
      <c r="AR894" t="s">
        <v>82</v>
      </c>
      <c r="AS894" t="s">
        <v>460</v>
      </c>
    </row>
    <row r="895" spans="1:45">
      <c r="A895">
        <v>159</v>
      </c>
      <c r="B895">
        <v>5020742025</v>
      </c>
      <c r="C895">
        <v>811021158</v>
      </c>
      <c r="D895" t="s">
        <v>325</v>
      </c>
      <c r="E895" t="s">
        <v>120</v>
      </c>
      <c r="F895" t="s">
        <v>118</v>
      </c>
      <c r="G895" t="s">
        <v>77</v>
      </c>
      <c r="H895" t="s">
        <v>447</v>
      </c>
      <c r="I895" t="s">
        <v>177</v>
      </c>
      <c r="J895">
        <v>5045</v>
      </c>
      <c r="K895" t="s">
        <v>176</v>
      </c>
      <c r="L895">
        <v>516</v>
      </c>
      <c r="M895">
        <v>50451152317</v>
      </c>
      <c r="N895" t="s">
        <v>2307</v>
      </c>
      <c r="O895" t="s">
        <v>449</v>
      </c>
      <c r="P895" t="s">
        <v>2306</v>
      </c>
      <c r="Q895" t="s">
        <v>451</v>
      </c>
      <c r="R895">
        <v>2026</v>
      </c>
      <c r="S895">
        <v>16</v>
      </c>
      <c r="T895" t="s">
        <v>81</v>
      </c>
      <c r="U895" t="s">
        <v>377</v>
      </c>
      <c r="V895" t="s">
        <v>452</v>
      </c>
      <c r="W895" t="s">
        <v>118</v>
      </c>
      <c r="X895" t="s">
        <v>120</v>
      </c>
      <c r="Y895" t="s">
        <v>453</v>
      </c>
      <c r="AA895">
        <v>16</v>
      </c>
      <c r="AB895" t="s">
        <v>453</v>
      </c>
      <c r="AE895" t="s">
        <v>523</v>
      </c>
      <c r="AF895" t="s">
        <v>464</v>
      </c>
      <c r="AG895">
        <v>0</v>
      </c>
      <c r="AH895">
        <v>0</v>
      </c>
      <c r="AI895" t="s">
        <v>1323</v>
      </c>
      <c r="AJ895" t="s">
        <v>2284</v>
      </c>
      <c r="AK895" t="s">
        <v>81</v>
      </c>
      <c r="AL895" t="s">
        <v>453</v>
      </c>
      <c r="AO895" t="s">
        <v>377</v>
      </c>
      <c r="AP895" t="s">
        <v>377</v>
      </c>
      <c r="AQ895" t="s">
        <v>459</v>
      </c>
      <c r="AR895" t="s">
        <v>82</v>
      </c>
      <c r="AS895" t="s">
        <v>460</v>
      </c>
    </row>
    <row r="896" spans="1:45">
      <c r="A896">
        <v>159</v>
      </c>
      <c r="B896">
        <v>5020742025</v>
      </c>
      <c r="C896">
        <v>811021158</v>
      </c>
      <c r="D896" t="s">
        <v>325</v>
      </c>
      <c r="E896" t="s">
        <v>120</v>
      </c>
      <c r="F896" t="s">
        <v>118</v>
      </c>
      <c r="G896" t="s">
        <v>77</v>
      </c>
      <c r="H896" t="s">
        <v>447</v>
      </c>
      <c r="I896" t="s">
        <v>177</v>
      </c>
      <c r="J896">
        <v>5045</v>
      </c>
      <c r="K896" t="s">
        <v>176</v>
      </c>
      <c r="L896">
        <v>516</v>
      </c>
      <c r="M896">
        <v>50451153057</v>
      </c>
      <c r="N896" t="s">
        <v>2308</v>
      </c>
      <c r="O896" t="s">
        <v>449</v>
      </c>
      <c r="P896" t="s">
        <v>2309</v>
      </c>
      <c r="Q896" t="s">
        <v>451</v>
      </c>
      <c r="R896">
        <v>2026</v>
      </c>
      <c r="S896">
        <v>13</v>
      </c>
      <c r="T896" t="s">
        <v>81</v>
      </c>
      <c r="U896" t="s">
        <v>377</v>
      </c>
      <c r="V896" t="s">
        <v>452</v>
      </c>
      <c r="W896" t="s">
        <v>118</v>
      </c>
      <c r="X896" t="s">
        <v>120</v>
      </c>
      <c r="Y896" t="s">
        <v>453</v>
      </c>
      <c r="AA896">
        <v>13</v>
      </c>
      <c r="AB896" t="s">
        <v>453</v>
      </c>
      <c r="AE896" t="s">
        <v>523</v>
      </c>
      <c r="AF896" t="s">
        <v>464</v>
      </c>
      <c r="AG896">
        <v>0</v>
      </c>
      <c r="AH896">
        <v>0</v>
      </c>
      <c r="AI896" t="s">
        <v>1323</v>
      </c>
      <c r="AJ896" t="s">
        <v>2284</v>
      </c>
      <c r="AK896" t="s">
        <v>81</v>
      </c>
      <c r="AL896" t="s">
        <v>453</v>
      </c>
      <c r="AO896" t="s">
        <v>377</v>
      </c>
      <c r="AP896" t="s">
        <v>377</v>
      </c>
      <c r="AQ896" t="s">
        <v>459</v>
      </c>
      <c r="AR896" t="s">
        <v>82</v>
      </c>
      <c r="AS896" t="s">
        <v>460</v>
      </c>
    </row>
    <row r="897" spans="1:46">
      <c r="A897">
        <v>84</v>
      </c>
      <c r="B897">
        <v>5021222025</v>
      </c>
      <c r="C897">
        <v>800049337</v>
      </c>
      <c r="D897" t="s">
        <v>251</v>
      </c>
      <c r="E897" t="s">
        <v>84</v>
      </c>
      <c r="F897" t="s">
        <v>96</v>
      </c>
      <c r="G897" t="s">
        <v>77</v>
      </c>
      <c r="H897" t="s">
        <v>447</v>
      </c>
      <c r="I897" t="s">
        <v>250</v>
      </c>
      <c r="J897">
        <v>5154</v>
      </c>
      <c r="K897" t="s">
        <v>108</v>
      </c>
      <c r="L897">
        <v>507</v>
      </c>
      <c r="M897">
        <v>51541140866</v>
      </c>
      <c r="N897" t="s">
        <v>2310</v>
      </c>
      <c r="O897" t="s">
        <v>449</v>
      </c>
      <c r="P897" t="s">
        <v>2311</v>
      </c>
      <c r="Q897" t="s">
        <v>451</v>
      </c>
      <c r="R897">
        <v>2026</v>
      </c>
      <c r="S897">
        <v>100</v>
      </c>
      <c r="T897" t="s">
        <v>81</v>
      </c>
      <c r="U897" t="s">
        <v>377</v>
      </c>
      <c r="V897" t="s">
        <v>452</v>
      </c>
      <c r="W897" t="s">
        <v>96</v>
      </c>
      <c r="X897" t="s">
        <v>84</v>
      </c>
      <c r="Y897" t="s">
        <v>453</v>
      </c>
      <c r="AA897">
        <v>100</v>
      </c>
      <c r="AB897" t="s">
        <v>453</v>
      </c>
      <c r="AE897" t="s">
        <v>2312</v>
      </c>
      <c r="AF897" t="s">
        <v>464</v>
      </c>
      <c r="AG897">
        <v>0</v>
      </c>
      <c r="AH897">
        <v>0</v>
      </c>
      <c r="AI897" t="s">
        <v>1323</v>
      </c>
      <c r="AJ897" t="s">
        <v>1324</v>
      </c>
      <c r="AK897" t="s">
        <v>81</v>
      </c>
      <c r="AL897" t="s">
        <v>453</v>
      </c>
      <c r="AO897" t="s">
        <v>377</v>
      </c>
      <c r="AP897" t="s">
        <v>464</v>
      </c>
      <c r="AQ897" t="s">
        <v>696</v>
      </c>
      <c r="AR897" t="s">
        <v>183</v>
      </c>
      <c r="AS897" t="s">
        <v>460</v>
      </c>
      <c r="AT897" t="s">
        <v>2313</v>
      </c>
    </row>
    <row r="898" spans="1:46">
      <c r="A898">
        <v>84</v>
      </c>
      <c r="B898">
        <v>5021222025</v>
      </c>
      <c r="C898">
        <v>800049337</v>
      </c>
      <c r="D898" t="s">
        <v>251</v>
      </c>
      <c r="E898" t="s">
        <v>84</v>
      </c>
      <c r="F898" t="s">
        <v>96</v>
      </c>
      <c r="G898" t="s">
        <v>77</v>
      </c>
      <c r="H898" t="s">
        <v>447</v>
      </c>
      <c r="I898" t="s">
        <v>250</v>
      </c>
      <c r="J898">
        <v>5154</v>
      </c>
      <c r="K898" t="s">
        <v>108</v>
      </c>
      <c r="L898">
        <v>507</v>
      </c>
      <c r="M898">
        <v>51541140872</v>
      </c>
      <c r="N898" t="s">
        <v>2314</v>
      </c>
      <c r="O898" t="s">
        <v>555</v>
      </c>
      <c r="P898" t="s">
        <v>2315</v>
      </c>
      <c r="Q898" t="s">
        <v>451</v>
      </c>
      <c r="R898">
        <v>2026</v>
      </c>
      <c r="S898">
        <v>200</v>
      </c>
      <c r="T898" t="s">
        <v>81</v>
      </c>
      <c r="U898" t="s">
        <v>377</v>
      </c>
      <c r="V898" t="s">
        <v>452</v>
      </c>
      <c r="W898" t="s">
        <v>96</v>
      </c>
      <c r="X898" t="s">
        <v>84</v>
      </c>
      <c r="Y898" t="s">
        <v>453</v>
      </c>
      <c r="AA898">
        <v>200</v>
      </c>
      <c r="AB898" t="s">
        <v>453</v>
      </c>
      <c r="AE898" t="s">
        <v>1337</v>
      </c>
      <c r="AF898" t="s">
        <v>464</v>
      </c>
      <c r="AG898">
        <v>0</v>
      </c>
      <c r="AH898">
        <v>0</v>
      </c>
      <c r="AI898" t="s">
        <v>1323</v>
      </c>
      <c r="AJ898" t="s">
        <v>1324</v>
      </c>
      <c r="AK898" t="s">
        <v>81</v>
      </c>
      <c r="AL898" t="s">
        <v>453</v>
      </c>
      <c r="AO898" t="s">
        <v>377</v>
      </c>
      <c r="AP898" t="s">
        <v>464</v>
      </c>
      <c r="AQ898" t="s">
        <v>696</v>
      </c>
      <c r="AR898" t="s">
        <v>183</v>
      </c>
      <c r="AS898" t="s">
        <v>460</v>
      </c>
      <c r="AT898" t="s">
        <v>2313</v>
      </c>
    </row>
    <row r="899" spans="1:46">
      <c r="A899">
        <v>86</v>
      </c>
      <c r="B899">
        <v>5021082025</v>
      </c>
      <c r="C899">
        <v>800217321</v>
      </c>
      <c r="D899" t="s">
        <v>252</v>
      </c>
      <c r="E899" t="s">
        <v>84</v>
      </c>
      <c r="F899" t="s">
        <v>96</v>
      </c>
      <c r="G899" t="s">
        <v>77</v>
      </c>
      <c r="H899" t="s">
        <v>447</v>
      </c>
      <c r="I899" t="s">
        <v>106</v>
      </c>
      <c r="J899">
        <v>5282</v>
      </c>
      <c r="K899" t="s">
        <v>94</v>
      </c>
      <c r="L899">
        <v>506</v>
      </c>
      <c r="M899">
        <v>528200026433</v>
      </c>
      <c r="N899" t="s">
        <v>2316</v>
      </c>
      <c r="O899" t="s">
        <v>449</v>
      </c>
      <c r="P899" t="s">
        <v>2317</v>
      </c>
      <c r="Q899" t="s">
        <v>451</v>
      </c>
      <c r="R899">
        <v>2026</v>
      </c>
      <c r="S899">
        <v>78</v>
      </c>
      <c r="T899" t="s">
        <v>81</v>
      </c>
      <c r="U899" t="s">
        <v>377</v>
      </c>
      <c r="V899" t="s">
        <v>452</v>
      </c>
      <c r="W899" t="s">
        <v>96</v>
      </c>
      <c r="X899" t="s">
        <v>84</v>
      </c>
      <c r="Y899" t="s">
        <v>453</v>
      </c>
      <c r="AA899">
        <v>78</v>
      </c>
      <c r="AB899" t="s">
        <v>453</v>
      </c>
      <c r="AE899" t="s">
        <v>1337</v>
      </c>
      <c r="AF899" t="s">
        <v>464</v>
      </c>
      <c r="AG899">
        <v>0</v>
      </c>
      <c r="AH899">
        <v>0</v>
      </c>
      <c r="AI899" t="s">
        <v>1672</v>
      </c>
      <c r="AJ899" t="s">
        <v>1672</v>
      </c>
      <c r="AK899" t="s">
        <v>81</v>
      </c>
      <c r="AL899" t="s">
        <v>453</v>
      </c>
      <c r="AN899" t="s">
        <v>1672</v>
      </c>
      <c r="AO899" t="s">
        <v>377</v>
      </c>
      <c r="AP899" t="s">
        <v>377</v>
      </c>
      <c r="AQ899" t="s">
        <v>459</v>
      </c>
      <c r="AR899" t="s">
        <v>82</v>
      </c>
      <c r="AS899" t="s">
        <v>460</v>
      </c>
    </row>
    <row r="900" spans="1:46">
      <c r="A900">
        <v>28</v>
      </c>
      <c r="B900">
        <v>5021192025</v>
      </c>
      <c r="C900">
        <v>800046522</v>
      </c>
      <c r="D900" t="s">
        <v>142</v>
      </c>
      <c r="E900" t="s">
        <v>84</v>
      </c>
      <c r="F900" t="s">
        <v>96</v>
      </c>
      <c r="G900" t="s">
        <v>77</v>
      </c>
      <c r="H900" t="s">
        <v>447</v>
      </c>
      <c r="I900" t="s">
        <v>141</v>
      </c>
      <c r="J900">
        <v>5615</v>
      </c>
      <c r="K900" t="s">
        <v>140</v>
      </c>
      <c r="L900">
        <v>512</v>
      </c>
      <c r="M900">
        <v>561500059308</v>
      </c>
      <c r="N900" t="s">
        <v>2318</v>
      </c>
      <c r="O900" t="s">
        <v>449</v>
      </c>
      <c r="P900" t="s">
        <v>2319</v>
      </c>
      <c r="Q900" t="s">
        <v>451</v>
      </c>
      <c r="R900">
        <v>2026</v>
      </c>
      <c r="S900">
        <v>130</v>
      </c>
      <c r="T900" t="s">
        <v>81</v>
      </c>
      <c r="U900" t="s">
        <v>377</v>
      </c>
      <c r="V900" t="s">
        <v>452</v>
      </c>
      <c r="W900" t="s">
        <v>96</v>
      </c>
      <c r="X900" t="s">
        <v>84</v>
      </c>
      <c r="Y900" t="s">
        <v>453</v>
      </c>
      <c r="AA900">
        <v>130</v>
      </c>
      <c r="AB900" t="s">
        <v>453</v>
      </c>
      <c r="AE900" t="s">
        <v>497</v>
      </c>
      <c r="AF900" t="s">
        <v>464</v>
      </c>
      <c r="AG900">
        <v>0</v>
      </c>
      <c r="AH900">
        <v>0</v>
      </c>
      <c r="AK900" t="s">
        <v>81</v>
      </c>
      <c r="AL900" t="s">
        <v>453</v>
      </c>
      <c r="AP900" t="s">
        <v>377</v>
      </c>
      <c r="AQ900" t="s">
        <v>459</v>
      </c>
      <c r="AR900" t="s">
        <v>82</v>
      </c>
      <c r="AS900" t="s">
        <v>460</v>
      </c>
    </row>
    <row r="901" spans="1:46">
      <c r="A901">
        <v>28</v>
      </c>
      <c r="B901">
        <v>5021192025</v>
      </c>
      <c r="C901">
        <v>800046522</v>
      </c>
      <c r="D901" t="s">
        <v>142</v>
      </c>
      <c r="E901" t="s">
        <v>84</v>
      </c>
      <c r="F901" t="s">
        <v>96</v>
      </c>
      <c r="G901" t="s">
        <v>77</v>
      </c>
      <c r="H901" t="s">
        <v>447</v>
      </c>
      <c r="I901" t="s">
        <v>141</v>
      </c>
      <c r="J901">
        <v>5615</v>
      </c>
      <c r="K901" t="s">
        <v>140</v>
      </c>
      <c r="L901">
        <v>512</v>
      </c>
      <c r="M901">
        <v>561500089442</v>
      </c>
      <c r="N901" t="s">
        <v>2320</v>
      </c>
      <c r="O901" t="s">
        <v>449</v>
      </c>
      <c r="P901" t="s">
        <v>2321</v>
      </c>
      <c r="Q901" t="s">
        <v>451</v>
      </c>
      <c r="R901">
        <v>2026</v>
      </c>
      <c r="S901">
        <v>115</v>
      </c>
      <c r="T901" t="s">
        <v>81</v>
      </c>
      <c r="U901" t="s">
        <v>377</v>
      </c>
      <c r="V901" t="s">
        <v>452</v>
      </c>
      <c r="W901" t="s">
        <v>96</v>
      </c>
      <c r="X901" t="s">
        <v>84</v>
      </c>
      <c r="Y901" t="s">
        <v>453</v>
      </c>
      <c r="AA901">
        <v>115</v>
      </c>
      <c r="AB901" t="s">
        <v>453</v>
      </c>
      <c r="AE901" t="s">
        <v>463</v>
      </c>
      <c r="AF901" t="s">
        <v>464</v>
      </c>
      <c r="AG901">
        <v>0</v>
      </c>
      <c r="AH901">
        <v>0</v>
      </c>
      <c r="AK901" t="s">
        <v>81</v>
      </c>
      <c r="AL901" t="s">
        <v>453</v>
      </c>
      <c r="AP901" t="s">
        <v>377</v>
      </c>
      <c r="AQ901" t="s">
        <v>459</v>
      </c>
      <c r="AR901" t="s">
        <v>82</v>
      </c>
      <c r="AS901" t="s">
        <v>460</v>
      </c>
    </row>
    <row r="902" spans="1:46">
      <c r="A902">
        <v>143</v>
      </c>
      <c r="B902">
        <v>5010692026</v>
      </c>
      <c r="C902">
        <v>811011180</v>
      </c>
      <c r="D902" t="s">
        <v>277</v>
      </c>
      <c r="E902" t="s">
        <v>120</v>
      </c>
      <c r="F902" t="s">
        <v>118</v>
      </c>
      <c r="G902" t="s">
        <v>77</v>
      </c>
      <c r="H902" t="s">
        <v>447</v>
      </c>
      <c r="I902" t="s">
        <v>112</v>
      </c>
      <c r="J902">
        <v>5895</v>
      </c>
      <c r="K902" t="s">
        <v>108</v>
      </c>
      <c r="L902">
        <v>507</v>
      </c>
      <c r="M902">
        <v>589500104334</v>
      </c>
      <c r="N902" t="s">
        <v>2322</v>
      </c>
      <c r="O902" t="s">
        <v>449</v>
      </c>
      <c r="P902" t="s">
        <v>2323</v>
      </c>
      <c r="Q902" t="s">
        <v>451</v>
      </c>
      <c r="R902">
        <v>2026</v>
      </c>
      <c r="S902">
        <v>19</v>
      </c>
      <c r="T902" t="s">
        <v>81</v>
      </c>
      <c r="U902" t="s">
        <v>377</v>
      </c>
      <c r="V902" t="s">
        <v>452</v>
      </c>
      <c r="W902" t="s">
        <v>118</v>
      </c>
      <c r="X902" t="s">
        <v>120</v>
      </c>
      <c r="Y902" t="s">
        <v>453</v>
      </c>
      <c r="AA902">
        <v>19</v>
      </c>
      <c r="AB902" t="s">
        <v>453</v>
      </c>
      <c r="AE902" t="s">
        <v>523</v>
      </c>
      <c r="AF902" t="s">
        <v>464</v>
      </c>
      <c r="AG902">
        <v>0</v>
      </c>
      <c r="AH902">
        <v>0</v>
      </c>
      <c r="AI902" t="s">
        <v>1616</v>
      </c>
      <c r="AJ902" t="s">
        <v>1616</v>
      </c>
      <c r="AK902" t="s">
        <v>81</v>
      </c>
      <c r="AL902" t="s">
        <v>453</v>
      </c>
      <c r="AO902" t="s">
        <v>377</v>
      </c>
      <c r="AP902" t="s">
        <v>377</v>
      </c>
      <c r="AQ902" t="s">
        <v>459</v>
      </c>
      <c r="AR902" t="s">
        <v>82</v>
      </c>
      <c r="AS902" t="s">
        <v>460</v>
      </c>
    </row>
    <row r="903" spans="1:46">
      <c r="A903">
        <v>143</v>
      </c>
      <c r="B903">
        <v>5010692026</v>
      </c>
      <c r="C903">
        <v>811011180</v>
      </c>
      <c r="D903" t="s">
        <v>277</v>
      </c>
      <c r="E903" t="s">
        <v>120</v>
      </c>
      <c r="F903" t="s">
        <v>118</v>
      </c>
      <c r="G903" t="s">
        <v>77</v>
      </c>
      <c r="H903" t="s">
        <v>447</v>
      </c>
      <c r="I903" t="s">
        <v>112</v>
      </c>
      <c r="J903">
        <v>5895</v>
      </c>
      <c r="K903" t="s">
        <v>108</v>
      </c>
      <c r="L903">
        <v>507</v>
      </c>
      <c r="M903">
        <v>589500112229</v>
      </c>
      <c r="N903" t="s">
        <v>2324</v>
      </c>
      <c r="O903" t="s">
        <v>449</v>
      </c>
      <c r="P903" t="s">
        <v>2325</v>
      </c>
      <c r="Q903" t="s">
        <v>451</v>
      </c>
      <c r="R903">
        <v>2026</v>
      </c>
      <c r="S903">
        <v>19</v>
      </c>
      <c r="T903" t="s">
        <v>81</v>
      </c>
      <c r="U903" t="s">
        <v>377</v>
      </c>
      <c r="V903" t="s">
        <v>452</v>
      </c>
      <c r="W903" t="s">
        <v>118</v>
      </c>
      <c r="X903" t="s">
        <v>120</v>
      </c>
      <c r="Y903" t="s">
        <v>453</v>
      </c>
      <c r="AA903">
        <v>19</v>
      </c>
      <c r="AB903" t="s">
        <v>453</v>
      </c>
      <c r="AE903" t="s">
        <v>523</v>
      </c>
      <c r="AF903" t="s">
        <v>464</v>
      </c>
      <c r="AG903">
        <v>0</v>
      </c>
      <c r="AH903">
        <v>0</v>
      </c>
      <c r="AI903" t="s">
        <v>1616</v>
      </c>
      <c r="AJ903" t="s">
        <v>1616</v>
      </c>
      <c r="AK903" t="s">
        <v>81</v>
      </c>
      <c r="AL903" t="s">
        <v>453</v>
      </c>
      <c r="AO903" t="s">
        <v>377</v>
      </c>
      <c r="AP903" t="s">
        <v>377</v>
      </c>
      <c r="AQ903" t="s">
        <v>459</v>
      </c>
      <c r="AR903" t="s">
        <v>82</v>
      </c>
      <c r="AS903" t="s">
        <v>460</v>
      </c>
    </row>
    <row r="904" spans="1:46">
      <c r="A904">
        <v>143</v>
      </c>
      <c r="B904">
        <v>5010692026</v>
      </c>
      <c r="C904">
        <v>811011180</v>
      </c>
      <c r="D904" t="s">
        <v>277</v>
      </c>
      <c r="E904" t="s">
        <v>120</v>
      </c>
      <c r="F904" t="s">
        <v>118</v>
      </c>
      <c r="G904" t="s">
        <v>77</v>
      </c>
      <c r="H904" t="s">
        <v>447</v>
      </c>
      <c r="I904" t="s">
        <v>112</v>
      </c>
      <c r="J904">
        <v>5895</v>
      </c>
      <c r="K904" t="s">
        <v>108</v>
      </c>
      <c r="L904">
        <v>507</v>
      </c>
      <c r="M904">
        <v>58951117460</v>
      </c>
      <c r="N904" t="s">
        <v>2326</v>
      </c>
      <c r="O904" t="s">
        <v>449</v>
      </c>
      <c r="P904" t="s">
        <v>1826</v>
      </c>
      <c r="Q904" t="s">
        <v>451</v>
      </c>
      <c r="R904">
        <v>2026</v>
      </c>
      <c r="S904">
        <v>20</v>
      </c>
      <c r="T904" t="s">
        <v>81</v>
      </c>
      <c r="U904" t="s">
        <v>377</v>
      </c>
      <c r="V904" t="s">
        <v>452</v>
      </c>
      <c r="W904" t="s">
        <v>118</v>
      </c>
      <c r="X904" t="s">
        <v>120</v>
      </c>
      <c r="Y904" t="s">
        <v>453</v>
      </c>
      <c r="AA904">
        <v>20</v>
      </c>
      <c r="AB904" t="s">
        <v>453</v>
      </c>
      <c r="AE904" t="s">
        <v>523</v>
      </c>
      <c r="AF904" t="s">
        <v>464</v>
      </c>
      <c r="AG904">
        <v>0</v>
      </c>
      <c r="AH904">
        <v>0</v>
      </c>
      <c r="AI904" t="s">
        <v>1616</v>
      </c>
      <c r="AJ904" t="s">
        <v>1616</v>
      </c>
      <c r="AK904" t="s">
        <v>81</v>
      </c>
      <c r="AL904" t="s">
        <v>453</v>
      </c>
      <c r="AO904" t="s">
        <v>377</v>
      </c>
      <c r="AP904" t="s">
        <v>377</v>
      </c>
      <c r="AQ904" t="s">
        <v>459</v>
      </c>
      <c r="AR904" t="s">
        <v>82</v>
      </c>
      <c r="AS904" t="s">
        <v>460</v>
      </c>
    </row>
    <row r="905" spans="1:46">
      <c r="A905">
        <v>143</v>
      </c>
      <c r="B905">
        <v>5010692026</v>
      </c>
      <c r="C905">
        <v>811011180</v>
      </c>
      <c r="D905" t="s">
        <v>277</v>
      </c>
      <c r="E905" t="s">
        <v>120</v>
      </c>
      <c r="F905" t="s">
        <v>118</v>
      </c>
      <c r="G905" t="s">
        <v>77</v>
      </c>
      <c r="H905" t="s">
        <v>447</v>
      </c>
      <c r="I905" t="s">
        <v>112</v>
      </c>
      <c r="J905">
        <v>5895</v>
      </c>
      <c r="K905" t="s">
        <v>108</v>
      </c>
      <c r="L905">
        <v>507</v>
      </c>
      <c r="M905">
        <v>58951117464</v>
      </c>
      <c r="N905" t="s">
        <v>2327</v>
      </c>
      <c r="O905" t="s">
        <v>449</v>
      </c>
      <c r="P905" t="s">
        <v>2328</v>
      </c>
      <c r="Q905" t="s">
        <v>451</v>
      </c>
      <c r="R905">
        <v>2026</v>
      </c>
      <c r="S905">
        <v>20</v>
      </c>
      <c r="T905" t="s">
        <v>81</v>
      </c>
      <c r="U905" t="s">
        <v>377</v>
      </c>
      <c r="V905" t="s">
        <v>452</v>
      </c>
      <c r="W905" t="s">
        <v>118</v>
      </c>
      <c r="X905" t="s">
        <v>120</v>
      </c>
      <c r="Y905" t="s">
        <v>453</v>
      </c>
      <c r="AA905">
        <v>20</v>
      </c>
      <c r="AB905" t="s">
        <v>453</v>
      </c>
      <c r="AE905" t="s">
        <v>523</v>
      </c>
      <c r="AF905" t="s">
        <v>464</v>
      </c>
      <c r="AG905">
        <v>0</v>
      </c>
      <c r="AH905">
        <v>0</v>
      </c>
      <c r="AI905" t="s">
        <v>1616</v>
      </c>
      <c r="AJ905" t="s">
        <v>1616</v>
      </c>
      <c r="AK905" t="s">
        <v>81</v>
      </c>
      <c r="AL905" t="s">
        <v>453</v>
      </c>
      <c r="AO905" t="s">
        <v>377</v>
      </c>
      <c r="AP905" t="s">
        <v>377</v>
      </c>
      <c r="AQ905" t="s">
        <v>459</v>
      </c>
      <c r="AR905" t="s">
        <v>82</v>
      </c>
      <c r="AS905" t="s">
        <v>460</v>
      </c>
    </row>
    <row r="906" spans="1:46">
      <c r="A906">
        <v>143</v>
      </c>
      <c r="B906">
        <v>5010692026</v>
      </c>
      <c r="C906">
        <v>811011180</v>
      </c>
      <c r="D906" t="s">
        <v>277</v>
      </c>
      <c r="E906" t="s">
        <v>120</v>
      </c>
      <c r="F906" t="s">
        <v>118</v>
      </c>
      <c r="G906" t="s">
        <v>77</v>
      </c>
      <c r="H906" t="s">
        <v>447</v>
      </c>
      <c r="I906" t="s">
        <v>112</v>
      </c>
      <c r="J906">
        <v>5895</v>
      </c>
      <c r="K906" t="s">
        <v>108</v>
      </c>
      <c r="L906">
        <v>507</v>
      </c>
      <c r="M906">
        <v>58951117465</v>
      </c>
      <c r="N906" t="s">
        <v>2329</v>
      </c>
      <c r="O906" t="s">
        <v>449</v>
      </c>
      <c r="P906" t="s">
        <v>2330</v>
      </c>
      <c r="Q906" t="s">
        <v>451</v>
      </c>
      <c r="R906">
        <v>2026</v>
      </c>
      <c r="S906">
        <v>20</v>
      </c>
      <c r="T906" t="s">
        <v>81</v>
      </c>
      <c r="U906" t="s">
        <v>377</v>
      </c>
      <c r="V906" t="s">
        <v>452</v>
      </c>
      <c r="W906" t="s">
        <v>118</v>
      </c>
      <c r="X906" t="s">
        <v>120</v>
      </c>
      <c r="Y906" t="s">
        <v>453</v>
      </c>
      <c r="AA906">
        <v>20</v>
      </c>
      <c r="AB906" t="s">
        <v>453</v>
      </c>
      <c r="AE906" t="s">
        <v>523</v>
      </c>
      <c r="AF906" t="s">
        <v>464</v>
      </c>
      <c r="AG906">
        <v>0</v>
      </c>
      <c r="AH906">
        <v>0</v>
      </c>
      <c r="AI906" t="s">
        <v>1616</v>
      </c>
      <c r="AJ906" t="s">
        <v>1616</v>
      </c>
      <c r="AK906" t="s">
        <v>81</v>
      </c>
      <c r="AL906" t="s">
        <v>453</v>
      </c>
      <c r="AO906" t="s">
        <v>377</v>
      </c>
      <c r="AP906" t="s">
        <v>377</v>
      </c>
      <c r="AQ906" t="s">
        <v>459</v>
      </c>
      <c r="AR906" t="s">
        <v>82</v>
      </c>
      <c r="AS906" t="s">
        <v>460</v>
      </c>
    </row>
    <row r="907" spans="1:46">
      <c r="A907">
        <v>143</v>
      </c>
      <c r="B907">
        <v>5010692026</v>
      </c>
      <c r="C907">
        <v>811011180</v>
      </c>
      <c r="D907" t="s">
        <v>277</v>
      </c>
      <c r="E907" t="s">
        <v>120</v>
      </c>
      <c r="F907" t="s">
        <v>118</v>
      </c>
      <c r="G907" t="s">
        <v>77</v>
      </c>
      <c r="H907" t="s">
        <v>447</v>
      </c>
      <c r="I907" t="s">
        <v>112</v>
      </c>
      <c r="J907">
        <v>5895</v>
      </c>
      <c r="K907" t="s">
        <v>108</v>
      </c>
      <c r="L907">
        <v>507</v>
      </c>
      <c r="M907">
        <v>58951117469</v>
      </c>
      <c r="N907" t="s">
        <v>2331</v>
      </c>
      <c r="O907" t="s">
        <v>449</v>
      </c>
      <c r="P907" t="s">
        <v>2332</v>
      </c>
      <c r="Q907" t="s">
        <v>451</v>
      </c>
      <c r="R907">
        <v>2026</v>
      </c>
      <c r="S907">
        <v>20</v>
      </c>
      <c r="T907" t="s">
        <v>81</v>
      </c>
      <c r="U907" t="s">
        <v>377</v>
      </c>
      <c r="V907" t="s">
        <v>452</v>
      </c>
      <c r="W907" t="s">
        <v>118</v>
      </c>
      <c r="X907" t="s">
        <v>120</v>
      </c>
      <c r="Y907" t="s">
        <v>453</v>
      </c>
      <c r="AA907">
        <v>20</v>
      </c>
      <c r="AB907" t="s">
        <v>453</v>
      </c>
      <c r="AE907" t="s">
        <v>523</v>
      </c>
      <c r="AF907" t="s">
        <v>464</v>
      </c>
      <c r="AG907">
        <v>0</v>
      </c>
      <c r="AH907">
        <v>0</v>
      </c>
      <c r="AI907" t="s">
        <v>1616</v>
      </c>
      <c r="AJ907" t="s">
        <v>1616</v>
      </c>
      <c r="AK907" t="s">
        <v>81</v>
      </c>
      <c r="AL907" t="s">
        <v>453</v>
      </c>
      <c r="AO907" t="s">
        <v>377</v>
      </c>
      <c r="AP907" t="s">
        <v>377</v>
      </c>
      <c r="AQ907" t="s">
        <v>459</v>
      </c>
      <c r="AR907" t="s">
        <v>82</v>
      </c>
      <c r="AS907" t="s">
        <v>460</v>
      </c>
    </row>
    <row r="908" spans="1:46">
      <c r="A908">
        <v>143</v>
      </c>
      <c r="B908">
        <v>5010692026</v>
      </c>
      <c r="C908">
        <v>811011180</v>
      </c>
      <c r="D908" t="s">
        <v>277</v>
      </c>
      <c r="E908" t="s">
        <v>120</v>
      </c>
      <c r="F908" t="s">
        <v>118</v>
      </c>
      <c r="G908" t="s">
        <v>77</v>
      </c>
      <c r="H908" t="s">
        <v>447</v>
      </c>
      <c r="I908" t="s">
        <v>112</v>
      </c>
      <c r="J908">
        <v>5895</v>
      </c>
      <c r="K908" t="s">
        <v>108</v>
      </c>
      <c r="L908">
        <v>507</v>
      </c>
      <c r="M908">
        <v>58951117470</v>
      </c>
      <c r="N908" t="s">
        <v>2333</v>
      </c>
      <c r="O908" t="s">
        <v>449</v>
      </c>
      <c r="P908" t="s">
        <v>2334</v>
      </c>
      <c r="Q908" t="s">
        <v>451</v>
      </c>
      <c r="R908">
        <v>2026</v>
      </c>
      <c r="S908">
        <v>20</v>
      </c>
      <c r="T908" t="s">
        <v>81</v>
      </c>
      <c r="U908" t="s">
        <v>377</v>
      </c>
      <c r="V908" t="s">
        <v>452</v>
      </c>
      <c r="W908" t="s">
        <v>118</v>
      </c>
      <c r="X908" t="s">
        <v>120</v>
      </c>
      <c r="Y908" t="s">
        <v>453</v>
      </c>
      <c r="AA908">
        <v>20</v>
      </c>
      <c r="AB908" t="s">
        <v>453</v>
      </c>
      <c r="AE908" t="s">
        <v>523</v>
      </c>
      <c r="AF908" t="s">
        <v>464</v>
      </c>
      <c r="AG908">
        <v>0</v>
      </c>
      <c r="AH908">
        <v>0</v>
      </c>
      <c r="AI908" t="s">
        <v>1616</v>
      </c>
      <c r="AJ908" t="s">
        <v>1616</v>
      </c>
      <c r="AK908" t="s">
        <v>81</v>
      </c>
      <c r="AL908" t="s">
        <v>453</v>
      </c>
      <c r="AO908" t="s">
        <v>377</v>
      </c>
      <c r="AP908" t="s">
        <v>377</v>
      </c>
      <c r="AQ908" t="s">
        <v>459</v>
      </c>
      <c r="AR908" t="s">
        <v>82</v>
      </c>
      <c r="AS908" t="s">
        <v>460</v>
      </c>
    </row>
    <row r="909" spans="1:46">
      <c r="A909">
        <v>143</v>
      </c>
      <c r="B909">
        <v>5010692026</v>
      </c>
      <c r="C909">
        <v>811011180</v>
      </c>
      <c r="D909" t="s">
        <v>277</v>
      </c>
      <c r="E909" t="s">
        <v>120</v>
      </c>
      <c r="F909" t="s">
        <v>118</v>
      </c>
      <c r="G909" t="s">
        <v>77</v>
      </c>
      <c r="H909" t="s">
        <v>447</v>
      </c>
      <c r="I909" t="s">
        <v>112</v>
      </c>
      <c r="J909">
        <v>5895</v>
      </c>
      <c r="K909" t="s">
        <v>108</v>
      </c>
      <c r="L909">
        <v>507</v>
      </c>
      <c r="M909">
        <v>58951117471</v>
      </c>
      <c r="N909" t="s">
        <v>2335</v>
      </c>
      <c r="O909" t="s">
        <v>449</v>
      </c>
      <c r="P909" t="s">
        <v>2336</v>
      </c>
      <c r="Q909" t="s">
        <v>451</v>
      </c>
      <c r="R909">
        <v>2026</v>
      </c>
      <c r="S909">
        <v>20</v>
      </c>
      <c r="T909" t="s">
        <v>81</v>
      </c>
      <c r="U909" t="s">
        <v>377</v>
      </c>
      <c r="V909" t="s">
        <v>452</v>
      </c>
      <c r="W909" t="s">
        <v>118</v>
      </c>
      <c r="X909" t="s">
        <v>120</v>
      </c>
      <c r="Y909" t="s">
        <v>453</v>
      </c>
      <c r="AA909">
        <v>20</v>
      </c>
      <c r="AB909" t="s">
        <v>453</v>
      </c>
      <c r="AE909" t="s">
        <v>523</v>
      </c>
      <c r="AF909" t="s">
        <v>464</v>
      </c>
      <c r="AG909">
        <v>0</v>
      </c>
      <c r="AH909">
        <v>0</v>
      </c>
      <c r="AI909" t="s">
        <v>1616</v>
      </c>
      <c r="AJ909" t="s">
        <v>1616</v>
      </c>
      <c r="AK909" t="s">
        <v>81</v>
      </c>
      <c r="AL909" t="s">
        <v>453</v>
      </c>
      <c r="AO909" t="s">
        <v>377</v>
      </c>
      <c r="AP909" t="s">
        <v>377</v>
      </c>
      <c r="AQ909" t="s">
        <v>459</v>
      </c>
      <c r="AR909" t="s">
        <v>82</v>
      </c>
      <c r="AS909" t="s">
        <v>460</v>
      </c>
    </row>
    <row r="910" spans="1:46">
      <c r="A910">
        <v>143</v>
      </c>
      <c r="B910">
        <v>5010692026</v>
      </c>
      <c r="C910">
        <v>811011180</v>
      </c>
      <c r="D910" t="s">
        <v>277</v>
      </c>
      <c r="E910" t="s">
        <v>120</v>
      </c>
      <c r="F910" t="s">
        <v>118</v>
      </c>
      <c r="G910" t="s">
        <v>77</v>
      </c>
      <c r="H910" t="s">
        <v>447</v>
      </c>
      <c r="I910" t="s">
        <v>112</v>
      </c>
      <c r="J910">
        <v>5895</v>
      </c>
      <c r="K910" t="s">
        <v>108</v>
      </c>
      <c r="L910">
        <v>507</v>
      </c>
      <c r="M910">
        <v>58951117479</v>
      </c>
      <c r="N910" t="s">
        <v>2337</v>
      </c>
      <c r="O910" t="s">
        <v>449</v>
      </c>
      <c r="P910" t="s">
        <v>2338</v>
      </c>
      <c r="Q910" t="s">
        <v>451</v>
      </c>
      <c r="R910">
        <v>2026</v>
      </c>
      <c r="S910">
        <v>20</v>
      </c>
      <c r="T910" t="s">
        <v>81</v>
      </c>
      <c r="U910" t="s">
        <v>377</v>
      </c>
      <c r="V910" t="s">
        <v>452</v>
      </c>
      <c r="W910" t="s">
        <v>118</v>
      </c>
      <c r="X910" t="s">
        <v>120</v>
      </c>
      <c r="Y910" t="s">
        <v>453</v>
      </c>
      <c r="AA910">
        <v>20</v>
      </c>
      <c r="AB910" t="s">
        <v>453</v>
      </c>
      <c r="AE910" t="s">
        <v>523</v>
      </c>
      <c r="AF910" t="s">
        <v>464</v>
      </c>
      <c r="AG910">
        <v>0</v>
      </c>
      <c r="AH910">
        <v>0</v>
      </c>
      <c r="AI910" t="s">
        <v>1616</v>
      </c>
      <c r="AJ910" t="s">
        <v>1616</v>
      </c>
      <c r="AK910" t="s">
        <v>81</v>
      </c>
      <c r="AL910" t="s">
        <v>453</v>
      </c>
      <c r="AO910" t="s">
        <v>377</v>
      </c>
      <c r="AP910" t="s">
        <v>377</v>
      </c>
      <c r="AQ910" t="s">
        <v>459</v>
      </c>
      <c r="AR910" t="s">
        <v>82</v>
      </c>
      <c r="AS910" t="s">
        <v>460</v>
      </c>
    </row>
    <row r="911" spans="1:46">
      <c r="A911">
        <v>143</v>
      </c>
      <c r="B911">
        <v>5010692026</v>
      </c>
      <c r="C911">
        <v>811011180</v>
      </c>
      <c r="D911" t="s">
        <v>277</v>
      </c>
      <c r="E911" t="s">
        <v>120</v>
      </c>
      <c r="F911" t="s">
        <v>118</v>
      </c>
      <c r="G911" t="s">
        <v>77</v>
      </c>
      <c r="H911" t="s">
        <v>447</v>
      </c>
      <c r="I911" t="s">
        <v>112</v>
      </c>
      <c r="J911">
        <v>5895</v>
      </c>
      <c r="K911" t="s">
        <v>108</v>
      </c>
      <c r="L911">
        <v>507</v>
      </c>
      <c r="M911">
        <v>58951143949</v>
      </c>
      <c r="N911" t="s">
        <v>2339</v>
      </c>
      <c r="O911" t="s">
        <v>449</v>
      </c>
      <c r="P911" t="s">
        <v>2340</v>
      </c>
      <c r="Q911" t="s">
        <v>451</v>
      </c>
      <c r="R911">
        <v>2026</v>
      </c>
      <c r="S911">
        <v>20</v>
      </c>
      <c r="T911" t="s">
        <v>81</v>
      </c>
      <c r="U911" t="s">
        <v>377</v>
      </c>
      <c r="V911" t="s">
        <v>452</v>
      </c>
      <c r="W911" t="s">
        <v>118</v>
      </c>
      <c r="X911" t="s">
        <v>120</v>
      </c>
      <c r="Y911" t="s">
        <v>453</v>
      </c>
      <c r="AA911">
        <v>20</v>
      </c>
      <c r="AB911" t="s">
        <v>453</v>
      </c>
      <c r="AE911" t="s">
        <v>523</v>
      </c>
      <c r="AF911" t="s">
        <v>464</v>
      </c>
      <c r="AG911">
        <v>0</v>
      </c>
      <c r="AH911">
        <v>0</v>
      </c>
      <c r="AI911" t="s">
        <v>1616</v>
      </c>
      <c r="AJ911" t="s">
        <v>1616</v>
      </c>
      <c r="AK911" t="s">
        <v>81</v>
      </c>
      <c r="AL911" t="s">
        <v>453</v>
      </c>
      <c r="AO911" t="s">
        <v>377</v>
      </c>
      <c r="AP911" t="s">
        <v>377</v>
      </c>
      <c r="AQ911" t="s">
        <v>459</v>
      </c>
      <c r="AR911" t="s">
        <v>82</v>
      </c>
      <c r="AS911" t="s">
        <v>460</v>
      </c>
    </row>
    <row r="912" spans="1:46">
      <c r="A912">
        <v>143</v>
      </c>
      <c r="B912">
        <v>5010692026</v>
      </c>
      <c r="C912">
        <v>811011180</v>
      </c>
      <c r="D912" t="s">
        <v>277</v>
      </c>
      <c r="E912" t="s">
        <v>120</v>
      </c>
      <c r="F912" t="s">
        <v>118</v>
      </c>
      <c r="G912" t="s">
        <v>77</v>
      </c>
      <c r="H912" t="s">
        <v>447</v>
      </c>
      <c r="I912" t="s">
        <v>112</v>
      </c>
      <c r="J912">
        <v>5895</v>
      </c>
      <c r="K912" t="s">
        <v>108</v>
      </c>
      <c r="L912">
        <v>507</v>
      </c>
      <c r="M912">
        <v>58951143953</v>
      </c>
      <c r="N912" t="s">
        <v>2341</v>
      </c>
      <c r="O912" t="s">
        <v>449</v>
      </c>
      <c r="P912" t="s">
        <v>2342</v>
      </c>
      <c r="Q912" t="s">
        <v>451</v>
      </c>
      <c r="R912">
        <v>2026</v>
      </c>
      <c r="S912">
        <v>20</v>
      </c>
      <c r="T912" t="s">
        <v>81</v>
      </c>
      <c r="U912" t="s">
        <v>377</v>
      </c>
      <c r="V912" t="s">
        <v>452</v>
      </c>
      <c r="W912" t="s">
        <v>118</v>
      </c>
      <c r="X912" t="s">
        <v>120</v>
      </c>
      <c r="Y912" t="s">
        <v>453</v>
      </c>
      <c r="AA912">
        <v>20</v>
      </c>
      <c r="AB912" t="s">
        <v>453</v>
      </c>
      <c r="AE912" t="s">
        <v>523</v>
      </c>
      <c r="AF912" t="s">
        <v>464</v>
      </c>
      <c r="AG912">
        <v>0</v>
      </c>
      <c r="AH912">
        <v>0</v>
      </c>
      <c r="AI912" t="s">
        <v>1616</v>
      </c>
      <c r="AJ912" t="s">
        <v>1616</v>
      </c>
      <c r="AK912" t="s">
        <v>81</v>
      </c>
      <c r="AL912" t="s">
        <v>453</v>
      </c>
      <c r="AO912" t="s">
        <v>377</v>
      </c>
      <c r="AP912" t="s">
        <v>377</v>
      </c>
      <c r="AQ912" t="s">
        <v>459</v>
      </c>
      <c r="AR912" t="s">
        <v>82</v>
      </c>
      <c r="AS912" t="s">
        <v>460</v>
      </c>
    </row>
    <row r="913" spans="1:45">
      <c r="A913">
        <v>143</v>
      </c>
      <c r="B913">
        <v>5010692026</v>
      </c>
      <c r="C913">
        <v>811011180</v>
      </c>
      <c r="D913" t="s">
        <v>277</v>
      </c>
      <c r="E913" t="s">
        <v>120</v>
      </c>
      <c r="F913" t="s">
        <v>118</v>
      </c>
      <c r="G913" t="s">
        <v>77</v>
      </c>
      <c r="H913" t="s">
        <v>447</v>
      </c>
      <c r="I913" t="s">
        <v>112</v>
      </c>
      <c r="J913">
        <v>5895</v>
      </c>
      <c r="K913" t="s">
        <v>108</v>
      </c>
      <c r="L913">
        <v>507</v>
      </c>
      <c r="M913">
        <v>58951143958</v>
      </c>
      <c r="N913" t="s">
        <v>2343</v>
      </c>
      <c r="O913" t="s">
        <v>449</v>
      </c>
      <c r="P913" t="s">
        <v>2344</v>
      </c>
      <c r="Q913" t="s">
        <v>451</v>
      </c>
      <c r="R913">
        <v>2026</v>
      </c>
      <c r="S913">
        <v>20</v>
      </c>
      <c r="T913" t="s">
        <v>81</v>
      </c>
      <c r="U913" t="s">
        <v>377</v>
      </c>
      <c r="V913" t="s">
        <v>452</v>
      </c>
      <c r="W913" t="s">
        <v>118</v>
      </c>
      <c r="X913" t="s">
        <v>120</v>
      </c>
      <c r="Y913" t="s">
        <v>453</v>
      </c>
      <c r="AA913">
        <v>20</v>
      </c>
      <c r="AB913" t="s">
        <v>453</v>
      </c>
      <c r="AE913" t="s">
        <v>523</v>
      </c>
      <c r="AF913" t="s">
        <v>464</v>
      </c>
      <c r="AG913">
        <v>0</v>
      </c>
      <c r="AH913">
        <v>0</v>
      </c>
      <c r="AI913" t="s">
        <v>1616</v>
      </c>
      <c r="AJ913" t="s">
        <v>1616</v>
      </c>
      <c r="AK913" t="s">
        <v>81</v>
      </c>
      <c r="AL913" t="s">
        <v>453</v>
      </c>
      <c r="AO913" t="s">
        <v>377</v>
      </c>
      <c r="AP913" t="s">
        <v>377</v>
      </c>
      <c r="AQ913" t="s">
        <v>459</v>
      </c>
      <c r="AR913" t="s">
        <v>82</v>
      </c>
      <c r="AS913" t="s">
        <v>460</v>
      </c>
    </row>
    <row r="914" spans="1:45">
      <c r="A914">
        <v>143</v>
      </c>
      <c r="B914">
        <v>5010692026</v>
      </c>
      <c r="C914">
        <v>811011180</v>
      </c>
      <c r="D914" t="s">
        <v>277</v>
      </c>
      <c r="E914" t="s">
        <v>120</v>
      </c>
      <c r="F914" t="s">
        <v>118</v>
      </c>
      <c r="G914" t="s">
        <v>77</v>
      </c>
      <c r="H914" t="s">
        <v>447</v>
      </c>
      <c r="I914" t="s">
        <v>112</v>
      </c>
      <c r="J914">
        <v>5895</v>
      </c>
      <c r="K914" t="s">
        <v>108</v>
      </c>
      <c r="L914">
        <v>507</v>
      </c>
      <c r="M914">
        <v>58951143962</v>
      </c>
      <c r="N914" t="s">
        <v>2345</v>
      </c>
      <c r="O914" t="s">
        <v>449</v>
      </c>
      <c r="P914" t="s">
        <v>2346</v>
      </c>
      <c r="Q914" t="s">
        <v>451</v>
      </c>
      <c r="R914">
        <v>2026</v>
      </c>
      <c r="S914">
        <v>20</v>
      </c>
      <c r="T914" t="s">
        <v>81</v>
      </c>
      <c r="U914" t="s">
        <v>377</v>
      </c>
      <c r="V914" t="s">
        <v>452</v>
      </c>
      <c r="W914" t="s">
        <v>118</v>
      </c>
      <c r="X914" t="s">
        <v>120</v>
      </c>
      <c r="Y914" t="s">
        <v>453</v>
      </c>
      <c r="AA914">
        <v>20</v>
      </c>
      <c r="AB914" t="s">
        <v>453</v>
      </c>
      <c r="AE914" t="s">
        <v>523</v>
      </c>
      <c r="AF914" t="s">
        <v>464</v>
      </c>
      <c r="AG914">
        <v>0</v>
      </c>
      <c r="AH914">
        <v>0</v>
      </c>
      <c r="AI914" t="s">
        <v>1616</v>
      </c>
      <c r="AJ914" t="s">
        <v>1616</v>
      </c>
      <c r="AK914" t="s">
        <v>81</v>
      </c>
      <c r="AL914" t="s">
        <v>453</v>
      </c>
      <c r="AO914" t="s">
        <v>377</v>
      </c>
      <c r="AP914" t="s">
        <v>377</v>
      </c>
      <c r="AQ914" t="s">
        <v>459</v>
      </c>
      <c r="AR914" t="s">
        <v>82</v>
      </c>
      <c r="AS914" t="s">
        <v>460</v>
      </c>
    </row>
    <row r="915" spans="1:45">
      <c r="A915">
        <v>143</v>
      </c>
      <c r="B915">
        <v>5010692026</v>
      </c>
      <c r="C915">
        <v>811011180</v>
      </c>
      <c r="D915" t="s">
        <v>277</v>
      </c>
      <c r="E915" t="s">
        <v>120</v>
      </c>
      <c r="F915" t="s">
        <v>118</v>
      </c>
      <c r="G915" t="s">
        <v>77</v>
      </c>
      <c r="H915" t="s">
        <v>447</v>
      </c>
      <c r="I915" t="s">
        <v>112</v>
      </c>
      <c r="J915">
        <v>5895</v>
      </c>
      <c r="K915" t="s">
        <v>108</v>
      </c>
      <c r="L915">
        <v>507</v>
      </c>
      <c r="M915">
        <v>58951143967</v>
      </c>
      <c r="N915" t="s">
        <v>2347</v>
      </c>
      <c r="O915" t="s">
        <v>449</v>
      </c>
      <c r="P915" t="s">
        <v>2348</v>
      </c>
      <c r="Q915" t="s">
        <v>451</v>
      </c>
      <c r="R915">
        <v>2026</v>
      </c>
      <c r="S915">
        <v>16</v>
      </c>
      <c r="T915" t="s">
        <v>81</v>
      </c>
      <c r="U915" t="s">
        <v>377</v>
      </c>
      <c r="V915" t="s">
        <v>452</v>
      </c>
      <c r="W915" t="s">
        <v>118</v>
      </c>
      <c r="X915" t="s">
        <v>120</v>
      </c>
      <c r="Y915" t="s">
        <v>453</v>
      </c>
      <c r="AA915">
        <v>16</v>
      </c>
      <c r="AB915" t="s">
        <v>453</v>
      </c>
      <c r="AE915" t="s">
        <v>523</v>
      </c>
      <c r="AF915" t="s">
        <v>464</v>
      </c>
      <c r="AG915">
        <v>0</v>
      </c>
      <c r="AH915">
        <v>0</v>
      </c>
      <c r="AI915" t="s">
        <v>1616</v>
      </c>
      <c r="AJ915" t="s">
        <v>1616</v>
      </c>
      <c r="AK915" t="s">
        <v>81</v>
      </c>
      <c r="AL915" t="s">
        <v>453</v>
      </c>
      <c r="AO915" t="s">
        <v>377</v>
      </c>
      <c r="AP915" t="s">
        <v>377</v>
      </c>
      <c r="AQ915" t="s">
        <v>459</v>
      </c>
      <c r="AR915" t="s">
        <v>82</v>
      </c>
      <c r="AS915" t="s">
        <v>460</v>
      </c>
    </row>
    <row r="916" spans="1:45">
      <c r="A916">
        <v>143</v>
      </c>
      <c r="B916">
        <v>5010692026</v>
      </c>
      <c r="C916">
        <v>811011180</v>
      </c>
      <c r="D916" t="s">
        <v>277</v>
      </c>
      <c r="E916" t="s">
        <v>120</v>
      </c>
      <c r="F916" t="s">
        <v>118</v>
      </c>
      <c r="G916" t="s">
        <v>77</v>
      </c>
      <c r="H916" t="s">
        <v>447</v>
      </c>
      <c r="I916" t="s">
        <v>112</v>
      </c>
      <c r="J916">
        <v>5895</v>
      </c>
      <c r="K916" t="s">
        <v>108</v>
      </c>
      <c r="L916">
        <v>507</v>
      </c>
      <c r="M916">
        <v>58951150106</v>
      </c>
      <c r="N916" t="s">
        <v>2349</v>
      </c>
      <c r="O916" t="s">
        <v>449</v>
      </c>
      <c r="P916" t="s">
        <v>2350</v>
      </c>
      <c r="Q916" t="s">
        <v>451</v>
      </c>
      <c r="R916">
        <v>2026</v>
      </c>
      <c r="S916">
        <v>20</v>
      </c>
      <c r="T916" t="s">
        <v>81</v>
      </c>
      <c r="U916" t="s">
        <v>377</v>
      </c>
      <c r="V916" t="s">
        <v>452</v>
      </c>
      <c r="W916" t="s">
        <v>118</v>
      </c>
      <c r="X916" t="s">
        <v>120</v>
      </c>
      <c r="Y916" t="s">
        <v>453</v>
      </c>
      <c r="AA916">
        <v>20</v>
      </c>
      <c r="AB916" t="s">
        <v>453</v>
      </c>
      <c r="AE916" t="s">
        <v>523</v>
      </c>
      <c r="AF916" t="s">
        <v>464</v>
      </c>
      <c r="AG916">
        <v>0</v>
      </c>
      <c r="AH916">
        <v>0</v>
      </c>
      <c r="AI916" t="s">
        <v>1616</v>
      </c>
      <c r="AJ916" t="s">
        <v>1616</v>
      </c>
      <c r="AK916" t="s">
        <v>81</v>
      </c>
      <c r="AL916" t="s">
        <v>453</v>
      </c>
      <c r="AO916" t="s">
        <v>377</v>
      </c>
      <c r="AP916" t="s">
        <v>377</v>
      </c>
      <c r="AQ916" t="s">
        <v>459</v>
      </c>
      <c r="AR916" t="s">
        <v>82</v>
      </c>
      <c r="AS916" t="s">
        <v>460</v>
      </c>
    </row>
    <row r="917" spans="1:45">
      <c r="A917">
        <v>143</v>
      </c>
      <c r="B917">
        <v>5010692026</v>
      </c>
      <c r="C917">
        <v>811011180</v>
      </c>
      <c r="D917" t="s">
        <v>277</v>
      </c>
      <c r="E917" t="s">
        <v>120</v>
      </c>
      <c r="F917" t="s">
        <v>118</v>
      </c>
      <c r="G917" t="s">
        <v>77</v>
      </c>
      <c r="H917" t="s">
        <v>447</v>
      </c>
      <c r="I917" t="s">
        <v>112</v>
      </c>
      <c r="J917">
        <v>5895</v>
      </c>
      <c r="K917" t="s">
        <v>108</v>
      </c>
      <c r="L917">
        <v>507</v>
      </c>
      <c r="M917">
        <v>58951150322</v>
      </c>
      <c r="N917" t="s">
        <v>2351</v>
      </c>
      <c r="O917" t="s">
        <v>449</v>
      </c>
      <c r="P917" t="s">
        <v>2352</v>
      </c>
      <c r="Q917" t="s">
        <v>451</v>
      </c>
      <c r="R917">
        <v>2026</v>
      </c>
      <c r="S917">
        <v>20</v>
      </c>
      <c r="T917" t="s">
        <v>81</v>
      </c>
      <c r="U917" t="s">
        <v>377</v>
      </c>
      <c r="V917" t="s">
        <v>452</v>
      </c>
      <c r="W917" t="s">
        <v>118</v>
      </c>
      <c r="X917" t="s">
        <v>120</v>
      </c>
      <c r="Y917" t="s">
        <v>453</v>
      </c>
      <c r="AA917">
        <v>20</v>
      </c>
      <c r="AB917" t="s">
        <v>453</v>
      </c>
      <c r="AE917" t="s">
        <v>523</v>
      </c>
      <c r="AF917" t="s">
        <v>464</v>
      </c>
      <c r="AG917">
        <v>0</v>
      </c>
      <c r="AH917">
        <v>0</v>
      </c>
      <c r="AI917" t="s">
        <v>1616</v>
      </c>
      <c r="AJ917" t="s">
        <v>1616</v>
      </c>
      <c r="AK917" t="s">
        <v>81</v>
      </c>
      <c r="AL917" t="s">
        <v>453</v>
      </c>
      <c r="AO917" t="s">
        <v>377</v>
      </c>
      <c r="AP917" t="s">
        <v>377</v>
      </c>
      <c r="AQ917" t="s">
        <v>459</v>
      </c>
      <c r="AR917" t="s">
        <v>82</v>
      </c>
      <c r="AS917" t="s">
        <v>460</v>
      </c>
    </row>
    <row r="918" spans="1:45">
      <c r="A918">
        <v>143</v>
      </c>
      <c r="B918">
        <v>5010692026</v>
      </c>
      <c r="C918">
        <v>811011180</v>
      </c>
      <c r="D918" t="s">
        <v>277</v>
      </c>
      <c r="E918" t="s">
        <v>120</v>
      </c>
      <c r="F918" t="s">
        <v>118</v>
      </c>
      <c r="G918" t="s">
        <v>77</v>
      </c>
      <c r="H918" t="s">
        <v>447</v>
      </c>
      <c r="I918" t="s">
        <v>112</v>
      </c>
      <c r="J918">
        <v>5895</v>
      </c>
      <c r="K918" t="s">
        <v>108</v>
      </c>
      <c r="L918">
        <v>507</v>
      </c>
      <c r="M918">
        <v>58951150563</v>
      </c>
      <c r="N918" t="s">
        <v>2353</v>
      </c>
      <c r="O918" t="s">
        <v>449</v>
      </c>
      <c r="P918" t="s">
        <v>2354</v>
      </c>
      <c r="Q918" t="s">
        <v>451</v>
      </c>
      <c r="R918">
        <v>2026</v>
      </c>
      <c r="S918">
        <v>20</v>
      </c>
      <c r="T918" t="s">
        <v>81</v>
      </c>
      <c r="U918" t="s">
        <v>377</v>
      </c>
      <c r="V918" t="s">
        <v>452</v>
      </c>
      <c r="W918" t="s">
        <v>118</v>
      </c>
      <c r="X918" t="s">
        <v>120</v>
      </c>
      <c r="Y918" t="s">
        <v>453</v>
      </c>
      <c r="AA918">
        <v>20</v>
      </c>
      <c r="AB918" t="s">
        <v>453</v>
      </c>
      <c r="AE918" t="s">
        <v>523</v>
      </c>
      <c r="AF918" t="s">
        <v>464</v>
      </c>
      <c r="AG918">
        <v>0</v>
      </c>
      <c r="AH918">
        <v>0</v>
      </c>
      <c r="AI918" t="s">
        <v>1616</v>
      </c>
      <c r="AJ918" t="s">
        <v>1616</v>
      </c>
      <c r="AK918" t="s">
        <v>81</v>
      </c>
      <c r="AL918" t="s">
        <v>453</v>
      </c>
      <c r="AO918" t="s">
        <v>377</v>
      </c>
      <c r="AP918" t="s">
        <v>377</v>
      </c>
      <c r="AQ918" t="s">
        <v>459</v>
      </c>
      <c r="AR918" t="s">
        <v>82</v>
      </c>
      <c r="AS918" t="s">
        <v>460</v>
      </c>
    </row>
    <row r="919" spans="1:45">
      <c r="A919">
        <v>143</v>
      </c>
      <c r="B919">
        <v>5010692026</v>
      </c>
      <c r="C919">
        <v>811011180</v>
      </c>
      <c r="D919" t="s">
        <v>277</v>
      </c>
      <c r="E919" t="s">
        <v>120</v>
      </c>
      <c r="F919" t="s">
        <v>118</v>
      </c>
      <c r="G919" t="s">
        <v>77</v>
      </c>
      <c r="H919" t="s">
        <v>447</v>
      </c>
      <c r="I919" t="s">
        <v>112</v>
      </c>
      <c r="J919">
        <v>5895</v>
      </c>
      <c r="K919" t="s">
        <v>108</v>
      </c>
      <c r="L919">
        <v>507</v>
      </c>
      <c r="M919">
        <v>58951150564</v>
      </c>
      <c r="N919" t="s">
        <v>2355</v>
      </c>
      <c r="O919" t="s">
        <v>449</v>
      </c>
      <c r="P919" t="s">
        <v>2356</v>
      </c>
      <c r="Q919" t="s">
        <v>451</v>
      </c>
      <c r="R919">
        <v>2026</v>
      </c>
      <c r="S919">
        <v>20</v>
      </c>
      <c r="T919" t="s">
        <v>81</v>
      </c>
      <c r="U919" t="s">
        <v>377</v>
      </c>
      <c r="V919" t="s">
        <v>452</v>
      </c>
      <c r="W919" t="s">
        <v>118</v>
      </c>
      <c r="X919" t="s">
        <v>120</v>
      </c>
      <c r="Y919" t="s">
        <v>453</v>
      </c>
      <c r="AA919">
        <v>20</v>
      </c>
      <c r="AB919" t="s">
        <v>453</v>
      </c>
      <c r="AE919" t="s">
        <v>523</v>
      </c>
      <c r="AF919" t="s">
        <v>464</v>
      </c>
      <c r="AG919">
        <v>0</v>
      </c>
      <c r="AH919">
        <v>0</v>
      </c>
      <c r="AI919" t="s">
        <v>1616</v>
      </c>
      <c r="AJ919" t="s">
        <v>1616</v>
      </c>
      <c r="AK919" t="s">
        <v>81</v>
      </c>
      <c r="AL919" t="s">
        <v>453</v>
      </c>
      <c r="AO919" t="s">
        <v>377</v>
      </c>
      <c r="AP919" t="s">
        <v>377</v>
      </c>
      <c r="AQ919" t="s">
        <v>459</v>
      </c>
      <c r="AR919" t="s">
        <v>82</v>
      </c>
      <c r="AS919" t="s">
        <v>460</v>
      </c>
    </row>
    <row r="920" spans="1:45">
      <c r="A920">
        <v>143</v>
      </c>
      <c r="B920">
        <v>5010692026</v>
      </c>
      <c r="C920">
        <v>811011180</v>
      </c>
      <c r="D920" t="s">
        <v>277</v>
      </c>
      <c r="E920" t="s">
        <v>120</v>
      </c>
      <c r="F920" t="s">
        <v>118</v>
      </c>
      <c r="G920" t="s">
        <v>77</v>
      </c>
      <c r="H920" t="s">
        <v>447</v>
      </c>
      <c r="I920" t="s">
        <v>112</v>
      </c>
      <c r="J920">
        <v>5895</v>
      </c>
      <c r="K920" t="s">
        <v>108</v>
      </c>
      <c r="L920">
        <v>507</v>
      </c>
      <c r="M920">
        <v>58951150565</v>
      </c>
      <c r="N920" t="s">
        <v>2357</v>
      </c>
      <c r="O920" t="s">
        <v>449</v>
      </c>
      <c r="P920" t="s">
        <v>2357</v>
      </c>
      <c r="Q920" t="s">
        <v>451</v>
      </c>
      <c r="R920">
        <v>2026</v>
      </c>
      <c r="S920">
        <v>19</v>
      </c>
      <c r="T920" t="s">
        <v>81</v>
      </c>
      <c r="U920" t="s">
        <v>377</v>
      </c>
      <c r="V920" t="s">
        <v>452</v>
      </c>
      <c r="W920" t="s">
        <v>118</v>
      </c>
      <c r="X920" t="s">
        <v>120</v>
      </c>
      <c r="Y920" t="s">
        <v>453</v>
      </c>
      <c r="AA920">
        <v>19</v>
      </c>
      <c r="AB920" t="s">
        <v>453</v>
      </c>
      <c r="AE920" t="s">
        <v>523</v>
      </c>
      <c r="AF920" t="s">
        <v>464</v>
      </c>
      <c r="AG920">
        <v>0</v>
      </c>
      <c r="AH920">
        <v>0</v>
      </c>
      <c r="AI920" t="s">
        <v>1616</v>
      </c>
      <c r="AJ920" t="s">
        <v>1616</v>
      </c>
      <c r="AK920" t="s">
        <v>81</v>
      </c>
      <c r="AL920" t="s">
        <v>453</v>
      </c>
      <c r="AO920" t="s">
        <v>377</v>
      </c>
      <c r="AP920" t="s">
        <v>377</v>
      </c>
      <c r="AQ920" t="s">
        <v>459</v>
      </c>
      <c r="AR920" t="s">
        <v>82</v>
      </c>
      <c r="AS920" t="s">
        <v>460</v>
      </c>
    </row>
    <row r="921" spans="1:45">
      <c r="A921">
        <v>143</v>
      </c>
      <c r="B921">
        <v>5010692026</v>
      </c>
      <c r="C921">
        <v>811011180</v>
      </c>
      <c r="D921" t="s">
        <v>277</v>
      </c>
      <c r="E921" t="s">
        <v>120</v>
      </c>
      <c r="F921" t="s">
        <v>118</v>
      </c>
      <c r="G921" t="s">
        <v>77</v>
      </c>
      <c r="H921" t="s">
        <v>447</v>
      </c>
      <c r="I921" t="s">
        <v>112</v>
      </c>
      <c r="J921">
        <v>5895</v>
      </c>
      <c r="K921" t="s">
        <v>108</v>
      </c>
      <c r="L921">
        <v>507</v>
      </c>
      <c r="M921">
        <v>58951150566</v>
      </c>
      <c r="N921" t="s">
        <v>2358</v>
      </c>
      <c r="O921" t="s">
        <v>449</v>
      </c>
      <c r="P921" t="s">
        <v>2359</v>
      </c>
      <c r="Q921" t="s">
        <v>451</v>
      </c>
      <c r="R921">
        <v>2026</v>
      </c>
      <c r="S921">
        <v>16</v>
      </c>
      <c r="T921" t="s">
        <v>81</v>
      </c>
      <c r="U921" t="s">
        <v>377</v>
      </c>
      <c r="V921" t="s">
        <v>452</v>
      </c>
      <c r="W921" t="s">
        <v>118</v>
      </c>
      <c r="X921" t="s">
        <v>120</v>
      </c>
      <c r="Y921" t="s">
        <v>453</v>
      </c>
      <c r="AA921">
        <v>16</v>
      </c>
      <c r="AB921" t="s">
        <v>453</v>
      </c>
      <c r="AE921" t="s">
        <v>523</v>
      </c>
      <c r="AF921" t="s">
        <v>464</v>
      </c>
      <c r="AG921">
        <v>0</v>
      </c>
      <c r="AH921">
        <v>0</v>
      </c>
      <c r="AI921" t="s">
        <v>1616</v>
      </c>
      <c r="AJ921" t="s">
        <v>1616</v>
      </c>
      <c r="AK921" t="s">
        <v>81</v>
      </c>
      <c r="AL921" t="s">
        <v>453</v>
      </c>
      <c r="AO921" t="s">
        <v>377</v>
      </c>
      <c r="AP921" t="s">
        <v>377</v>
      </c>
      <c r="AQ921" t="s">
        <v>459</v>
      </c>
      <c r="AR921" t="s">
        <v>82</v>
      </c>
      <c r="AS921" t="s">
        <v>460</v>
      </c>
    </row>
    <row r="922" spans="1:45">
      <c r="A922">
        <v>143</v>
      </c>
      <c r="B922">
        <v>5010692026</v>
      </c>
      <c r="C922">
        <v>811011180</v>
      </c>
      <c r="D922" t="s">
        <v>277</v>
      </c>
      <c r="E922" t="s">
        <v>120</v>
      </c>
      <c r="F922" t="s">
        <v>118</v>
      </c>
      <c r="G922" t="s">
        <v>77</v>
      </c>
      <c r="H922" t="s">
        <v>447</v>
      </c>
      <c r="I922" t="s">
        <v>112</v>
      </c>
      <c r="J922">
        <v>5895</v>
      </c>
      <c r="K922" t="s">
        <v>108</v>
      </c>
      <c r="L922">
        <v>507</v>
      </c>
      <c r="M922">
        <v>58951150567</v>
      </c>
      <c r="N922" t="s">
        <v>2360</v>
      </c>
      <c r="O922" t="s">
        <v>449</v>
      </c>
      <c r="P922" t="s">
        <v>2360</v>
      </c>
      <c r="Q922" t="s">
        <v>451</v>
      </c>
      <c r="R922">
        <v>2026</v>
      </c>
      <c r="S922">
        <v>19</v>
      </c>
      <c r="T922" t="s">
        <v>81</v>
      </c>
      <c r="U922" t="s">
        <v>377</v>
      </c>
      <c r="V922" t="s">
        <v>452</v>
      </c>
      <c r="W922" t="s">
        <v>118</v>
      </c>
      <c r="X922" t="s">
        <v>120</v>
      </c>
      <c r="Y922" t="s">
        <v>453</v>
      </c>
      <c r="AA922">
        <v>19</v>
      </c>
      <c r="AB922" t="s">
        <v>453</v>
      </c>
      <c r="AE922" t="s">
        <v>523</v>
      </c>
      <c r="AF922" t="s">
        <v>464</v>
      </c>
      <c r="AG922">
        <v>0</v>
      </c>
      <c r="AH922">
        <v>0</v>
      </c>
      <c r="AI922" t="s">
        <v>1616</v>
      </c>
      <c r="AJ922" t="s">
        <v>1616</v>
      </c>
      <c r="AK922" t="s">
        <v>81</v>
      </c>
      <c r="AL922" t="s">
        <v>453</v>
      </c>
      <c r="AO922" t="s">
        <v>377</v>
      </c>
      <c r="AP922" t="s">
        <v>377</v>
      </c>
      <c r="AQ922" t="s">
        <v>459</v>
      </c>
      <c r="AR922" t="s">
        <v>82</v>
      </c>
      <c r="AS922" t="s">
        <v>460</v>
      </c>
    </row>
    <row r="923" spans="1:45">
      <c r="A923">
        <v>143</v>
      </c>
      <c r="B923">
        <v>5010692026</v>
      </c>
      <c r="C923">
        <v>811011180</v>
      </c>
      <c r="D923" t="s">
        <v>277</v>
      </c>
      <c r="E923" t="s">
        <v>120</v>
      </c>
      <c r="F923" t="s">
        <v>118</v>
      </c>
      <c r="G923" t="s">
        <v>77</v>
      </c>
      <c r="H923" t="s">
        <v>447</v>
      </c>
      <c r="I923" t="s">
        <v>112</v>
      </c>
      <c r="J923">
        <v>5895</v>
      </c>
      <c r="K923" t="s">
        <v>108</v>
      </c>
      <c r="L923">
        <v>507</v>
      </c>
      <c r="M923">
        <v>58951150568</v>
      </c>
      <c r="N923" t="s">
        <v>2361</v>
      </c>
      <c r="O923" t="s">
        <v>449</v>
      </c>
      <c r="P923" t="s">
        <v>2362</v>
      </c>
      <c r="Q923" t="s">
        <v>451</v>
      </c>
      <c r="R923">
        <v>2026</v>
      </c>
      <c r="S923">
        <v>19</v>
      </c>
      <c r="T923" t="s">
        <v>81</v>
      </c>
      <c r="U923" t="s">
        <v>377</v>
      </c>
      <c r="V923" t="s">
        <v>452</v>
      </c>
      <c r="W923" t="s">
        <v>118</v>
      </c>
      <c r="X923" t="s">
        <v>120</v>
      </c>
      <c r="Y923" t="s">
        <v>453</v>
      </c>
      <c r="AA923">
        <v>19</v>
      </c>
      <c r="AB923" t="s">
        <v>453</v>
      </c>
      <c r="AE923" t="s">
        <v>523</v>
      </c>
      <c r="AF923" t="s">
        <v>464</v>
      </c>
      <c r="AG923">
        <v>0</v>
      </c>
      <c r="AH923">
        <v>0</v>
      </c>
      <c r="AI923" t="s">
        <v>1616</v>
      </c>
      <c r="AJ923" t="s">
        <v>1616</v>
      </c>
      <c r="AK923" t="s">
        <v>81</v>
      </c>
      <c r="AL923" t="s">
        <v>453</v>
      </c>
      <c r="AO923" t="s">
        <v>377</v>
      </c>
      <c r="AP923" t="s">
        <v>377</v>
      </c>
      <c r="AQ923" t="s">
        <v>459</v>
      </c>
      <c r="AR923" t="s">
        <v>82</v>
      </c>
      <c r="AS923" t="s">
        <v>460</v>
      </c>
    </row>
    <row r="924" spans="1:45">
      <c r="A924">
        <v>143</v>
      </c>
      <c r="B924">
        <v>5010692026</v>
      </c>
      <c r="C924">
        <v>811011180</v>
      </c>
      <c r="D924" t="s">
        <v>277</v>
      </c>
      <c r="E924" t="s">
        <v>120</v>
      </c>
      <c r="F924" t="s">
        <v>118</v>
      </c>
      <c r="G924" t="s">
        <v>77</v>
      </c>
      <c r="H924" t="s">
        <v>447</v>
      </c>
      <c r="I924" t="s">
        <v>112</v>
      </c>
      <c r="J924">
        <v>5895</v>
      </c>
      <c r="K924" t="s">
        <v>108</v>
      </c>
      <c r="L924">
        <v>507</v>
      </c>
      <c r="M924">
        <v>58951150569</v>
      </c>
      <c r="N924" t="s">
        <v>2363</v>
      </c>
      <c r="O924" t="s">
        <v>449</v>
      </c>
      <c r="P924" t="s">
        <v>2363</v>
      </c>
      <c r="Q924" t="s">
        <v>451</v>
      </c>
      <c r="R924">
        <v>2026</v>
      </c>
      <c r="S924">
        <v>19</v>
      </c>
      <c r="T924" t="s">
        <v>81</v>
      </c>
      <c r="U924" t="s">
        <v>377</v>
      </c>
      <c r="V924" t="s">
        <v>452</v>
      </c>
      <c r="W924" t="s">
        <v>118</v>
      </c>
      <c r="X924" t="s">
        <v>120</v>
      </c>
      <c r="Y924" t="s">
        <v>453</v>
      </c>
      <c r="AA924">
        <v>19</v>
      </c>
      <c r="AB924" t="s">
        <v>453</v>
      </c>
      <c r="AE924" t="s">
        <v>523</v>
      </c>
      <c r="AF924" t="s">
        <v>464</v>
      </c>
      <c r="AG924">
        <v>0</v>
      </c>
      <c r="AH924">
        <v>0</v>
      </c>
      <c r="AI924" t="s">
        <v>1616</v>
      </c>
      <c r="AJ924" t="s">
        <v>1616</v>
      </c>
      <c r="AK924" t="s">
        <v>81</v>
      </c>
      <c r="AL924" t="s">
        <v>453</v>
      </c>
      <c r="AO924" t="s">
        <v>377</v>
      </c>
      <c r="AP924" t="s">
        <v>377</v>
      </c>
      <c r="AQ924" t="s">
        <v>459</v>
      </c>
      <c r="AR924" t="s">
        <v>82</v>
      </c>
      <c r="AS924" t="s">
        <v>460</v>
      </c>
    </row>
    <row r="925" spans="1:45">
      <c r="A925">
        <v>143</v>
      </c>
      <c r="B925">
        <v>5010692026</v>
      </c>
      <c r="C925">
        <v>811011180</v>
      </c>
      <c r="D925" t="s">
        <v>277</v>
      </c>
      <c r="E925" t="s">
        <v>120</v>
      </c>
      <c r="F925" t="s">
        <v>118</v>
      </c>
      <c r="G925" t="s">
        <v>77</v>
      </c>
      <c r="H925" t="s">
        <v>447</v>
      </c>
      <c r="I925" t="s">
        <v>112</v>
      </c>
      <c r="J925">
        <v>5895</v>
      </c>
      <c r="K925" t="s">
        <v>108</v>
      </c>
      <c r="L925">
        <v>507</v>
      </c>
      <c r="M925">
        <v>58951150570</v>
      </c>
      <c r="N925" t="s">
        <v>2364</v>
      </c>
      <c r="O925" t="s">
        <v>449</v>
      </c>
      <c r="P925" t="s">
        <v>2364</v>
      </c>
      <c r="Q925" t="s">
        <v>451</v>
      </c>
      <c r="R925">
        <v>2026</v>
      </c>
      <c r="S925">
        <v>19</v>
      </c>
      <c r="T925" t="s">
        <v>81</v>
      </c>
      <c r="U925" t="s">
        <v>377</v>
      </c>
      <c r="V925" t="s">
        <v>452</v>
      </c>
      <c r="W925" t="s">
        <v>118</v>
      </c>
      <c r="X925" t="s">
        <v>120</v>
      </c>
      <c r="Y925" t="s">
        <v>453</v>
      </c>
      <c r="AA925">
        <v>19</v>
      </c>
      <c r="AB925" t="s">
        <v>453</v>
      </c>
      <c r="AE925" t="s">
        <v>523</v>
      </c>
      <c r="AF925" t="s">
        <v>464</v>
      </c>
      <c r="AG925">
        <v>0</v>
      </c>
      <c r="AH925">
        <v>0</v>
      </c>
      <c r="AI925" t="s">
        <v>1616</v>
      </c>
      <c r="AJ925" t="s">
        <v>1616</v>
      </c>
      <c r="AK925" t="s">
        <v>81</v>
      </c>
      <c r="AL925" t="s">
        <v>453</v>
      </c>
      <c r="AO925" t="s">
        <v>377</v>
      </c>
      <c r="AP925" t="s">
        <v>377</v>
      </c>
      <c r="AQ925" t="s">
        <v>459</v>
      </c>
      <c r="AR925" t="s">
        <v>82</v>
      </c>
      <c r="AS925" t="s">
        <v>460</v>
      </c>
    </row>
    <row r="926" spans="1:45">
      <c r="A926">
        <v>143</v>
      </c>
      <c r="B926">
        <v>5010692026</v>
      </c>
      <c r="C926">
        <v>811011180</v>
      </c>
      <c r="D926" t="s">
        <v>277</v>
      </c>
      <c r="E926" t="s">
        <v>120</v>
      </c>
      <c r="F926" t="s">
        <v>118</v>
      </c>
      <c r="G926" t="s">
        <v>77</v>
      </c>
      <c r="H926" t="s">
        <v>447</v>
      </c>
      <c r="I926" t="s">
        <v>112</v>
      </c>
      <c r="J926">
        <v>5895</v>
      </c>
      <c r="K926" t="s">
        <v>108</v>
      </c>
      <c r="L926">
        <v>507</v>
      </c>
      <c r="M926">
        <v>58951150571</v>
      </c>
      <c r="N926" t="s">
        <v>2365</v>
      </c>
      <c r="O926" t="s">
        <v>449</v>
      </c>
      <c r="P926" t="s">
        <v>2366</v>
      </c>
      <c r="Q926" t="s">
        <v>451</v>
      </c>
      <c r="R926">
        <v>2026</v>
      </c>
      <c r="S926">
        <v>19</v>
      </c>
      <c r="T926" t="s">
        <v>81</v>
      </c>
      <c r="U926" t="s">
        <v>377</v>
      </c>
      <c r="V926" t="s">
        <v>452</v>
      </c>
      <c r="W926" t="s">
        <v>118</v>
      </c>
      <c r="X926" t="s">
        <v>120</v>
      </c>
      <c r="Y926" t="s">
        <v>453</v>
      </c>
      <c r="AA926">
        <v>19</v>
      </c>
      <c r="AB926" t="s">
        <v>453</v>
      </c>
      <c r="AE926" t="s">
        <v>523</v>
      </c>
      <c r="AF926" t="s">
        <v>464</v>
      </c>
      <c r="AG926">
        <v>0</v>
      </c>
      <c r="AH926">
        <v>0</v>
      </c>
      <c r="AI926" t="s">
        <v>1616</v>
      </c>
      <c r="AJ926" t="s">
        <v>1616</v>
      </c>
      <c r="AK926" t="s">
        <v>81</v>
      </c>
      <c r="AL926" t="s">
        <v>453</v>
      </c>
      <c r="AO926" t="s">
        <v>377</v>
      </c>
      <c r="AP926" t="s">
        <v>377</v>
      </c>
      <c r="AQ926" t="s">
        <v>459</v>
      </c>
      <c r="AR926" t="s">
        <v>82</v>
      </c>
      <c r="AS926" t="s">
        <v>460</v>
      </c>
    </row>
    <row r="927" spans="1:45">
      <c r="A927">
        <v>143</v>
      </c>
      <c r="B927">
        <v>5010692026</v>
      </c>
      <c r="C927">
        <v>811011180</v>
      </c>
      <c r="D927" t="s">
        <v>277</v>
      </c>
      <c r="E927" t="s">
        <v>120</v>
      </c>
      <c r="F927" t="s">
        <v>118</v>
      </c>
      <c r="G927" t="s">
        <v>77</v>
      </c>
      <c r="H927" t="s">
        <v>447</v>
      </c>
      <c r="I927" t="s">
        <v>112</v>
      </c>
      <c r="J927">
        <v>5895</v>
      </c>
      <c r="K927" t="s">
        <v>108</v>
      </c>
      <c r="L927">
        <v>507</v>
      </c>
      <c r="M927">
        <v>58951150572</v>
      </c>
      <c r="N927" t="s">
        <v>2367</v>
      </c>
      <c r="O927" t="s">
        <v>449</v>
      </c>
      <c r="P927" t="s">
        <v>2368</v>
      </c>
      <c r="Q927" t="s">
        <v>451</v>
      </c>
      <c r="R927">
        <v>2026</v>
      </c>
      <c r="S927">
        <v>19</v>
      </c>
      <c r="T927" t="s">
        <v>81</v>
      </c>
      <c r="U927" t="s">
        <v>377</v>
      </c>
      <c r="V927" t="s">
        <v>452</v>
      </c>
      <c r="W927" t="s">
        <v>118</v>
      </c>
      <c r="X927" t="s">
        <v>120</v>
      </c>
      <c r="Y927" t="s">
        <v>453</v>
      </c>
      <c r="AA927">
        <v>19</v>
      </c>
      <c r="AB927" t="s">
        <v>453</v>
      </c>
      <c r="AE927" t="s">
        <v>523</v>
      </c>
      <c r="AF927" t="s">
        <v>464</v>
      </c>
      <c r="AG927">
        <v>0</v>
      </c>
      <c r="AH927">
        <v>0</v>
      </c>
      <c r="AI927" t="s">
        <v>1616</v>
      </c>
      <c r="AJ927" t="s">
        <v>1616</v>
      </c>
      <c r="AK927" t="s">
        <v>81</v>
      </c>
      <c r="AL927" t="s">
        <v>453</v>
      </c>
      <c r="AO927" t="s">
        <v>377</v>
      </c>
      <c r="AP927" t="s">
        <v>377</v>
      </c>
      <c r="AQ927" t="s">
        <v>459</v>
      </c>
      <c r="AR927" t="s">
        <v>82</v>
      </c>
      <c r="AS927" t="s">
        <v>460</v>
      </c>
    </row>
    <row r="928" spans="1:45">
      <c r="A928">
        <v>143</v>
      </c>
      <c r="B928">
        <v>5010692026</v>
      </c>
      <c r="C928">
        <v>811011180</v>
      </c>
      <c r="D928" t="s">
        <v>277</v>
      </c>
      <c r="E928" t="s">
        <v>120</v>
      </c>
      <c r="F928" t="s">
        <v>118</v>
      </c>
      <c r="G928" t="s">
        <v>77</v>
      </c>
      <c r="H928" t="s">
        <v>447</v>
      </c>
      <c r="I928" t="s">
        <v>112</v>
      </c>
      <c r="J928">
        <v>5895</v>
      </c>
      <c r="K928" t="s">
        <v>108</v>
      </c>
      <c r="L928">
        <v>507</v>
      </c>
      <c r="M928">
        <v>58951150573</v>
      </c>
      <c r="N928" t="s">
        <v>2369</v>
      </c>
      <c r="O928" t="s">
        <v>449</v>
      </c>
      <c r="P928" t="s">
        <v>2369</v>
      </c>
      <c r="Q928" t="s">
        <v>451</v>
      </c>
      <c r="R928">
        <v>2026</v>
      </c>
      <c r="S928">
        <v>19</v>
      </c>
      <c r="T928" t="s">
        <v>81</v>
      </c>
      <c r="U928" t="s">
        <v>377</v>
      </c>
      <c r="V928" t="s">
        <v>452</v>
      </c>
      <c r="W928" t="s">
        <v>118</v>
      </c>
      <c r="X928" t="s">
        <v>120</v>
      </c>
      <c r="Y928" t="s">
        <v>453</v>
      </c>
      <c r="AA928">
        <v>19</v>
      </c>
      <c r="AB928" t="s">
        <v>453</v>
      </c>
      <c r="AE928" t="s">
        <v>523</v>
      </c>
      <c r="AF928" t="s">
        <v>464</v>
      </c>
      <c r="AG928">
        <v>0</v>
      </c>
      <c r="AH928">
        <v>0</v>
      </c>
      <c r="AI928" t="s">
        <v>1616</v>
      </c>
      <c r="AJ928" t="s">
        <v>1616</v>
      </c>
      <c r="AK928" t="s">
        <v>81</v>
      </c>
      <c r="AL928" t="s">
        <v>453</v>
      </c>
      <c r="AO928" t="s">
        <v>377</v>
      </c>
      <c r="AP928" t="s">
        <v>377</v>
      </c>
      <c r="AQ928" t="s">
        <v>459</v>
      </c>
      <c r="AR928" t="s">
        <v>82</v>
      </c>
      <c r="AS928" t="s">
        <v>460</v>
      </c>
    </row>
    <row r="929" spans="1:45">
      <c r="A929">
        <v>143</v>
      </c>
      <c r="B929">
        <v>5010692026</v>
      </c>
      <c r="C929">
        <v>811011180</v>
      </c>
      <c r="D929" t="s">
        <v>277</v>
      </c>
      <c r="E929" t="s">
        <v>120</v>
      </c>
      <c r="F929" t="s">
        <v>118</v>
      </c>
      <c r="G929" t="s">
        <v>77</v>
      </c>
      <c r="H929" t="s">
        <v>447</v>
      </c>
      <c r="I929" t="s">
        <v>112</v>
      </c>
      <c r="J929">
        <v>5895</v>
      </c>
      <c r="K929" t="s">
        <v>108</v>
      </c>
      <c r="L929">
        <v>507</v>
      </c>
      <c r="M929">
        <v>58951150574</v>
      </c>
      <c r="N929" t="s">
        <v>2370</v>
      </c>
      <c r="O929" t="s">
        <v>449</v>
      </c>
      <c r="P929" t="s">
        <v>2371</v>
      </c>
      <c r="Q929" t="s">
        <v>451</v>
      </c>
      <c r="R929">
        <v>2026</v>
      </c>
      <c r="S929">
        <v>19</v>
      </c>
      <c r="T929" t="s">
        <v>81</v>
      </c>
      <c r="U929" t="s">
        <v>377</v>
      </c>
      <c r="V929" t="s">
        <v>452</v>
      </c>
      <c r="W929" t="s">
        <v>118</v>
      </c>
      <c r="X929" t="s">
        <v>120</v>
      </c>
      <c r="Y929" t="s">
        <v>453</v>
      </c>
      <c r="AA929">
        <v>19</v>
      </c>
      <c r="AB929" t="s">
        <v>453</v>
      </c>
      <c r="AE929" t="s">
        <v>523</v>
      </c>
      <c r="AF929" t="s">
        <v>464</v>
      </c>
      <c r="AG929">
        <v>0</v>
      </c>
      <c r="AH929">
        <v>0</v>
      </c>
      <c r="AI929" t="s">
        <v>1616</v>
      </c>
      <c r="AJ929" t="s">
        <v>1616</v>
      </c>
      <c r="AK929" t="s">
        <v>81</v>
      </c>
      <c r="AL929" t="s">
        <v>453</v>
      </c>
      <c r="AO929" t="s">
        <v>377</v>
      </c>
      <c r="AP929" t="s">
        <v>377</v>
      </c>
      <c r="AQ929" t="s">
        <v>459</v>
      </c>
      <c r="AR929" t="s">
        <v>82</v>
      </c>
      <c r="AS929" t="s">
        <v>460</v>
      </c>
    </row>
    <row r="930" spans="1:45">
      <c r="A930">
        <v>143</v>
      </c>
      <c r="B930">
        <v>5010692026</v>
      </c>
      <c r="C930">
        <v>811011180</v>
      </c>
      <c r="D930" t="s">
        <v>277</v>
      </c>
      <c r="E930" t="s">
        <v>120</v>
      </c>
      <c r="F930" t="s">
        <v>118</v>
      </c>
      <c r="G930" t="s">
        <v>77</v>
      </c>
      <c r="H930" t="s">
        <v>447</v>
      </c>
      <c r="I930" t="s">
        <v>112</v>
      </c>
      <c r="J930">
        <v>5895</v>
      </c>
      <c r="K930" t="s">
        <v>108</v>
      </c>
      <c r="L930">
        <v>507</v>
      </c>
      <c r="M930">
        <v>58951150575</v>
      </c>
      <c r="N930" t="s">
        <v>2372</v>
      </c>
      <c r="O930" t="s">
        <v>449</v>
      </c>
      <c r="P930" t="s">
        <v>2373</v>
      </c>
      <c r="Q930" t="s">
        <v>451</v>
      </c>
      <c r="R930">
        <v>2026</v>
      </c>
      <c r="S930">
        <v>19</v>
      </c>
      <c r="T930" t="s">
        <v>81</v>
      </c>
      <c r="U930" t="s">
        <v>377</v>
      </c>
      <c r="V930" t="s">
        <v>452</v>
      </c>
      <c r="W930" t="s">
        <v>118</v>
      </c>
      <c r="X930" t="s">
        <v>120</v>
      </c>
      <c r="Y930" t="s">
        <v>453</v>
      </c>
      <c r="AA930">
        <v>19</v>
      </c>
      <c r="AB930" t="s">
        <v>453</v>
      </c>
      <c r="AE930" t="s">
        <v>523</v>
      </c>
      <c r="AF930" t="s">
        <v>464</v>
      </c>
      <c r="AG930">
        <v>0</v>
      </c>
      <c r="AH930">
        <v>0</v>
      </c>
      <c r="AI930" t="s">
        <v>1616</v>
      </c>
      <c r="AJ930" t="s">
        <v>1616</v>
      </c>
      <c r="AK930" t="s">
        <v>81</v>
      </c>
      <c r="AL930" t="s">
        <v>453</v>
      </c>
      <c r="AO930" t="s">
        <v>377</v>
      </c>
      <c r="AP930" t="s">
        <v>377</v>
      </c>
      <c r="AQ930" t="s">
        <v>459</v>
      </c>
      <c r="AR930" t="s">
        <v>82</v>
      </c>
      <c r="AS930" t="s">
        <v>460</v>
      </c>
    </row>
    <row r="931" spans="1:45">
      <c r="A931">
        <v>111</v>
      </c>
      <c r="B931">
        <v>5010652026</v>
      </c>
      <c r="C931">
        <v>811011180</v>
      </c>
      <c r="D931" t="s">
        <v>277</v>
      </c>
      <c r="E931" t="s">
        <v>84</v>
      </c>
      <c r="F931" t="s">
        <v>80</v>
      </c>
      <c r="G931" t="s">
        <v>77</v>
      </c>
      <c r="H931" t="s">
        <v>447</v>
      </c>
      <c r="I931" t="s">
        <v>149</v>
      </c>
      <c r="J931">
        <v>5756</v>
      </c>
      <c r="K931" t="s">
        <v>140</v>
      </c>
      <c r="L931">
        <v>512</v>
      </c>
      <c r="M931">
        <v>575600033013</v>
      </c>
      <c r="N931" t="s">
        <v>2374</v>
      </c>
      <c r="O931" t="s">
        <v>449</v>
      </c>
      <c r="P931" t="s">
        <v>2126</v>
      </c>
      <c r="Q931" t="s">
        <v>451</v>
      </c>
      <c r="R931">
        <v>2026</v>
      </c>
      <c r="S931">
        <v>40</v>
      </c>
      <c r="T931" t="s">
        <v>81</v>
      </c>
      <c r="U931" t="s">
        <v>377</v>
      </c>
      <c r="V931" t="s">
        <v>452</v>
      </c>
      <c r="W931" t="s">
        <v>80</v>
      </c>
      <c r="X931" t="s">
        <v>84</v>
      </c>
      <c r="Y931" t="s">
        <v>453</v>
      </c>
      <c r="AA931">
        <v>40</v>
      </c>
      <c r="AB931" t="s">
        <v>453</v>
      </c>
      <c r="AE931" t="s">
        <v>497</v>
      </c>
      <c r="AF931" t="s">
        <v>464</v>
      </c>
      <c r="AG931">
        <v>0</v>
      </c>
      <c r="AH931">
        <v>2</v>
      </c>
      <c r="AK931" t="s">
        <v>81</v>
      </c>
      <c r="AL931" t="s">
        <v>453</v>
      </c>
      <c r="AP931" t="s">
        <v>377</v>
      </c>
      <c r="AQ931" t="s">
        <v>459</v>
      </c>
      <c r="AR931" t="s">
        <v>82</v>
      </c>
      <c r="AS931" t="s">
        <v>460</v>
      </c>
    </row>
    <row r="932" spans="1:45">
      <c r="A932">
        <v>111</v>
      </c>
      <c r="B932">
        <v>5010652026</v>
      </c>
      <c r="C932">
        <v>811011180</v>
      </c>
      <c r="D932" t="s">
        <v>277</v>
      </c>
      <c r="E932" t="s">
        <v>84</v>
      </c>
      <c r="F932" t="s">
        <v>80</v>
      </c>
      <c r="G932" t="s">
        <v>77</v>
      </c>
      <c r="H932" t="s">
        <v>447</v>
      </c>
      <c r="I932" t="s">
        <v>149</v>
      </c>
      <c r="J932">
        <v>5756</v>
      </c>
      <c r="K932" t="s">
        <v>140</v>
      </c>
      <c r="L932">
        <v>512</v>
      </c>
      <c r="M932">
        <v>575600033029</v>
      </c>
      <c r="N932" t="s">
        <v>2375</v>
      </c>
      <c r="O932" t="s">
        <v>449</v>
      </c>
      <c r="P932" t="s">
        <v>2376</v>
      </c>
      <c r="Q932" t="s">
        <v>451</v>
      </c>
      <c r="R932">
        <v>2026</v>
      </c>
      <c r="S932">
        <v>61</v>
      </c>
      <c r="T932" t="s">
        <v>81</v>
      </c>
      <c r="U932" t="s">
        <v>377</v>
      </c>
      <c r="V932" t="s">
        <v>452</v>
      </c>
      <c r="W932" t="s">
        <v>80</v>
      </c>
      <c r="X932" t="s">
        <v>84</v>
      </c>
      <c r="Y932" t="s">
        <v>453</v>
      </c>
      <c r="AA932">
        <v>61</v>
      </c>
      <c r="AB932" t="s">
        <v>453</v>
      </c>
      <c r="AE932" t="s">
        <v>497</v>
      </c>
      <c r="AF932" t="s">
        <v>464</v>
      </c>
      <c r="AG932">
        <v>0</v>
      </c>
      <c r="AH932">
        <v>2</v>
      </c>
      <c r="AK932" t="s">
        <v>81</v>
      </c>
      <c r="AL932" t="s">
        <v>453</v>
      </c>
      <c r="AP932" t="s">
        <v>377</v>
      </c>
      <c r="AQ932" t="s">
        <v>459</v>
      </c>
      <c r="AR932" t="s">
        <v>82</v>
      </c>
      <c r="AS932" t="s">
        <v>460</v>
      </c>
    </row>
    <row r="933" spans="1:45">
      <c r="A933">
        <v>57</v>
      </c>
      <c r="B933">
        <v>5020552025</v>
      </c>
      <c r="C933">
        <v>800093820</v>
      </c>
      <c r="D933" t="s">
        <v>215</v>
      </c>
      <c r="E933" t="s">
        <v>84</v>
      </c>
      <c r="F933" t="s">
        <v>96</v>
      </c>
      <c r="G933" t="s">
        <v>77</v>
      </c>
      <c r="H933" t="s">
        <v>447</v>
      </c>
      <c r="I933" t="s">
        <v>214</v>
      </c>
      <c r="J933">
        <v>5480</v>
      </c>
      <c r="K933" t="s">
        <v>176</v>
      </c>
      <c r="L933">
        <v>516</v>
      </c>
      <c r="M933">
        <v>548000070568</v>
      </c>
      <c r="N933" t="s">
        <v>2377</v>
      </c>
      <c r="O933" t="s">
        <v>449</v>
      </c>
      <c r="P933" t="s">
        <v>2378</v>
      </c>
      <c r="Q933" t="s">
        <v>451</v>
      </c>
      <c r="R933">
        <v>2026</v>
      </c>
      <c r="S933">
        <v>60</v>
      </c>
      <c r="T933" t="s">
        <v>81</v>
      </c>
      <c r="U933" t="s">
        <v>377</v>
      </c>
      <c r="V933" t="s">
        <v>452</v>
      </c>
      <c r="W933" t="s">
        <v>96</v>
      </c>
      <c r="X933" t="s">
        <v>84</v>
      </c>
      <c r="Y933" t="s">
        <v>453</v>
      </c>
      <c r="AA933">
        <v>60</v>
      </c>
      <c r="AB933" t="s">
        <v>453</v>
      </c>
      <c r="AE933" t="s">
        <v>649</v>
      </c>
      <c r="AF933" t="s">
        <v>464</v>
      </c>
      <c r="AG933">
        <v>0</v>
      </c>
      <c r="AH933">
        <v>0</v>
      </c>
      <c r="AI933" t="s">
        <v>2141</v>
      </c>
      <c r="AJ933" t="s">
        <v>2142</v>
      </c>
      <c r="AK933" t="s">
        <v>81</v>
      </c>
      <c r="AL933" t="s">
        <v>453</v>
      </c>
      <c r="AO933" t="s">
        <v>377</v>
      </c>
      <c r="AP933" t="s">
        <v>377</v>
      </c>
      <c r="AQ933" t="s">
        <v>459</v>
      </c>
      <c r="AR933" t="s">
        <v>82</v>
      </c>
      <c r="AS933" t="s">
        <v>460</v>
      </c>
    </row>
    <row r="934" spans="1:45">
      <c r="A934">
        <v>58</v>
      </c>
      <c r="B934">
        <v>5021262025</v>
      </c>
      <c r="C934">
        <v>800014727</v>
      </c>
      <c r="D934" t="s">
        <v>217</v>
      </c>
      <c r="E934" t="s">
        <v>84</v>
      </c>
      <c r="F934" t="s">
        <v>96</v>
      </c>
      <c r="G934" t="s">
        <v>77</v>
      </c>
      <c r="H934" t="s">
        <v>447</v>
      </c>
      <c r="I934" t="s">
        <v>216</v>
      </c>
      <c r="J934">
        <v>5031</v>
      </c>
      <c r="K934" t="s">
        <v>165</v>
      </c>
      <c r="L934">
        <v>513</v>
      </c>
      <c r="M934">
        <v>503100050497</v>
      </c>
      <c r="N934" t="s">
        <v>2379</v>
      </c>
      <c r="O934" t="s">
        <v>1125</v>
      </c>
      <c r="P934" t="s">
        <v>2380</v>
      </c>
      <c r="Q934" t="s">
        <v>451</v>
      </c>
      <c r="R934">
        <v>2026</v>
      </c>
      <c r="S934">
        <v>100</v>
      </c>
      <c r="T934" t="s">
        <v>81</v>
      </c>
      <c r="U934" t="s">
        <v>377</v>
      </c>
      <c r="V934" t="s">
        <v>452</v>
      </c>
      <c r="W934" t="s">
        <v>96</v>
      </c>
      <c r="X934" t="s">
        <v>84</v>
      </c>
      <c r="Y934" t="s">
        <v>453</v>
      </c>
      <c r="AA934">
        <v>100</v>
      </c>
      <c r="AB934" t="s">
        <v>453</v>
      </c>
      <c r="AE934" t="s">
        <v>497</v>
      </c>
      <c r="AF934" t="s">
        <v>464</v>
      </c>
      <c r="AG934">
        <v>0</v>
      </c>
      <c r="AH934">
        <v>0</v>
      </c>
      <c r="AI934" t="s">
        <v>646</v>
      </c>
      <c r="AJ934" t="s">
        <v>646</v>
      </c>
      <c r="AK934" t="s">
        <v>81</v>
      </c>
      <c r="AL934" t="s">
        <v>453</v>
      </c>
      <c r="AO934" t="s">
        <v>377</v>
      </c>
      <c r="AP934" t="s">
        <v>377</v>
      </c>
      <c r="AQ934" t="s">
        <v>459</v>
      </c>
      <c r="AR934" t="s">
        <v>82</v>
      </c>
      <c r="AS934" t="s">
        <v>460</v>
      </c>
    </row>
    <row r="935" spans="1:45">
      <c r="A935">
        <v>91</v>
      </c>
      <c r="B935">
        <v>5020912025</v>
      </c>
      <c r="C935">
        <v>800071555</v>
      </c>
      <c r="D935" t="s">
        <v>259</v>
      </c>
      <c r="E935" t="s">
        <v>84</v>
      </c>
      <c r="F935" t="s">
        <v>96</v>
      </c>
      <c r="G935" t="s">
        <v>77</v>
      </c>
      <c r="H935" t="s">
        <v>447</v>
      </c>
      <c r="I935" t="s">
        <v>258</v>
      </c>
      <c r="J935">
        <v>5088</v>
      </c>
      <c r="K935" t="s">
        <v>78</v>
      </c>
      <c r="L935">
        <v>505</v>
      </c>
      <c r="M935">
        <v>508800077450</v>
      </c>
      <c r="N935" t="s">
        <v>2381</v>
      </c>
      <c r="O935" t="s">
        <v>449</v>
      </c>
      <c r="P935" t="s">
        <v>2382</v>
      </c>
      <c r="Q935" t="s">
        <v>451</v>
      </c>
      <c r="R935">
        <v>2026</v>
      </c>
      <c r="S935">
        <v>219</v>
      </c>
      <c r="T935" t="s">
        <v>81</v>
      </c>
      <c r="U935" t="s">
        <v>377</v>
      </c>
      <c r="V935" t="s">
        <v>452</v>
      </c>
      <c r="W935" t="s">
        <v>96</v>
      </c>
      <c r="X935" t="s">
        <v>84</v>
      </c>
      <c r="Y935" t="s">
        <v>453</v>
      </c>
      <c r="AA935">
        <v>219</v>
      </c>
      <c r="AB935" t="s">
        <v>453</v>
      </c>
      <c r="AE935" t="s">
        <v>497</v>
      </c>
      <c r="AF935" t="s">
        <v>464</v>
      </c>
      <c r="AG935">
        <v>0</v>
      </c>
      <c r="AH935">
        <v>0</v>
      </c>
      <c r="AI935" t="s">
        <v>1450</v>
      </c>
      <c r="AJ935" t="s">
        <v>1451</v>
      </c>
      <c r="AK935" t="s">
        <v>81</v>
      </c>
      <c r="AL935" t="s">
        <v>453</v>
      </c>
      <c r="AN935" t="s">
        <v>1452</v>
      </c>
      <c r="AO935" t="s">
        <v>377</v>
      </c>
      <c r="AP935" t="s">
        <v>377</v>
      </c>
      <c r="AQ935" t="s">
        <v>459</v>
      </c>
      <c r="AR935" t="s">
        <v>82</v>
      </c>
      <c r="AS935" t="s">
        <v>460</v>
      </c>
    </row>
    <row r="936" spans="1:45">
      <c r="A936">
        <v>65</v>
      </c>
      <c r="B936">
        <v>5020712025</v>
      </c>
      <c r="C936">
        <v>800087713</v>
      </c>
      <c r="D936" t="s">
        <v>227</v>
      </c>
      <c r="E936" t="s">
        <v>84</v>
      </c>
      <c r="F936" t="s">
        <v>96</v>
      </c>
      <c r="G936" t="s">
        <v>77</v>
      </c>
      <c r="H936" t="s">
        <v>447</v>
      </c>
      <c r="I936" t="s">
        <v>221</v>
      </c>
      <c r="J936">
        <v>5001</v>
      </c>
      <c r="K936" t="s">
        <v>224</v>
      </c>
      <c r="L936">
        <v>502</v>
      </c>
      <c r="M936">
        <v>500100077838</v>
      </c>
      <c r="N936" t="s">
        <v>2383</v>
      </c>
      <c r="O936" t="s">
        <v>449</v>
      </c>
      <c r="P936" t="s">
        <v>2384</v>
      </c>
      <c r="Q936" t="s">
        <v>451</v>
      </c>
      <c r="R936">
        <v>2026</v>
      </c>
      <c r="S936">
        <v>170</v>
      </c>
      <c r="T936" t="s">
        <v>81</v>
      </c>
      <c r="U936" t="s">
        <v>377</v>
      </c>
      <c r="V936" t="s">
        <v>452</v>
      </c>
      <c r="W936" t="s">
        <v>96</v>
      </c>
      <c r="X936" t="s">
        <v>84</v>
      </c>
      <c r="Y936" t="s">
        <v>453</v>
      </c>
      <c r="AA936">
        <v>170</v>
      </c>
      <c r="AB936" t="s">
        <v>453</v>
      </c>
      <c r="AE936" t="s">
        <v>1337</v>
      </c>
      <c r="AF936" t="s">
        <v>464</v>
      </c>
      <c r="AG936">
        <v>0</v>
      </c>
      <c r="AH936">
        <v>0</v>
      </c>
      <c r="AI936" t="s">
        <v>1450</v>
      </c>
      <c r="AJ936" t="s">
        <v>1961</v>
      </c>
      <c r="AK936" t="s">
        <v>81</v>
      </c>
      <c r="AL936" t="s">
        <v>453</v>
      </c>
      <c r="AO936" t="s">
        <v>377</v>
      </c>
      <c r="AP936" t="s">
        <v>377</v>
      </c>
      <c r="AQ936" t="s">
        <v>459</v>
      </c>
      <c r="AR936" t="s">
        <v>82</v>
      </c>
      <c r="AS936" t="s">
        <v>460</v>
      </c>
    </row>
    <row r="937" spans="1:45">
      <c r="A937">
        <v>62</v>
      </c>
      <c r="B937">
        <v>5021282025</v>
      </c>
      <c r="C937">
        <v>800086587</v>
      </c>
      <c r="D937" t="s">
        <v>225</v>
      </c>
      <c r="E937" t="s">
        <v>84</v>
      </c>
      <c r="F937" t="s">
        <v>96</v>
      </c>
      <c r="G937" t="s">
        <v>77</v>
      </c>
      <c r="H937" t="s">
        <v>447</v>
      </c>
      <c r="I937" t="s">
        <v>221</v>
      </c>
      <c r="J937">
        <v>5001</v>
      </c>
      <c r="K937" t="s">
        <v>224</v>
      </c>
      <c r="L937">
        <v>502</v>
      </c>
      <c r="M937">
        <v>500100079283</v>
      </c>
      <c r="N937" t="s">
        <v>2385</v>
      </c>
      <c r="O937" t="s">
        <v>2386</v>
      </c>
      <c r="P937" t="s">
        <v>2387</v>
      </c>
      <c r="Q937" t="s">
        <v>451</v>
      </c>
      <c r="R937">
        <v>2026</v>
      </c>
      <c r="S937">
        <v>62</v>
      </c>
      <c r="T937" t="s">
        <v>81</v>
      </c>
      <c r="U937" t="s">
        <v>377</v>
      </c>
      <c r="V937" t="s">
        <v>452</v>
      </c>
      <c r="W937" t="s">
        <v>96</v>
      </c>
      <c r="X937" t="s">
        <v>84</v>
      </c>
      <c r="Y937" t="s">
        <v>453</v>
      </c>
      <c r="AA937">
        <v>62</v>
      </c>
      <c r="AB937" t="s">
        <v>453</v>
      </c>
      <c r="AE937" t="s">
        <v>1337</v>
      </c>
      <c r="AF937" t="s">
        <v>464</v>
      </c>
      <c r="AG937">
        <v>0</v>
      </c>
      <c r="AH937">
        <v>0</v>
      </c>
      <c r="AI937" t="s">
        <v>1450</v>
      </c>
      <c r="AJ937" t="s">
        <v>2388</v>
      </c>
      <c r="AK937" t="s">
        <v>81</v>
      </c>
      <c r="AL937" t="s">
        <v>453</v>
      </c>
      <c r="AO937" t="s">
        <v>377</v>
      </c>
      <c r="AP937" t="s">
        <v>377</v>
      </c>
      <c r="AQ937" t="s">
        <v>459</v>
      </c>
      <c r="AR937" t="s">
        <v>82</v>
      </c>
      <c r="AS937" t="s">
        <v>460</v>
      </c>
    </row>
    <row r="938" spans="1:45">
      <c r="A938">
        <v>79</v>
      </c>
      <c r="B938">
        <v>5020862025</v>
      </c>
      <c r="C938">
        <v>800210664</v>
      </c>
      <c r="D938" t="s">
        <v>246</v>
      </c>
      <c r="E938" t="s">
        <v>84</v>
      </c>
      <c r="F938" t="s">
        <v>96</v>
      </c>
      <c r="G938" t="s">
        <v>77</v>
      </c>
      <c r="H938" t="s">
        <v>447</v>
      </c>
      <c r="I938" t="s">
        <v>221</v>
      </c>
      <c r="J938">
        <v>5001</v>
      </c>
      <c r="K938" t="s">
        <v>245</v>
      </c>
      <c r="L938">
        <v>536</v>
      </c>
      <c r="M938">
        <v>500100091359</v>
      </c>
      <c r="N938" t="s">
        <v>2389</v>
      </c>
      <c r="O938" t="s">
        <v>2390</v>
      </c>
      <c r="P938" t="s">
        <v>2391</v>
      </c>
      <c r="Q938" t="s">
        <v>451</v>
      </c>
      <c r="R938">
        <v>2026</v>
      </c>
      <c r="S938">
        <v>150</v>
      </c>
      <c r="T938" t="s">
        <v>81</v>
      </c>
      <c r="U938" t="s">
        <v>377</v>
      </c>
      <c r="W938" t="s">
        <v>96</v>
      </c>
      <c r="X938" t="s">
        <v>84</v>
      </c>
      <c r="Y938" t="s">
        <v>453</v>
      </c>
      <c r="AA938">
        <v>150</v>
      </c>
      <c r="AB938" t="s">
        <v>453</v>
      </c>
      <c r="AE938" t="s">
        <v>463</v>
      </c>
      <c r="AF938" t="s">
        <v>464</v>
      </c>
      <c r="AK938" t="s">
        <v>81</v>
      </c>
      <c r="AL938" t="s">
        <v>453</v>
      </c>
      <c r="AO938" t="s">
        <v>377</v>
      </c>
      <c r="AP938" t="s">
        <v>377</v>
      </c>
      <c r="AQ938" t="s">
        <v>459</v>
      </c>
      <c r="AR938" t="s">
        <v>82</v>
      </c>
      <c r="AS938" t="s">
        <v>460</v>
      </c>
    </row>
    <row r="939" spans="1:45">
      <c r="A939">
        <v>82</v>
      </c>
      <c r="B939">
        <v>5021312025</v>
      </c>
      <c r="C939">
        <v>811008886</v>
      </c>
      <c r="D939" t="s">
        <v>248</v>
      </c>
      <c r="E939" t="s">
        <v>84</v>
      </c>
      <c r="F939" t="s">
        <v>96</v>
      </c>
      <c r="G939" t="s">
        <v>77</v>
      </c>
      <c r="H939" t="s">
        <v>447</v>
      </c>
      <c r="I939" t="s">
        <v>221</v>
      </c>
      <c r="J939">
        <v>5001</v>
      </c>
      <c r="K939" t="s">
        <v>220</v>
      </c>
      <c r="L939">
        <v>501</v>
      </c>
      <c r="M939">
        <v>500100079903</v>
      </c>
      <c r="N939" t="s">
        <v>2392</v>
      </c>
      <c r="O939" t="s">
        <v>2393</v>
      </c>
      <c r="P939" t="s">
        <v>2394</v>
      </c>
      <c r="Q939" t="s">
        <v>451</v>
      </c>
      <c r="R939">
        <v>2026</v>
      </c>
      <c r="S939">
        <v>110</v>
      </c>
      <c r="T939" t="s">
        <v>81</v>
      </c>
      <c r="U939" t="s">
        <v>377</v>
      </c>
      <c r="V939" t="s">
        <v>452</v>
      </c>
      <c r="W939" t="s">
        <v>96</v>
      </c>
      <c r="X939" t="s">
        <v>84</v>
      </c>
      <c r="Y939" t="s">
        <v>453</v>
      </c>
      <c r="AA939">
        <v>110</v>
      </c>
      <c r="AB939" t="s">
        <v>453</v>
      </c>
      <c r="AE939" t="s">
        <v>1337</v>
      </c>
      <c r="AF939" t="s">
        <v>464</v>
      </c>
      <c r="AG939">
        <v>0</v>
      </c>
      <c r="AH939">
        <v>0</v>
      </c>
      <c r="AI939" t="s">
        <v>452</v>
      </c>
      <c r="AJ939" t="s">
        <v>2395</v>
      </c>
      <c r="AK939" t="s">
        <v>81</v>
      </c>
      <c r="AL939" t="s">
        <v>453</v>
      </c>
      <c r="AO939" t="s">
        <v>377</v>
      </c>
      <c r="AP939" t="s">
        <v>377</v>
      </c>
      <c r="AQ939" t="s">
        <v>459</v>
      </c>
      <c r="AR939" t="s">
        <v>82</v>
      </c>
      <c r="AS939" t="s">
        <v>460</v>
      </c>
    </row>
    <row r="940" spans="1:45">
      <c r="A940">
        <v>53</v>
      </c>
      <c r="B940">
        <v>5021112025</v>
      </c>
      <c r="C940">
        <v>800000427</v>
      </c>
      <c r="D940" t="s">
        <v>205</v>
      </c>
      <c r="E940" t="s">
        <v>84</v>
      </c>
      <c r="F940" t="s">
        <v>96</v>
      </c>
      <c r="G940" t="s">
        <v>77</v>
      </c>
      <c r="H940" t="s">
        <v>447</v>
      </c>
      <c r="I940" t="s">
        <v>151</v>
      </c>
      <c r="J940">
        <v>5541</v>
      </c>
      <c r="K940" t="s">
        <v>140</v>
      </c>
      <c r="L940">
        <v>512</v>
      </c>
      <c r="M940">
        <v>554100083727</v>
      </c>
      <c r="N940" t="s">
        <v>2396</v>
      </c>
      <c r="O940" t="s">
        <v>449</v>
      </c>
      <c r="P940" t="s">
        <v>2397</v>
      </c>
      <c r="Q940" t="s">
        <v>451</v>
      </c>
      <c r="R940">
        <v>2026</v>
      </c>
      <c r="S940">
        <v>165</v>
      </c>
      <c r="T940" t="s">
        <v>81</v>
      </c>
      <c r="U940" t="s">
        <v>377</v>
      </c>
      <c r="V940" t="s">
        <v>452</v>
      </c>
      <c r="W940" t="s">
        <v>96</v>
      </c>
      <c r="X940" t="s">
        <v>84</v>
      </c>
      <c r="Y940" t="s">
        <v>453</v>
      </c>
      <c r="AA940">
        <v>165</v>
      </c>
      <c r="AB940" t="s">
        <v>453</v>
      </c>
      <c r="AE940" t="s">
        <v>497</v>
      </c>
      <c r="AF940" t="s">
        <v>464</v>
      </c>
      <c r="AG940">
        <v>0</v>
      </c>
      <c r="AH940">
        <v>0</v>
      </c>
      <c r="AK940" t="s">
        <v>81</v>
      </c>
      <c r="AL940" t="s">
        <v>453</v>
      </c>
      <c r="AP940" t="s">
        <v>377</v>
      </c>
      <c r="AQ940" t="s">
        <v>459</v>
      </c>
      <c r="AR940" t="s">
        <v>82</v>
      </c>
      <c r="AS940" t="s">
        <v>460</v>
      </c>
    </row>
    <row r="941" spans="1:45">
      <c r="A941">
        <v>88</v>
      </c>
      <c r="B941">
        <v>5020442025</v>
      </c>
      <c r="C941">
        <v>800199084</v>
      </c>
      <c r="D941" t="s">
        <v>256</v>
      </c>
      <c r="E941" t="s">
        <v>84</v>
      </c>
      <c r="F941" t="s">
        <v>96</v>
      </c>
      <c r="G941" t="s">
        <v>77</v>
      </c>
      <c r="H941" t="s">
        <v>447</v>
      </c>
      <c r="I941" t="s">
        <v>255</v>
      </c>
      <c r="J941">
        <v>5585</v>
      </c>
      <c r="K941" t="s">
        <v>133</v>
      </c>
      <c r="L941">
        <v>509</v>
      </c>
      <c r="M941">
        <v>558500079840</v>
      </c>
      <c r="N941" t="s">
        <v>2398</v>
      </c>
      <c r="O941" t="s">
        <v>449</v>
      </c>
      <c r="P941" t="s">
        <v>2399</v>
      </c>
      <c r="Q941" t="s">
        <v>451</v>
      </c>
      <c r="R941">
        <v>2026</v>
      </c>
      <c r="S941">
        <v>25</v>
      </c>
      <c r="T941" t="s">
        <v>81</v>
      </c>
      <c r="U941" t="s">
        <v>377</v>
      </c>
      <c r="W941" t="s">
        <v>96</v>
      </c>
      <c r="X941" t="s">
        <v>84</v>
      </c>
      <c r="Y941" t="s">
        <v>453</v>
      </c>
      <c r="AA941">
        <v>25</v>
      </c>
      <c r="AB941" t="s">
        <v>453</v>
      </c>
      <c r="AE941" t="s">
        <v>497</v>
      </c>
      <c r="AF941" t="s">
        <v>464</v>
      </c>
      <c r="AG941">
        <v>0</v>
      </c>
      <c r="AH941">
        <v>0</v>
      </c>
      <c r="AJ941" t="s">
        <v>646</v>
      </c>
      <c r="AK941" t="s">
        <v>81</v>
      </c>
      <c r="AL941" t="s">
        <v>453</v>
      </c>
      <c r="AN941" t="s">
        <v>646</v>
      </c>
      <c r="AO941" t="s">
        <v>377</v>
      </c>
      <c r="AP941" t="s">
        <v>377</v>
      </c>
      <c r="AQ941" t="s">
        <v>459</v>
      </c>
      <c r="AR941" t="s">
        <v>82</v>
      </c>
      <c r="AS941" t="s">
        <v>460</v>
      </c>
    </row>
    <row r="942" spans="1:45">
      <c r="A942">
        <v>88</v>
      </c>
      <c r="B942">
        <v>5020442025</v>
      </c>
      <c r="C942">
        <v>800199084</v>
      </c>
      <c r="D942" t="s">
        <v>256</v>
      </c>
      <c r="E942" t="s">
        <v>84</v>
      </c>
      <c r="F942" t="s">
        <v>96</v>
      </c>
      <c r="G942" t="s">
        <v>77</v>
      </c>
      <c r="H942" t="s">
        <v>447</v>
      </c>
      <c r="I942" t="s">
        <v>255</v>
      </c>
      <c r="J942">
        <v>5585</v>
      </c>
      <c r="K942" t="s">
        <v>133</v>
      </c>
      <c r="L942">
        <v>509</v>
      </c>
      <c r="M942">
        <v>558500089344</v>
      </c>
      <c r="N942" t="s">
        <v>2400</v>
      </c>
      <c r="O942" t="s">
        <v>449</v>
      </c>
      <c r="P942" t="s">
        <v>2401</v>
      </c>
      <c r="Q942" t="s">
        <v>451</v>
      </c>
      <c r="R942">
        <v>2026</v>
      </c>
      <c r="S942">
        <v>60</v>
      </c>
      <c r="T942" t="s">
        <v>81</v>
      </c>
      <c r="U942" t="s">
        <v>377</v>
      </c>
      <c r="W942" t="s">
        <v>96</v>
      </c>
      <c r="X942" t="s">
        <v>84</v>
      </c>
      <c r="Y942" t="s">
        <v>453</v>
      </c>
      <c r="AA942">
        <v>60</v>
      </c>
      <c r="AB942" t="s">
        <v>453</v>
      </c>
      <c r="AE942" t="s">
        <v>463</v>
      </c>
      <c r="AF942" t="s">
        <v>464</v>
      </c>
      <c r="AG942">
        <v>0</v>
      </c>
      <c r="AH942">
        <v>0</v>
      </c>
      <c r="AJ942" t="s">
        <v>646</v>
      </c>
      <c r="AK942" t="s">
        <v>81</v>
      </c>
      <c r="AL942" t="s">
        <v>453</v>
      </c>
      <c r="AN942" t="s">
        <v>646</v>
      </c>
      <c r="AO942" t="s">
        <v>377</v>
      </c>
      <c r="AP942" t="s">
        <v>377</v>
      </c>
      <c r="AQ942" t="s">
        <v>459</v>
      </c>
      <c r="AR942" t="s">
        <v>82</v>
      </c>
      <c r="AS942" t="s">
        <v>460</v>
      </c>
    </row>
    <row r="943" spans="1:45">
      <c r="A943">
        <v>95</v>
      </c>
      <c r="B943">
        <v>5020872025</v>
      </c>
      <c r="C943">
        <v>811008200</v>
      </c>
      <c r="D943" t="s">
        <v>263</v>
      </c>
      <c r="E943" t="s">
        <v>84</v>
      </c>
      <c r="F943" t="s">
        <v>96</v>
      </c>
      <c r="G943" t="s">
        <v>77</v>
      </c>
      <c r="H943" t="s">
        <v>447</v>
      </c>
      <c r="I943" t="s">
        <v>107</v>
      </c>
      <c r="J943">
        <v>5679</v>
      </c>
      <c r="K943" t="s">
        <v>94</v>
      </c>
      <c r="L943">
        <v>506</v>
      </c>
      <c r="M943">
        <v>567900023321</v>
      </c>
      <c r="N943" t="s">
        <v>2402</v>
      </c>
      <c r="O943" t="s">
        <v>449</v>
      </c>
      <c r="P943" t="s">
        <v>2403</v>
      </c>
      <c r="Q943" t="s">
        <v>451</v>
      </c>
      <c r="R943">
        <v>2026</v>
      </c>
      <c r="S943">
        <v>88</v>
      </c>
      <c r="T943" t="s">
        <v>81</v>
      </c>
      <c r="U943" t="s">
        <v>377</v>
      </c>
      <c r="V943" t="s">
        <v>452</v>
      </c>
      <c r="W943" t="s">
        <v>96</v>
      </c>
      <c r="X943" t="s">
        <v>84</v>
      </c>
      <c r="Y943" t="s">
        <v>453</v>
      </c>
      <c r="AA943">
        <v>88</v>
      </c>
      <c r="AB943" t="s">
        <v>453</v>
      </c>
      <c r="AE943" t="s">
        <v>1337</v>
      </c>
      <c r="AF943" t="s">
        <v>464</v>
      </c>
      <c r="AG943">
        <v>0</v>
      </c>
      <c r="AH943">
        <v>0</v>
      </c>
      <c r="AI943" t="s">
        <v>1672</v>
      </c>
      <c r="AJ943" t="s">
        <v>1156</v>
      </c>
      <c r="AK943" t="s">
        <v>81</v>
      </c>
      <c r="AL943" t="s">
        <v>453</v>
      </c>
      <c r="AN943" t="s">
        <v>1672</v>
      </c>
      <c r="AO943" t="s">
        <v>377</v>
      </c>
      <c r="AP943" t="s">
        <v>377</v>
      </c>
      <c r="AQ943" t="s">
        <v>459</v>
      </c>
      <c r="AR943" t="s">
        <v>82</v>
      </c>
      <c r="AS943" t="s">
        <v>460</v>
      </c>
    </row>
    <row r="944" spans="1:45">
      <c r="A944">
        <v>59</v>
      </c>
      <c r="B944">
        <v>5020942025</v>
      </c>
      <c r="C944">
        <v>800013945</v>
      </c>
      <c r="D944" t="s">
        <v>219</v>
      </c>
      <c r="E944" t="s">
        <v>84</v>
      </c>
      <c r="F944" t="s">
        <v>96</v>
      </c>
      <c r="G944" t="s">
        <v>77</v>
      </c>
      <c r="H944" t="s">
        <v>447</v>
      </c>
      <c r="I944" t="s">
        <v>218</v>
      </c>
      <c r="J944">
        <v>5190</v>
      </c>
      <c r="K944" t="s">
        <v>165</v>
      </c>
      <c r="L944">
        <v>513</v>
      </c>
      <c r="M944">
        <v>519000049406</v>
      </c>
      <c r="N944" t="s">
        <v>2404</v>
      </c>
      <c r="O944" t="s">
        <v>449</v>
      </c>
      <c r="P944" t="s">
        <v>2405</v>
      </c>
      <c r="Q944" t="s">
        <v>451</v>
      </c>
      <c r="R944">
        <v>2026</v>
      </c>
      <c r="S944">
        <v>70</v>
      </c>
      <c r="T944" t="s">
        <v>81</v>
      </c>
      <c r="U944" t="s">
        <v>377</v>
      </c>
      <c r="V944" t="s">
        <v>452</v>
      </c>
      <c r="W944" t="s">
        <v>96</v>
      </c>
      <c r="X944" t="s">
        <v>84</v>
      </c>
      <c r="Y944" t="s">
        <v>453</v>
      </c>
      <c r="AA944">
        <v>70</v>
      </c>
      <c r="AB944" t="s">
        <v>453</v>
      </c>
      <c r="AD944" t="s">
        <v>455</v>
      </c>
      <c r="AE944" t="s">
        <v>1337</v>
      </c>
      <c r="AF944" t="s">
        <v>464</v>
      </c>
      <c r="AG944">
        <v>0</v>
      </c>
      <c r="AH944">
        <v>0</v>
      </c>
      <c r="AJ944" t="s">
        <v>646</v>
      </c>
      <c r="AK944" t="s">
        <v>81</v>
      </c>
      <c r="AL944" t="s">
        <v>453</v>
      </c>
      <c r="AO944" t="s">
        <v>377</v>
      </c>
      <c r="AP944" t="s">
        <v>377</v>
      </c>
      <c r="AQ944" t="s">
        <v>459</v>
      </c>
      <c r="AR944" t="s">
        <v>82</v>
      </c>
      <c r="AS944" t="s">
        <v>460</v>
      </c>
    </row>
    <row r="945" spans="1:45">
      <c r="A945">
        <v>92</v>
      </c>
      <c r="B945">
        <v>5021252025</v>
      </c>
      <c r="C945">
        <v>800125258</v>
      </c>
      <c r="D945" t="s">
        <v>260</v>
      </c>
      <c r="E945" t="s">
        <v>84</v>
      </c>
      <c r="F945" t="s">
        <v>96</v>
      </c>
      <c r="G945" t="s">
        <v>77</v>
      </c>
      <c r="H945" t="s">
        <v>447</v>
      </c>
      <c r="I945" t="s">
        <v>88</v>
      </c>
      <c r="J945">
        <v>5308</v>
      </c>
      <c r="K945" t="s">
        <v>78</v>
      </c>
      <c r="L945">
        <v>505</v>
      </c>
      <c r="M945">
        <v>530800048040</v>
      </c>
      <c r="N945" t="s">
        <v>2406</v>
      </c>
      <c r="O945" t="s">
        <v>449</v>
      </c>
      <c r="P945" t="s">
        <v>2407</v>
      </c>
      <c r="Q945" t="s">
        <v>451</v>
      </c>
      <c r="R945">
        <v>2026</v>
      </c>
      <c r="S945">
        <v>175</v>
      </c>
      <c r="T945" t="s">
        <v>81</v>
      </c>
      <c r="U945" t="s">
        <v>377</v>
      </c>
      <c r="V945" t="s">
        <v>452</v>
      </c>
      <c r="W945" t="s">
        <v>96</v>
      </c>
      <c r="X945" t="s">
        <v>84</v>
      </c>
      <c r="Y945" t="s">
        <v>453</v>
      </c>
      <c r="AA945">
        <v>175</v>
      </c>
      <c r="AB945" t="s">
        <v>453</v>
      </c>
      <c r="AE945" t="s">
        <v>497</v>
      </c>
      <c r="AF945" t="s">
        <v>464</v>
      </c>
      <c r="AG945">
        <v>0</v>
      </c>
      <c r="AH945">
        <v>0</v>
      </c>
      <c r="AJ945" t="s">
        <v>2148</v>
      </c>
      <c r="AK945" t="s">
        <v>81</v>
      </c>
      <c r="AL945" t="s">
        <v>453</v>
      </c>
      <c r="AN945" t="s">
        <v>2148</v>
      </c>
      <c r="AO945" t="s">
        <v>377</v>
      </c>
      <c r="AP945" t="s">
        <v>377</v>
      </c>
      <c r="AQ945" t="s">
        <v>459</v>
      </c>
      <c r="AR945" t="s">
        <v>82</v>
      </c>
      <c r="AS945" t="s">
        <v>460</v>
      </c>
    </row>
    <row r="946" spans="1:45">
      <c r="A946">
        <v>78</v>
      </c>
      <c r="B946">
        <v>5021022025</v>
      </c>
      <c r="C946">
        <v>890985642</v>
      </c>
      <c r="D946" t="s">
        <v>244</v>
      </c>
      <c r="E946" t="s">
        <v>84</v>
      </c>
      <c r="F946" t="s">
        <v>96</v>
      </c>
      <c r="G946" t="s">
        <v>77</v>
      </c>
      <c r="H946" t="s">
        <v>447</v>
      </c>
      <c r="I946" t="s">
        <v>243</v>
      </c>
      <c r="J946">
        <v>5101</v>
      </c>
      <c r="K946" t="s">
        <v>169</v>
      </c>
      <c r="L946">
        <v>514</v>
      </c>
      <c r="M946">
        <v>510100063439</v>
      </c>
      <c r="N946" t="s">
        <v>2408</v>
      </c>
      <c r="O946" t="s">
        <v>449</v>
      </c>
      <c r="P946" t="s">
        <v>2409</v>
      </c>
      <c r="Q946" t="s">
        <v>451</v>
      </c>
      <c r="R946">
        <v>2026</v>
      </c>
      <c r="S946">
        <v>120</v>
      </c>
      <c r="T946" t="s">
        <v>81</v>
      </c>
      <c r="U946" t="s">
        <v>377</v>
      </c>
      <c r="V946" t="s">
        <v>452</v>
      </c>
      <c r="W946" t="s">
        <v>96</v>
      </c>
      <c r="X946" t="s">
        <v>84</v>
      </c>
      <c r="Y946" t="s">
        <v>453</v>
      </c>
      <c r="AA946">
        <v>120</v>
      </c>
      <c r="AB946" t="s">
        <v>453</v>
      </c>
      <c r="AE946" t="s">
        <v>497</v>
      </c>
      <c r="AF946" t="s">
        <v>464</v>
      </c>
      <c r="AG946">
        <v>0</v>
      </c>
      <c r="AH946">
        <v>1</v>
      </c>
      <c r="AI946" t="s">
        <v>2410</v>
      </c>
      <c r="AJ946" t="s">
        <v>494</v>
      </c>
      <c r="AK946" t="s">
        <v>81</v>
      </c>
      <c r="AL946" t="s">
        <v>453</v>
      </c>
      <c r="AO946" t="s">
        <v>377</v>
      </c>
      <c r="AP946" t="s">
        <v>377</v>
      </c>
      <c r="AQ946" t="s">
        <v>459</v>
      </c>
      <c r="AR946" t="s">
        <v>82</v>
      </c>
      <c r="AS946" t="s">
        <v>460</v>
      </c>
    </row>
    <row r="947" spans="1:45">
      <c r="A947">
        <v>69</v>
      </c>
      <c r="B947">
        <v>5021052025</v>
      </c>
      <c r="C947">
        <v>800103602</v>
      </c>
      <c r="D947" t="s">
        <v>231</v>
      </c>
      <c r="E947" t="s">
        <v>84</v>
      </c>
      <c r="F947" t="s">
        <v>96</v>
      </c>
      <c r="G947" t="s">
        <v>77</v>
      </c>
      <c r="H947" t="s">
        <v>447</v>
      </c>
      <c r="I947" t="s">
        <v>141</v>
      </c>
      <c r="J947">
        <v>5615</v>
      </c>
      <c r="K947" t="s">
        <v>140</v>
      </c>
      <c r="L947">
        <v>512</v>
      </c>
      <c r="M947">
        <v>561500083724</v>
      </c>
      <c r="N947" t="s">
        <v>2411</v>
      </c>
      <c r="O947" t="s">
        <v>449</v>
      </c>
      <c r="P947" t="s">
        <v>2412</v>
      </c>
      <c r="Q947" t="s">
        <v>451</v>
      </c>
      <c r="R947">
        <v>2026</v>
      </c>
      <c r="S947">
        <v>220</v>
      </c>
      <c r="T947" t="s">
        <v>81</v>
      </c>
      <c r="U947" t="s">
        <v>377</v>
      </c>
      <c r="V947" t="s">
        <v>452</v>
      </c>
      <c r="W947" t="s">
        <v>96</v>
      </c>
      <c r="X947" t="s">
        <v>84</v>
      </c>
      <c r="Y947" t="s">
        <v>453</v>
      </c>
      <c r="AA947">
        <v>220</v>
      </c>
      <c r="AB947" t="s">
        <v>453</v>
      </c>
      <c r="AE947" t="s">
        <v>497</v>
      </c>
      <c r="AF947" t="s">
        <v>464</v>
      </c>
      <c r="AG947">
        <v>0</v>
      </c>
      <c r="AH947">
        <v>1</v>
      </c>
      <c r="AK947" t="s">
        <v>81</v>
      </c>
      <c r="AL947" t="s">
        <v>453</v>
      </c>
      <c r="AP947" t="s">
        <v>377</v>
      </c>
      <c r="AQ947" t="s">
        <v>459</v>
      </c>
      <c r="AR947" t="s">
        <v>82</v>
      </c>
      <c r="AS947" t="s">
        <v>460</v>
      </c>
    </row>
    <row r="948" spans="1:45">
      <c r="A948">
        <v>70</v>
      </c>
      <c r="B948">
        <v>5020882025</v>
      </c>
      <c r="C948">
        <v>800121219</v>
      </c>
      <c r="D948" t="s">
        <v>233</v>
      </c>
      <c r="E948" t="s">
        <v>84</v>
      </c>
      <c r="F948" t="s">
        <v>96</v>
      </c>
      <c r="G948" t="s">
        <v>77</v>
      </c>
      <c r="H948" t="s">
        <v>447</v>
      </c>
      <c r="I948" t="s">
        <v>232</v>
      </c>
      <c r="J948">
        <v>5318</v>
      </c>
      <c r="K948" t="s">
        <v>140</v>
      </c>
      <c r="L948">
        <v>512</v>
      </c>
      <c r="M948">
        <v>531800089406</v>
      </c>
      <c r="N948" t="s">
        <v>2413</v>
      </c>
      <c r="O948" t="s">
        <v>555</v>
      </c>
      <c r="P948" t="s">
        <v>2414</v>
      </c>
      <c r="Q948" t="s">
        <v>451</v>
      </c>
      <c r="R948">
        <v>2026</v>
      </c>
      <c r="S948">
        <v>130</v>
      </c>
      <c r="T948" t="s">
        <v>81</v>
      </c>
      <c r="U948" t="s">
        <v>377</v>
      </c>
      <c r="V948" t="s">
        <v>452</v>
      </c>
      <c r="W948" t="s">
        <v>96</v>
      </c>
      <c r="X948" t="s">
        <v>84</v>
      </c>
      <c r="Y948" t="s">
        <v>453</v>
      </c>
      <c r="AA948">
        <v>130</v>
      </c>
      <c r="AB948" t="s">
        <v>453</v>
      </c>
      <c r="AE948" t="s">
        <v>463</v>
      </c>
      <c r="AF948" t="s">
        <v>464</v>
      </c>
      <c r="AG948">
        <v>0</v>
      </c>
      <c r="AH948">
        <v>1</v>
      </c>
      <c r="AK948" t="s">
        <v>81</v>
      </c>
      <c r="AL948" t="s">
        <v>453</v>
      </c>
      <c r="AP948" t="s">
        <v>377</v>
      </c>
      <c r="AQ948" t="s">
        <v>459</v>
      </c>
      <c r="AR948" t="s">
        <v>82</v>
      </c>
      <c r="AS948" t="s">
        <v>460</v>
      </c>
    </row>
    <row r="949" spans="1:45">
      <c r="A949">
        <v>71</v>
      </c>
      <c r="B949">
        <v>5020842025</v>
      </c>
      <c r="C949">
        <v>800204612</v>
      </c>
      <c r="D949" t="s">
        <v>236</v>
      </c>
      <c r="E949" t="s">
        <v>84</v>
      </c>
      <c r="F949" t="s">
        <v>96</v>
      </c>
      <c r="G949" t="s">
        <v>77</v>
      </c>
      <c r="H949" t="s">
        <v>447</v>
      </c>
      <c r="I949" t="s">
        <v>235</v>
      </c>
      <c r="J949">
        <v>5440</v>
      </c>
      <c r="K949" t="s">
        <v>140</v>
      </c>
      <c r="L949">
        <v>512</v>
      </c>
      <c r="M949">
        <v>544000089421</v>
      </c>
      <c r="N949" t="s">
        <v>2415</v>
      </c>
      <c r="O949" t="s">
        <v>555</v>
      </c>
      <c r="P949" t="s">
        <v>2416</v>
      </c>
      <c r="Q949" t="s">
        <v>451</v>
      </c>
      <c r="R949">
        <v>2026</v>
      </c>
      <c r="S949">
        <v>100</v>
      </c>
      <c r="T949" t="s">
        <v>81</v>
      </c>
      <c r="U949" t="s">
        <v>377</v>
      </c>
      <c r="V949" t="s">
        <v>452</v>
      </c>
      <c r="W949" t="s">
        <v>96</v>
      </c>
      <c r="X949" t="s">
        <v>84</v>
      </c>
      <c r="Y949" t="s">
        <v>453</v>
      </c>
      <c r="AA949">
        <v>100</v>
      </c>
      <c r="AB949" t="s">
        <v>453</v>
      </c>
      <c r="AE949" t="s">
        <v>463</v>
      </c>
      <c r="AF949" t="s">
        <v>464</v>
      </c>
      <c r="AG949">
        <v>0</v>
      </c>
      <c r="AH949">
        <v>0</v>
      </c>
      <c r="AK949" t="s">
        <v>81</v>
      </c>
      <c r="AL949" t="s">
        <v>453</v>
      </c>
      <c r="AP949" t="s">
        <v>377</v>
      </c>
      <c r="AQ949" t="s">
        <v>459</v>
      </c>
      <c r="AR949" t="s">
        <v>82</v>
      </c>
      <c r="AS949" t="s">
        <v>460</v>
      </c>
    </row>
    <row r="950" spans="1:45">
      <c r="A950">
        <v>147</v>
      </c>
      <c r="B950">
        <v>5021142025</v>
      </c>
      <c r="C950">
        <v>800055665</v>
      </c>
      <c r="D950" t="s">
        <v>310</v>
      </c>
      <c r="E950" t="s">
        <v>84</v>
      </c>
      <c r="F950" t="s">
        <v>96</v>
      </c>
      <c r="G950" t="s">
        <v>77</v>
      </c>
      <c r="H950" t="s">
        <v>447</v>
      </c>
      <c r="I950" t="s">
        <v>221</v>
      </c>
      <c r="J950">
        <v>5001</v>
      </c>
      <c r="K950" t="s">
        <v>237</v>
      </c>
      <c r="L950">
        <v>504</v>
      </c>
      <c r="M950">
        <v>500100067255</v>
      </c>
      <c r="N950" t="s">
        <v>2417</v>
      </c>
      <c r="O950" t="s">
        <v>2144</v>
      </c>
      <c r="P950" t="s">
        <v>2418</v>
      </c>
      <c r="Q950" t="s">
        <v>451</v>
      </c>
      <c r="R950">
        <v>2026</v>
      </c>
      <c r="S950">
        <v>36</v>
      </c>
      <c r="T950" t="s">
        <v>81</v>
      </c>
      <c r="U950" t="s">
        <v>377</v>
      </c>
      <c r="V950" t="s">
        <v>452</v>
      </c>
      <c r="W950" t="s">
        <v>96</v>
      </c>
      <c r="X950" t="s">
        <v>84</v>
      </c>
      <c r="Y950" t="s">
        <v>453</v>
      </c>
      <c r="AA950">
        <v>50</v>
      </c>
      <c r="AB950" t="s">
        <v>503</v>
      </c>
      <c r="AC950" t="s">
        <v>504</v>
      </c>
      <c r="AD950" t="s">
        <v>433</v>
      </c>
      <c r="AE950" t="s">
        <v>497</v>
      </c>
      <c r="AF950" t="s">
        <v>464</v>
      </c>
      <c r="AG950">
        <v>0</v>
      </c>
      <c r="AH950">
        <v>0</v>
      </c>
      <c r="AI950" t="s">
        <v>2419</v>
      </c>
      <c r="AJ950" t="s">
        <v>2147</v>
      </c>
      <c r="AK950" t="s">
        <v>81</v>
      </c>
      <c r="AL950" t="s">
        <v>453</v>
      </c>
      <c r="AN950" t="s">
        <v>2148</v>
      </c>
      <c r="AO950" t="s">
        <v>464</v>
      </c>
      <c r="AP950" t="s">
        <v>377</v>
      </c>
      <c r="AQ950" t="s">
        <v>459</v>
      </c>
      <c r="AR950" t="s">
        <v>82</v>
      </c>
      <c r="AS950" t="s">
        <v>460</v>
      </c>
    </row>
    <row r="951" spans="1:45">
      <c r="A951">
        <v>147</v>
      </c>
      <c r="B951">
        <v>5021142025</v>
      </c>
      <c r="C951">
        <v>800055665</v>
      </c>
      <c r="D951" t="s">
        <v>310</v>
      </c>
      <c r="E951" t="s">
        <v>84</v>
      </c>
      <c r="F951" t="s">
        <v>96</v>
      </c>
      <c r="G951" t="s">
        <v>77</v>
      </c>
      <c r="H951" t="s">
        <v>447</v>
      </c>
      <c r="I951" t="s">
        <v>221</v>
      </c>
      <c r="J951">
        <v>5001</v>
      </c>
      <c r="K951" t="s">
        <v>237</v>
      </c>
      <c r="L951">
        <v>504</v>
      </c>
      <c r="M951">
        <v>500100078146</v>
      </c>
      <c r="N951" t="s">
        <v>2420</v>
      </c>
      <c r="O951" t="s">
        <v>2421</v>
      </c>
      <c r="P951" t="s">
        <v>2422</v>
      </c>
      <c r="Q951" t="s">
        <v>451</v>
      </c>
      <c r="R951">
        <v>2026</v>
      </c>
      <c r="S951">
        <v>50</v>
      </c>
      <c r="T951" t="s">
        <v>81</v>
      </c>
      <c r="U951" t="s">
        <v>377</v>
      </c>
      <c r="V951" t="s">
        <v>452</v>
      </c>
      <c r="W951" t="s">
        <v>96</v>
      </c>
      <c r="X951" t="s">
        <v>84</v>
      </c>
      <c r="Y951" t="s">
        <v>453</v>
      </c>
      <c r="AA951">
        <v>25</v>
      </c>
      <c r="AB951" t="s">
        <v>503</v>
      </c>
      <c r="AC951" t="s">
        <v>504</v>
      </c>
      <c r="AD951" t="s">
        <v>433</v>
      </c>
      <c r="AE951" t="s">
        <v>463</v>
      </c>
      <c r="AF951" t="s">
        <v>464</v>
      </c>
      <c r="AG951">
        <v>0</v>
      </c>
      <c r="AH951">
        <v>0</v>
      </c>
      <c r="AI951" t="s">
        <v>2423</v>
      </c>
      <c r="AJ951" t="s">
        <v>2147</v>
      </c>
      <c r="AK951" t="s">
        <v>81</v>
      </c>
      <c r="AL951" t="s">
        <v>453</v>
      </c>
      <c r="AN951" t="s">
        <v>2148</v>
      </c>
      <c r="AO951" t="s">
        <v>464</v>
      </c>
      <c r="AP951" t="s">
        <v>377</v>
      </c>
      <c r="AQ951" t="s">
        <v>459</v>
      </c>
      <c r="AR951" t="s">
        <v>82</v>
      </c>
      <c r="AS951" t="s">
        <v>460</v>
      </c>
    </row>
    <row r="952" spans="1:45">
      <c r="A952">
        <v>159</v>
      </c>
      <c r="B952">
        <v>5020742025</v>
      </c>
      <c r="C952">
        <v>811021158</v>
      </c>
      <c r="D952" t="s">
        <v>325</v>
      </c>
      <c r="E952" t="s">
        <v>84</v>
      </c>
      <c r="F952" t="s">
        <v>89</v>
      </c>
      <c r="G952" t="s">
        <v>77</v>
      </c>
      <c r="H952" t="s">
        <v>447</v>
      </c>
      <c r="I952" t="s">
        <v>177</v>
      </c>
      <c r="J952">
        <v>5045</v>
      </c>
      <c r="K952" t="s">
        <v>176</v>
      </c>
      <c r="L952">
        <v>516</v>
      </c>
      <c r="M952">
        <v>504500101469</v>
      </c>
      <c r="N952" t="s">
        <v>2424</v>
      </c>
      <c r="O952" t="s">
        <v>449</v>
      </c>
      <c r="P952" t="s">
        <v>2425</v>
      </c>
      <c r="Q952" t="s">
        <v>451</v>
      </c>
      <c r="R952">
        <v>2026</v>
      </c>
      <c r="S952">
        <v>280</v>
      </c>
      <c r="T952" t="s">
        <v>81</v>
      </c>
      <c r="U952" t="s">
        <v>377</v>
      </c>
      <c r="V952" t="s">
        <v>452</v>
      </c>
      <c r="W952" t="s">
        <v>89</v>
      </c>
      <c r="X952" t="s">
        <v>84</v>
      </c>
      <c r="Y952" t="s">
        <v>453</v>
      </c>
      <c r="AA952">
        <v>240</v>
      </c>
      <c r="AB952" t="s">
        <v>503</v>
      </c>
      <c r="AC952" t="s">
        <v>504</v>
      </c>
      <c r="AD952" t="s">
        <v>455</v>
      </c>
      <c r="AE952" t="s">
        <v>1337</v>
      </c>
      <c r="AF952" t="s">
        <v>377</v>
      </c>
      <c r="AG952">
        <v>0</v>
      </c>
      <c r="AH952">
        <v>0</v>
      </c>
      <c r="AI952" t="s">
        <v>2426</v>
      </c>
      <c r="AJ952" t="s">
        <v>2427</v>
      </c>
      <c r="AK952" t="s">
        <v>81</v>
      </c>
      <c r="AL952" t="s">
        <v>453</v>
      </c>
      <c r="AO952" t="s">
        <v>377</v>
      </c>
      <c r="AP952" t="s">
        <v>377</v>
      </c>
      <c r="AQ952" t="s">
        <v>459</v>
      </c>
      <c r="AR952" t="s">
        <v>82</v>
      </c>
      <c r="AS952" t="s">
        <v>460</v>
      </c>
    </row>
    <row r="953" spans="1:45">
      <c r="A953">
        <v>159</v>
      </c>
      <c r="B953">
        <v>5020742025</v>
      </c>
      <c r="C953">
        <v>811021158</v>
      </c>
      <c r="D953" t="s">
        <v>325</v>
      </c>
      <c r="E953" t="s">
        <v>120</v>
      </c>
      <c r="F953" t="s">
        <v>118</v>
      </c>
      <c r="G953" t="s">
        <v>77</v>
      </c>
      <c r="H953" t="s">
        <v>447</v>
      </c>
      <c r="I953" t="s">
        <v>177</v>
      </c>
      <c r="J953">
        <v>5045</v>
      </c>
      <c r="K953" t="s">
        <v>176</v>
      </c>
      <c r="L953">
        <v>516</v>
      </c>
      <c r="M953">
        <v>504500115641</v>
      </c>
      <c r="N953" t="s">
        <v>2428</v>
      </c>
      <c r="O953" t="s">
        <v>449</v>
      </c>
      <c r="P953" t="s">
        <v>2429</v>
      </c>
      <c r="Q953" t="s">
        <v>451</v>
      </c>
      <c r="R953">
        <v>2026</v>
      </c>
      <c r="S953">
        <v>25</v>
      </c>
      <c r="T953" t="s">
        <v>81</v>
      </c>
      <c r="U953" t="s">
        <v>377</v>
      </c>
      <c r="V953" t="s">
        <v>452</v>
      </c>
      <c r="W953" t="s">
        <v>118</v>
      </c>
      <c r="X953" t="s">
        <v>120</v>
      </c>
      <c r="Y953" t="s">
        <v>453</v>
      </c>
      <c r="AA953">
        <v>25</v>
      </c>
      <c r="AB953" t="s">
        <v>453</v>
      </c>
      <c r="AE953" t="s">
        <v>523</v>
      </c>
      <c r="AF953" t="s">
        <v>464</v>
      </c>
      <c r="AG953">
        <v>0</v>
      </c>
      <c r="AH953">
        <v>0</v>
      </c>
      <c r="AI953" t="s">
        <v>1323</v>
      </c>
      <c r="AJ953" t="s">
        <v>2284</v>
      </c>
      <c r="AK953" t="s">
        <v>81</v>
      </c>
      <c r="AL953" t="s">
        <v>453</v>
      </c>
      <c r="AO953" t="s">
        <v>377</v>
      </c>
      <c r="AP953" t="s">
        <v>377</v>
      </c>
      <c r="AQ953" t="s">
        <v>459</v>
      </c>
      <c r="AR953" t="s">
        <v>82</v>
      </c>
      <c r="AS953" t="s">
        <v>460</v>
      </c>
    </row>
    <row r="954" spans="1:45">
      <c r="A954">
        <v>159</v>
      </c>
      <c r="B954">
        <v>5020742025</v>
      </c>
      <c r="C954">
        <v>811021158</v>
      </c>
      <c r="D954" t="s">
        <v>325</v>
      </c>
      <c r="E954" t="s">
        <v>87</v>
      </c>
      <c r="F954" t="s">
        <v>86</v>
      </c>
      <c r="G954" t="s">
        <v>77</v>
      </c>
      <c r="H954" t="s">
        <v>447</v>
      </c>
      <c r="I954" t="s">
        <v>177</v>
      </c>
      <c r="J954">
        <v>5045</v>
      </c>
      <c r="K954" t="s">
        <v>176</v>
      </c>
      <c r="L954">
        <v>516</v>
      </c>
      <c r="M954">
        <v>504500115645</v>
      </c>
      <c r="N954" t="s">
        <v>2430</v>
      </c>
      <c r="O954" t="s">
        <v>449</v>
      </c>
      <c r="P954" t="s">
        <v>2431</v>
      </c>
      <c r="Q954" t="s">
        <v>451</v>
      </c>
      <c r="R954">
        <v>2026</v>
      </c>
      <c r="S954">
        <v>23</v>
      </c>
      <c r="T954" t="s">
        <v>81</v>
      </c>
      <c r="U954" t="s">
        <v>377</v>
      </c>
      <c r="V954" t="s">
        <v>452</v>
      </c>
      <c r="W954" t="s">
        <v>86</v>
      </c>
      <c r="X954" t="s">
        <v>87</v>
      </c>
      <c r="Y954" t="s">
        <v>453</v>
      </c>
      <c r="AA954">
        <v>23</v>
      </c>
      <c r="AB954" t="s">
        <v>453</v>
      </c>
      <c r="AE954" t="s">
        <v>523</v>
      </c>
      <c r="AF954" t="s">
        <v>464</v>
      </c>
      <c r="AG954">
        <v>0</v>
      </c>
      <c r="AH954">
        <v>0</v>
      </c>
      <c r="AI954" t="s">
        <v>1323</v>
      </c>
      <c r="AJ954" t="s">
        <v>2432</v>
      </c>
      <c r="AK954" t="s">
        <v>81</v>
      </c>
      <c r="AL954" t="s">
        <v>453</v>
      </c>
      <c r="AO954" t="s">
        <v>377</v>
      </c>
      <c r="AP954" t="s">
        <v>377</v>
      </c>
      <c r="AQ954" t="s">
        <v>459</v>
      </c>
      <c r="AR954" t="s">
        <v>82</v>
      </c>
      <c r="AS954" t="s">
        <v>460</v>
      </c>
    </row>
    <row r="955" spans="1:45">
      <c r="A955">
        <v>159</v>
      </c>
      <c r="B955">
        <v>5020742025</v>
      </c>
      <c r="C955">
        <v>811021158</v>
      </c>
      <c r="D955" t="s">
        <v>325</v>
      </c>
      <c r="E955" t="s">
        <v>120</v>
      </c>
      <c r="F955" t="s">
        <v>118</v>
      </c>
      <c r="G955" t="s">
        <v>77</v>
      </c>
      <c r="H955" t="s">
        <v>447</v>
      </c>
      <c r="I955" t="s">
        <v>177</v>
      </c>
      <c r="J955">
        <v>5045</v>
      </c>
      <c r="K955" t="s">
        <v>176</v>
      </c>
      <c r="L955">
        <v>516</v>
      </c>
      <c r="M955">
        <v>50451113537</v>
      </c>
      <c r="N955" t="s">
        <v>2433</v>
      </c>
      <c r="O955" t="s">
        <v>449</v>
      </c>
      <c r="P955" t="s">
        <v>2434</v>
      </c>
      <c r="Q955" t="s">
        <v>451</v>
      </c>
      <c r="R955">
        <v>2026</v>
      </c>
      <c r="S955">
        <v>20</v>
      </c>
      <c r="T955" t="s">
        <v>81</v>
      </c>
      <c r="U955" t="s">
        <v>377</v>
      </c>
      <c r="V955" t="s">
        <v>452</v>
      </c>
      <c r="W955" t="s">
        <v>118</v>
      </c>
      <c r="X955" t="s">
        <v>120</v>
      </c>
      <c r="Y955" t="s">
        <v>453</v>
      </c>
      <c r="AA955">
        <v>20</v>
      </c>
      <c r="AB955" t="s">
        <v>453</v>
      </c>
      <c r="AE955" t="s">
        <v>523</v>
      </c>
      <c r="AF955" t="s">
        <v>464</v>
      </c>
      <c r="AG955">
        <v>0</v>
      </c>
      <c r="AH955">
        <v>0</v>
      </c>
      <c r="AI955" t="s">
        <v>1323</v>
      </c>
      <c r="AJ955" t="s">
        <v>2284</v>
      </c>
      <c r="AK955" t="s">
        <v>81</v>
      </c>
      <c r="AL955" t="s">
        <v>453</v>
      </c>
      <c r="AO955" t="s">
        <v>377</v>
      </c>
      <c r="AP955" t="s">
        <v>377</v>
      </c>
      <c r="AQ955" t="s">
        <v>459</v>
      </c>
      <c r="AR955" t="s">
        <v>82</v>
      </c>
      <c r="AS955" t="s">
        <v>460</v>
      </c>
    </row>
    <row r="956" spans="1:45">
      <c r="A956">
        <v>159</v>
      </c>
      <c r="B956">
        <v>5020742025</v>
      </c>
      <c r="C956">
        <v>811021158</v>
      </c>
      <c r="D956" t="s">
        <v>325</v>
      </c>
      <c r="E956" t="s">
        <v>120</v>
      </c>
      <c r="F956" t="s">
        <v>118</v>
      </c>
      <c r="G956" t="s">
        <v>77</v>
      </c>
      <c r="H956" t="s">
        <v>447</v>
      </c>
      <c r="I956" t="s">
        <v>177</v>
      </c>
      <c r="J956">
        <v>5045</v>
      </c>
      <c r="K956" t="s">
        <v>176</v>
      </c>
      <c r="L956">
        <v>516</v>
      </c>
      <c r="M956">
        <v>50451113570</v>
      </c>
      <c r="N956" t="s">
        <v>2435</v>
      </c>
      <c r="O956" t="s">
        <v>449</v>
      </c>
      <c r="P956" t="s">
        <v>2436</v>
      </c>
      <c r="Q956" t="s">
        <v>451</v>
      </c>
      <c r="R956">
        <v>2026</v>
      </c>
      <c r="S956">
        <v>17</v>
      </c>
      <c r="T956" t="s">
        <v>81</v>
      </c>
      <c r="U956" t="s">
        <v>377</v>
      </c>
      <c r="V956" t="s">
        <v>452</v>
      </c>
      <c r="W956" t="s">
        <v>118</v>
      </c>
      <c r="X956" t="s">
        <v>120</v>
      </c>
      <c r="Y956" t="s">
        <v>453</v>
      </c>
      <c r="AA956">
        <v>17</v>
      </c>
      <c r="AB956" t="s">
        <v>453</v>
      </c>
      <c r="AE956" t="s">
        <v>523</v>
      </c>
      <c r="AF956" t="s">
        <v>464</v>
      </c>
      <c r="AG956">
        <v>0</v>
      </c>
      <c r="AH956">
        <v>0</v>
      </c>
      <c r="AI956" t="s">
        <v>1323</v>
      </c>
      <c r="AJ956" t="s">
        <v>2284</v>
      </c>
      <c r="AK956" t="s">
        <v>81</v>
      </c>
      <c r="AL956" t="s">
        <v>453</v>
      </c>
      <c r="AO956" t="s">
        <v>377</v>
      </c>
      <c r="AP956" t="s">
        <v>377</v>
      </c>
      <c r="AQ956" t="s">
        <v>459</v>
      </c>
      <c r="AR956" t="s">
        <v>82</v>
      </c>
      <c r="AS956" t="s">
        <v>460</v>
      </c>
    </row>
    <row r="957" spans="1:45">
      <c r="A957">
        <v>159</v>
      </c>
      <c r="B957">
        <v>5020742025</v>
      </c>
      <c r="C957">
        <v>811021158</v>
      </c>
      <c r="D957" t="s">
        <v>325</v>
      </c>
      <c r="E957" t="s">
        <v>120</v>
      </c>
      <c r="F957" t="s">
        <v>118</v>
      </c>
      <c r="G957" t="s">
        <v>77</v>
      </c>
      <c r="H957" t="s">
        <v>447</v>
      </c>
      <c r="I957" t="s">
        <v>177</v>
      </c>
      <c r="J957">
        <v>5045</v>
      </c>
      <c r="K957" t="s">
        <v>176</v>
      </c>
      <c r="L957">
        <v>516</v>
      </c>
      <c r="M957">
        <v>50451113581</v>
      </c>
      <c r="N957" t="s">
        <v>893</v>
      </c>
      <c r="O957" t="s">
        <v>449</v>
      </c>
      <c r="P957" t="s">
        <v>2437</v>
      </c>
      <c r="Q957" t="s">
        <v>451</v>
      </c>
      <c r="R957">
        <v>2026</v>
      </c>
      <c r="S957">
        <v>18</v>
      </c>
      <c r="T957" t="s">
        <v>81</v>
      </c>
      <c r="U957" t="s">
        <v>377</v>
      </c>
      <c r="V957" t="s">
        <v>452</v>
      </c>
      <c r="W957" t="s">
        <v>118</v>
      </c>
      <c r="X957" t="s">
        <v>120</v>
      </c>
      <c r="Y957" t="s">
        <v>453</v>
      </c>
      <c r="AA957">
        <v>18</v>
      </c>
      <c r="AB957" t="s">
        <v>453</v>
      </c>
      <c r="AE957" t="s">
        <v>523</v>
      </c>
      <c r="AF957" t="s">
        <v>464</v>
      </c>
      <c r="AG957">
        <v>0</v>
      </c>
      <c r="AH957">
        <v>0</v>
      </c>
      <c r="AI957" t="s">
        <v>1323</v>
      </c>
      <c r="AJ957" t="s">
        <v>2284</v>
      </c>
      <c r="AK957" t="s">
        <v>81</v>
      </c>
      <c r="AL957" t="s">
        <v>453</v>
      </c>
      <c r="AO957" t="s">
        <v>377</v>
      </c>
      <c r="AP957" t="s">
        <v>377</v>
      </c>
      <c r="AQ957" t="s">
        <v>459</v>
      </c>
      <c r="AR957" t="s">
        <v>82</v>
      </c>
      <c r="AS957" t="s">
        <v>460</v>
      </c>
    </row>
    <row r="958" spans="1:45">
      <c r="A958">
        <v>159</v>
      </c>
      <c r="B958">
        <v>5020742025</v>
      </c>
      <c r="C958">
        <v>811021158</v>
      </c>
      <c r="D958" t="s">
        <v>325</v>
      </c>
      <c r="E958" t="s">
        <v>87</v>
      </c>
      <c r="F958" t="s">
        <v>86</v>
      </c>
      <c r="G958" t="s">
        <v>77</v>
      </c>
      <c r="H958" t="s">
        <v>447</v>
      </c>
      <c r="I958" t="s">
        <v>177</v>
      </c>
      <c r="J958">
        <v>5045</v>
      </c>
      <c r="K958" t="s">
        <v>176</v>
      </c>
      <c r="L958">
        <v>516</v>
      </c>
      <c r="M958">
        <v>50451113604</v>
      </c>
      <c r="N958" t="s">
        <v>2438</v>
      </c>
      <c r="O958" t="s">
        <v>449</v>
      </c>
      <c r="P958" t="s">
        <v>2439</v>
      </c>
      <c r="Q958" t="s">
        <v>451</v>
      </c>
      <c r="R958">
        <v>2026</v>
      </c>
      <c r="S958">
        <v>16</v>
      </c>
      <c r="T958" t="s">
        <v>81</v>
      </c>
      <c r="U958" t="s">
        <v>377</v>
      </c>
      <c r="V958" t="s">
        <v>452</v>
      </c>
      <c r="W958" t="s">
        <v>86</v>
      </c>
      <c r="X958" t="s">
        <v>87</v>
      </c>
      <c r="Y958" t="s">
        <v>453</v>
      </c>
      <c r="AA958">
        <v>16</v>
      </c>
      <c r="AB958" t="s">
        <v>453</v>
      </c>
      <c r="AE958" t="s">
        <v>523</v>
      </c>
      <c r="AF958" t="s">
        <v>464</v>
      </c>
      <c r="AG958">
        <v>0</v>
      </c>
      <c r="AH958">
        <v>0</v>
      </c>
      <c r="AI958" t="s">
        <v>1323</v>
      </c>
      <c r="AJ958" t="s">
        <v>2432</v>
      </c>
      <c r="AK958" t="s">
        <v>81</v>
      </c>
      <c r="AL958" t="s">
        <v>453</v>
      </c>
      <c r="AO958" t="s">
        <v>377</v>
      </c>
      <c r="AP958" t="s">
        <v>377</v>
      </c>
      <c r="AQ958" t="s">
        <v>459</v>
      </c>
      <c r="AR958" t="s">
        <v>82</v>
      </c>
      <c r="AS958" t="s">
        <v>460</v>
      </c>
    </row>
    <row r="959" spans="1:45">
      <c r="A959">
        <v>159</v>
      </c>
      <c r="B959">
        <v>5020742025</v>
      </c>
      <c r="C959">
        <v>811021158</v>
      </c>
      <c r="D959" t="s">
        <v>325</v>
      </c>
      <c r="E959" t="s">
        <v>120</v>
      </c>
      <c r="F959" t="s">
        <v>118</v>
      </c>
      <c r="G959" t="s">
        <v>77</v>
      </c>
      <c r="H959" t="s">
        <v>447</v>
      </c>
      <c r="I959" t="s">
        <v>177</v>
      </c>
      <c r="J959">
        <v>5045</v>
      </c>
      <c r="K959" t="s">
        <v>176</v>
      </c>
      <c r="L959">
        <v>516</v>
      </c>
      <c r="M959">
        <v>50451113609</v>
      </c>
      <c r="N959" t="s">
        <v>2440</v>
      </c>
      <c r="O959" t="s">
        <v>449</v>
      </c>
      <c r="P959" t="s">
        <v>2286</v>
      </c>
      <c r="Q959" t="s">
        <v>451</v>
      </c>
      <c r="R959">
        <v>2026</v>
      </c>
      <c r="S959">
        <v>16</v>
      </c>
      <c r="T959" t="s">
        <v>81</v>
      </c>
      <c r="U959" t="s">
        <v>377</v>
      </c>
      <c r="V959" t="s">
        <v>452</v>
      </c>
      <c r="W959" t="s">
        <v>118</v>
      </c>
      <c r="X959" t="s">
        <v>120</v>
      </c>
      <c r="Y959" t="s">
        <v>453</v>
      </c>
      <c r="AA959">
        <v>16</v>
      </c>
      <c r="AB959" t="s">
        <v>453</v>
      </c>
      <c r="AE959" t="s">
        <v>523</v>
      </c>
      <c r="AF959" t="s">
        <v>464</v>
      </c>
      <c r="AG959">
        <v>0</v>
      </c>
      <c r="AH959">
        <v>0</v>
      </c>
      <c r="AI959" t="s">
        <v>1323</v>
      </c>
      <c r="AJ959" t="s">
        <v>2284</v>
      </c>
      <c r="AK959" t="s">
        <v>81</v>
      </c>
      <c r="AL959" t="s">
        <v>453</v>
      </c>
      <c r="AO959" t="s">
        <v>377</v>
      </c>
      <c r="AP959" t="s">
        <v>377</v>
      </c>
      <c r="AQ959" t="s">
        <v>459</v>
      </c>
      <c r="AR959" t="s">
        <v>82</v>
      </c>
      <c r="AS959" t="s">
        <v>460</v>
      </c>
    </row>
    <row r="960" spans="1:45">
      <c r="A960">
        <v>159</v>
      </c>
      <c r="B960">
        <v>5020742025</v>
      </c>
      <c r="C960">
        <v>811021158</v>
      </c>
      <c r="D960" t="s">
        <v>325</v>
      </c>
      <c r="E960" t="s">
        <v>120</v>
      </c>
      <c r="F960" t="s">
        <v>118</v>
      </c>
      <c r="G960" t="s">
        <v>77</v>
      </c>
      <c r="H960" t="s">
        <v>447</v>
      </c>
      <c r="I960" t="s">
        <v>177</v>
      </c>
      <c r="J960">
        <v>5045</v>
      </c>
      <c r="K960" t="s">
        <v>176</v>
      </c>
      <c r="L960">
        <v>516</v>
      </c>
      <c r="M960">
        <v>50451113613</v>
      </c>
      <c r="N960" t="s">
        <v>2441</v>
      </c>
      <c r="O960" t="s">
        <v>449</v>
      </c>
      <c r="P960" t="s">
        <v>2442</v>
      </c>
      <c r="Q960" t="s">
        <v>451</v>
      </c>
      <c r="R960">
        <v>2026</v>
      </c>
      <c r="S960">
        <v>24</v>
      </c>
      <c r="T960" t="s">
        <v>81</v>
      </c>
      <c r="U960" t="s">
        <v>377</v>
      </c>
      <c r="V960" t="s">
        <v>452</v>
      </c>
      <c r="W960" t="s">
        <v>118</v>
      </c>
      <c r="X960" t="s">
        <v>120</v>
      </c>
      <c r="Y960" t="s">
        <v>453</v>
      </c>
      <c r="AA960">
        <v>24</v>
      </c>
      <c r="AB960" t="s">
        <v>453</v>
      </c>
      <c r="AE960" t="s">
        <v>523</v>
      </c>
      <c r="AF960" t="s">
        <v>464</v>
      </c>
      <c r="AG960">
        <v>0</v>
      </c>
      <c r="AH960">
        <v>0</v>
      </c>
      <c r="AI960" t="s">
        <v>1323</v>
      </c>
      <c r="AJ960" t="s">
        <v>2284</v>
      </c>
      <c r="AK960" t="s">
        <v>81</v>
      </c>
      <c r="AL960" t="s">
        <v>453</v>
      </c>
      <c r="AO960" t="s">
        <v>377</v>
      </c>
      <c r="AP960" t="s">
        <v>377</v>
      </c>
      <c r="AQ960" t="s">
        <v>459</v>
      </c>
      <c r="AR960" t="s">
        <v>82</v>
      </c>
      <c r="AS960" t="s">
        <v>460</v>
      </c>
    </row>
    <row r="961" spans="1:45">
      <c r="A961">
        <v>159</v>
      </c>
      <c r="B961">
        <v>5020742025</v>
      </c>
      <c r="C961">
        <v>811021158</v>
      </c>
      <c r="D961" t="s">
        <v>325</v>
      </c>
      <c r="E961" t="s">
        <v>120</v>
      </c>
      <c r="F961" t="s">
        <v>118</v>
      </c>
      <c r="G961" t="s">
        <v>77</v>
      </c>
      <c r="H961" t="s">
        <v>447</v>
      </c>
      <c r="I961" t="s">
        <v>177</v>
      </c>
      <c r="J961">
        <v>5045</v>
      </c>
      <c r="K961" t="s">
        <v>176</v>
      </c>
      <c r="L961">
        <v>516</v>
      </c>
      <c r="M961">
        <v>50451113796</v>
      </c>
      <c r="N961" t="s">
        <v>2443</v>
      </c>
      <c r="O961" t="s">
        <v>449</v>
      </c>
      <c r="P961" t="s">
        <v>2444</v>
      </c>
      <c r="Q961" t="s">
        <v>451</v>
      </c>
      <c r="R961">
        <v>2026</v>
      </c>
      <c r="S961">
        <v>39</v>
      </c>
      <c r="T961" t="s">
        <v>81</v>
      </c>
      <c r="U961" t="s">
        <v>377</v>
      </c>
      <c r="V961" t="s">
        <v>452</v>
      </c>
      <c r="W961" t="s">
        <v>118</v>
      </c>
      <c r="X961" t="s">
        <v>120</v>
      </c>
      <c r="Y961" t="s">
        <v>453</v>
      </c>
      <c r="AA961">
        <v>39</v>
      </c>
      <c r="AB961" t="s">
        <v>453</v>
      </c>
      <c r="AE961" t="s">
        <v>523</v>
      </c>
      <c r="AF961" t="s">
        <v>464</v>
      </c>
      <c r="AG961">
        <v>0</v>
      </c>
      <c r="AH961">
        <v>0</v>
      </c>
      <c r="AI961" t="s">
        <v>1323</v>
      </c>
      <c r="AJ961" t="s">
        <v>2284</v>
      </c>
      <c r="AK961" t="s">
        <v>81</v>
      </c>
      <c r="AL961" t="s">
        <v>453</v>
      </c>
      <c r="AO961" t="s">
        <v>377</v>
      </c>
      <c r="AP961" t="s">
        <v>377</v>
      </c>
      <c r="AQ961" t="s">
        <v>459</v>
      </c>
      <c r="AR961" t="s">
        <v>82</v>
      </c>
      <c r="AS961" t="s">
        <v>460</v>
      </c>
    </row>
    <row r="962" spans="1:45">
      <c r="A962">
        <v>159</v>
      </c>
      <c r="B962">
        <v>5020742025</v>
      </c>
      <c r="C962">
        <v>811021158</v>
      </c>
      <c r="D962" t="s">
        <v>325</v>
      </c>
      <c r="E962" t="s">
        <v>120</v>
      </c>
      <c r="F962" t="s">
        <v>118</v>
      </c>
      <c r="G962" t="s">
        <v>77</v>
      </c>
      <c r="H962" t="s">
        <v>447</v>
      </c>
      <c r="I962" t="s">
        <v>177</v>
      </c>
      <c r="J962">
        <v>5045</v>
      </c>
      <c r="K962" t="s">
        <v>176</v>
      </c>
      <c r="L962">
        <v>516</v>
      </c>
      <c r="M962">
        <v>50451119146</v>
      </c>
      <c r="N962" t="s">
        <v>2445</v>
      </c>
      <c r="O962" t="s">
        <v>449</v>
      </c>
      <c r="P962" t="s">
        <v>2446</v>
      </c>
      <c r="Q962" t="s">
        <v>451</v>
      </c>
      <c r="R962">
        <v>2026</v>
      </c>
      <c r="S962">
        <v>41</v>
      </c>
      <c r="T962" t="s">
        <v>81</v>
      </c>
      <c r="U962" t="s">
        <v>377</v>
      </c>
      <c r="V962" t="s">
        <v>452</v>
      </c>
      <c r="W962" t="s">
        <v>118</v>
      </c>
      <c r="X962" t="s">
        <v>120</v>
      </c>
      <c r="Y962" t="s">
        <v>453</v>
      </c>
      <c r="AA962">
        <v>41</v>
      </c>
      <c r="AB962" t="s">
        <v>453</v>
      </c>
      <c r="AE962" t="s">
        <v>523</v>
      </c>
      <c r="AF962" t="s">
        <v>464</v>
      </c>
      <c r="AG962">
        <v>0</v>
      </c>
      <c r="AH962">
        <v>0</v>
      </c>
      <c r="AI962" t="s">
        <v>1323</v>
      </c>
      <c r="AJ962" t="s">
        <v>2284</v>
      </c>
      <c r="AK962" t="s">
        <v>81</v>
      </c>
      <c r="AL962" t="s">
        <v>453</v>
      </c>
      <c r="AO962" t="s">
        <v>377</v>
      </c>
      <c r="AP962" t="s">
        <v>377</v>
      </c>
      <c r="AQ962" t="s">
        <v>459</v>
      </c>
      <c r="AR962" t="s">
        <v>82</v>
      </c>
      <c r="AS962" t="s">
        <v>460</v>
      </c>
    </row>
    <row r="963" spans="1:45">
      <c r="A963">
        <v>159</v>
      </c>
      <c r="B963">
        <v>5020742025</v>
      </c>
      <c r="C963">
        <v>811021158</v>
      </c>
      <c r="D963" t="s">
        <v>325</v>
      </c>
      <c r="E963" t="s">
        <v>120</v>
      </c>
      <c r="F963" t="s">
        <v>118</v>
      </c>
      <c r="G963" t="s">
        <v>77</v>
      </c>
      <c r="H963" t="s">
        <v>447</v>
      </c>
      <c r="I963" t="s">
        <v>177</v>
      </c>
      <c r="J963">
        <v>5045</v>
      </c>
      <c r="K963" t="s">
        <v>176</v>
      </c>
      <c r="L963">
        <v>516</v>
      </c>
      <c r="M963">
        <v>50451119148</v>
      </c>
      <c r="N963" t="s">
        <v>2447</v>
      </c>
      <c r="O963" t="s">
        <v>449</v>
      </c>
      <c r="P963" t="s">
        <v>2448</v>
      </c>
      <c r="Q963" t="s">
        <v>451</v>
      </c>
      <c r="R963">
        <v>2026</v>
      </c>
      <c r="S963">
        <v>15</v>
      </c>
      <c r="T963" t="s">
        <v>81</v>
      </c>
      <c r="U963" t="s">
        <v>377</v>
      </c>
      <c r="V963" t="s">
        <v>452</v>
      </c>
      <c r="W963" t="s">
        <v>118</v>
      </c>
      <c r="X963" t="s">
        <v>120</v>
      </c>
      <c r="Y963" t="s">
        <v>453</v>
      </c>
      <c r="AA963">
        <v>15</v>
      </c>
      <c r="AB963" t="s">
        <v>453</v>
      </c>
      <c r="AE963" t="s">
        <v>523</v>
      </c>
      <c r="AF963" t="s">
        <v>464</v>
      </c>
      <c r="AG963">
        <v>0</v>
      </c>
      <c r="AH963">
        <v>0</v>
      </c>
      <c r="AI963" t="s">
        <v>1323</v>
      </c>
      <c r="AJ963" t="s">
        <v>2284</v>
      </c>
      <c r="AK963" t="s">
        <v>81</v>
      </c>
      <c r="AL963" t="s">
        <v>453</v>
      </c>
      <c r="AO963" t="s">
        <v>377</v>
      </c>
      <c r="AP963" t="s">
        <v>377</v>
      </c>
      <c r="AQ963" t="s">
        <v>459</v>
      </c>
      <c r="AR963" t="s">
        <v>82</v>
      </c>
      <c r="AS963" t="s">
        <v>460</v>
      </c>
    </row>
    <row r="964" spans="1:45">
      <c r="A964">
        <v>159</v>
      </c>
      <c r="B964">
        <v>5020742025</v>
      </c>
      <c r="C964">
        <v>811021158</v>
      </c>
      <c r="D964" t="s">
        <v>325</v>
      </c>
      <c r="E964" t="s">
        <v>120</v>
      </c>
      <c r="F964" t="s">
        <v>118</v>
      </c>
      <c r="G964" t="s">
        <v>77</v>
      </c>
      <c r="H964" t="s">
        <v>447</v>
      </c>
      <c r="I964" t="s">
        <v>177</v>
      </c>
      <c r="J964">
        <v>5045</v>
      </c>
      <c r="K964" t="s">
        <v>176</v>
      </c>
      <c r="L964">
        <v>516</v>
      </c>
      <c r="M964">
        <v>50451119152</v>
      </c>
      <c r="N964" t="s">
        <v>2449</v>
      </c>
      <c r="O964" t="s">
        <v>449</v>
      </c>
      <c r="P964" t="s">
        <v>2450</v>
      </c>
      <c r="Q964" t="s">
        <v>451</v>
      </c>
      <c r="R964">
        <v>2026</v>
      </c>
      <c r="S964">
        <v>16</v>
      </c>
      <c r="T964" t="s">
        <v>81</v>
      </c>
      <c r="U964" t="s">
        <v>377</v>
      </c>
      <c r="V964" t="s">
        <v>452</v>
      </c>
      <c r="W964" t="s">
        <v>118</v>
      </c>
      <c r="X964" t="s">
        <v>120</v>
      </c>
      <c r="Y964" t="s">
        <v>453</v>
      </c>
      <c r="AA964">
        <v>16</v>
      </c>
      <c r="AB964" t="s">
        <v>453</v>
      </c>
      <c r="AE964" t="s">
        <v>523</v>
      </c>
      <c r="AF964" t="s">
        <v>464</v>
      </c>
      <c r="AG964">
        <v>0</v>
      </c>
      <c r="AH964">
        <v>0</v>
      </c>
      <c r="AI964" t="s">
        <v>1323</v>
      </c>
      <c r="AJ964" t="s">
        <v>2284</v>
      </c>
      <c r="AK964" t="s">
        <v>81</v>
      </c>
      <c r="AL964" t="s">
        <v>453</v>
      </c>
      <c r="AO964" t="s">
        <v>377</v>
      </c>
      <c r="AP964" t="s">
        <v>377</v>
      </c>
      <c r="AQ964" t="s">
        <v>459</v>
      </c>
      <c r="AR964" t="s">
        <v>82</v>
      </c>
      <c r="AS964" t="s">
        <v>460</v>
      </c>
    </row>
    <row r="965" spans="1:45">
      <c r="A965">
        <v>99</v>
      </c>
      <c r="B965">
        <v>5010632026</v>
      </c>
      <c r="C965">
        <v>800061424</v>
      </c>
      <c r="D965" t="s">
        <v>2451</v>
      </c>
      <c r="E965" t="s">
        <v>84</v>
      </c>
      <c r="F965" t="s">
        <v>89</v>
      </c>
      <c r="G965" t="s">
        <v>77</v>
      </c>
      <c r="H965" t="s">
        <v>447</v>
      </c>
      <c r="I965" t="s">
        <v>221</v>
      </c>
      <c r="J965">
        <v>5001</v>
      </c>
      <c r="K965" t="s">
        <v>220</v>
      </c>
      <c r="L965">
        <v>501</v>
      </c>
      <c r="M965">
        <v>500100050852</v>
      </c>
      <c r="N965" t="s">
        <v>2452</v>
      </c>
      <c r="O965" t="s">
        <v>2453</v>
      </c>
      <c r="P965" t="s">
        <v>2454</v>
      </c>
      <c r="Q965" t="s">
        <v>451</v>
      </c>
      <c r="R965">
        <v>2026</v>
      </c>
      <c r="S965">
        <v>49</v>
      </c>
      <c r="T965" t="s">
        <v>81</v>
      </c>
      <c r="U965" t="s">
        <v>464</v>
      </c>
      <c r="V965" t="s">
        <v>517</v>
      </c>
      <c r="Y965" t="s">
        <v>453</v>
      </c>
      <c r="AB965" t="s">
        <v>453</v>
      </c>
      <c r="AI965" t="s">
        <v>2455</v>
      </c>
      <c r="AJ965" t="s">
        <v>2395</v>
      </c>
      <c r="AK965" t="s">
        <v>81</v>
      </c>
      <c r="AL965" t="s">
        <v>453</v>
      </c>
    </row>
    <row r="966" spans="1:45">
      <c r="A966">
        <v>99</v>
      </c>
      <c r="B966">
        <v>5010632026</v>
      </c>
      <c r="C966">
        <v>800061424</v>
      </c>
      <c r="D966" t="s">
        <v>2451</v>
      </c>
      <c r="E966" t="s">
        <v>84</v>
      </c>
      <c r="F966" t="s">
        <v>80</v>
      </c>
      <c r="G966" t="s">
        <v>77</v>
      </c>
      <c r="H966" t="s">
        <v>447</v>
      </c>
      <c r="I966" t="s">
        <v>221</v>
      </c>
      <c r="J966">
        <v>5001</v>
      </c>
      <c r="K966" t="s">
        <v>220</v>
      </c>
      <c r="L966">
        <v>501</v>
      </c>
      <c r="M966">
        <v>500100051464</v>
      </c>
      <c r="N966" t="s">
        <v>2456</v>
      </c>
      <c r="O966" t="s">
        <v>2457</v>
      </c>
      <c r="P966" t="s">
        <v>2458</v>
      </c>
      <c r="Q966" t="s">
        <v>451</v>
      </c>
      <c r="R966">
        <v>2026</v>
      </c>
      <c r="S966">
        <v>29</v>
      </c>
      <c r="T966" t="s">
        <v>81</v>
      </c>
      <c r="U966" t="s">
        <v>464</v>
      </c>
      <c r="V966" t="s">
        <v>517</v>
      </c>
      <c r="X966" t="s">
        <v>453</v>
      </c>
      <c r="Y966" t="s">
        <v>453</v>
      </c>
      <c r="AB966" t="s">
        <v>453</v>
      </c>
      <c r="AI966" t="s">
        <v>2459</v>
      </c>
      <c r="AJ966" t="s">
        <v>2395</v>
      </c>
      <c r="AK966" t="s">
        <v>81</v>
      </c>
      <c r="AL966" t="s">
        <v>453</v>
      </c>
    </row>
    <row r="967" spans="1:45">
      <c r="A967">
        <v>60</v>
      </c>
      <c r="B967">
        <v>5021242025</v>
      </c>
      <c r="C967">
        <v>811044334</v>
      </c>
      <c r="D967" t="s">
        <v>222</v>
      </c>
      <c r="E967" t="s">
        <v>84</v>
      </c>
      <c r="F967" t="s">
        <v>96</v>
      </c>
      <c r="G967" t="s">
        <v>77</v>
      </c>
      <c r="H967" t="s">
        <v>447</v>
      </c>
      <c r="I967" t="s">
        <v>221</v>
      </c>
      <c r="J967">
        <v>5001</v>
      </c>
      <c r="K967" t="s">
        <v>220</v>
      </c>
      <c r="L967">
        <v>501</v>
      </c>
      <c r="M967">
        <v>500100052097</v>
      </c>
      <c r="N967" t="s">
        <v>2460</v>
      </c>
      <c r="O967" t="s">
        <v>2457</v>
      </c>
      <c r="P967" t="s">
        <v>2461</v>
      </c>
      <c r="Q967" t="s">
        <v>451</v>
      </c>
      <c r="R967">
        <v>2026</v>
      </c>
      <c r="S967">
        <v>178</v>
      </c>
      <c r="T967" t="s">
        <v>81</v>
      </c>
      <c r="U967" t="s">
        <v>377</v>
      </c>
      <c r="V967" t="s">
        <v>452</v>
      </c>
      <c r="W967" t="s">
        <v>96</v>
      </c>
      <c r="X967" t="s">
        <v>84</v>
      </c>
      <c r="Y967" t="s">
        <v>453</v>
      </c>
      <c r="AA967">
        <v>178</v>
      </c>
      <c r="AB967" t="s">
        <v>453</v>
      </c>
      <c r="AE967" t="s">
        <v>1337</v>
      </c>
      <c r="AF967" t="s">
        <v>464</v>
      </c>
      <c r="AG967">
        <v>0</v>
      </c>
      <c r="AH967">
        <v>0</v>
      </c>
      <c r="AI967" t="s">
        <v>452</v>
      </c>
      <c r="AJ967" t="s">
        <v>2395</v>
      </c>
      <c r="AK967" t="s">
        <v>81</v>
      </c>
      <c r="AL967" t="s">
        <v>453</v>
      </c>
      <c r="AO967" t="s">
        <v>377</v>
      </c>
      <c r="AP967" t="s">
        <v>377</v>
      </c>
      <c r="AQ967" t="s">
        <v>459</v>
      </c>
      <c r="AR967" t="s">
        <v>82</v>
      </c>
      <c r="AS967" t="s">
        <v>460</v>
      </c>
    </row>
    <row r="968" spans="1:45">
      <c r="A968">
        <v>81</v>
      </c>
      <c r="B968">
        <v>5020992025</v>
      </c>
      <c r="C968">
        <v>800249755</v>
      </c>
      <c r="D968" t="s">
        <v>247</v>
      </c>
      <c r="E968" t="s">
        <v>84</v>
      </c>
      <c r="F968" t="s">
        <v>96</v>
      </c>
      <c r="G968" t="s">
        <v>77</v>
      </c>
      <c r="H968" t="s">
        <v>447</v>
      </c>
      <c r="I968" t="s">
        <v>221</v>
      </c>
      <c r="J968">
        <v>5001</v>
      </c>
      <c r="K968" t="s">
        <v>245</v>
      </c>
      <c r="L968">
        <v>536</v>
      </c>
      <c r="M968">
        <v>50011140795</v>
      </c>
      <c r="N968" t="s">
        <v>2462</v>
      </c>
      <c r="O968" t="s">
        <v>2463</v>
      </c>
      <c r="P968" t="s">
        <v>2464</v>
      </c>
      <c r="Q968" t="s">
        <v>451</v>
      </c>
      <c r="R968">
        <v>2026</v>
      </c>
      <c r="S968">
        <v>88</v>
      </c>
      <c r="T968" t="s">
        <v>81</v>
      </c>
      <c r="U968" t="s">
        <v>377</v>
      </c>
      <c r="W968" t="s">
        <v>96</v>
      </c>
      <c r="X968" t="s">
        <v>84</v>
      </c>
      <c r="Y968" t="s">
        <v>453</v>
      </c>
      <c r="AA968">
        <v>88</v>
      </c>
      <c r="AB968" t="s">
        <v>453</v>
      </c>
      <c r="AE968" t="s">
        <v>497</v>
      </c>
      <c r="AF968" t="s">
        <v>464</v>
      </c>
      <c r="AK968" t="s">
        <v>81</v>
      </c>
      <c r="AL968" t="s">
        <v>453</v>
      </c>
      <c r="AO968" t="s">
        <v>377</v>
      </c>
      <c r="AP968" t="s">
        <v>377</v>
      </c>
      <c r="AQ968" t="s">
        <v>459</v>
      </c>
      <c r="AR968" t="s">
        <v>82</v>
      </c>
      <c r="AS968" t="s">
        <v>460</v>
      </c>
    </row>
    <row r="969" spans="1:45">
      <c r="A969">
        <v>61</v>
      </c>
      <c r="B969">
        <v>5021172025</v>
      </c>
      <c r="C969">
        <v>811045092</v>
      </c>
      <c r="D969" t="s">
        <v>223</v>
      </c>
      <c r="E969" t="s">
        <v>84</v>
      </c>
      <c r="F969" t="s">
        <v>96</v>
      </c>
      <c r="G969" t="s">
        <v>77</v>
      </c>
      <c r="H969" t="s">
        <v>447</v>
      </c>
      <c r="I969" t="s">
        <v>221</v>
      </c>
      <c r="J969">
        <v>5001</v>
      </c>
      <c r="K969" t="s">
        <v>220</v>
      </c>
      <c r="L969">
        <v>501</v>
      </c>
      <c r="M969">
        <v>500100043416</v>
      </c>
      <c r="N969" t="s">
        <v>2465</v>
      </c>
      <c r="O969" t="s">
        <v>2393</v>
      </c>
      <c r="P969" t="s">
        <v>2466</v>
      </c>
      <c r="Q969" t="s">
        <v>451</v>
      </c>
      <c r="R969">
        <v>2026</v>
      </c>
      <c r="S969">
        <v>97</v>
      </c>
      <c r="T969" t="s">
        <v>81</v>
      </c>
      <c r="U969" t="s">
        <v>377</v>
      </c>
      <c r="V969" t="s">
        <v>452</v>
      </c>
      <c r="W969" t="s">
        <v>96</v>
      </c>
      <c r="X969" t="s">
        <v>84</v>
      </c>
      <c r="Y969" t="s">
        <v>453</v>
      </c>
      <c r="AA969">
        <v>97</v>
      </c>
      <c r="AB969" t="s">
        <v>453</v>
      </c>
      <c r="AE969" t="s">
        <v>523</v>
      </c>
      <c r="AF969" t="s">
        <v>464</v>
      </c>
      <c r="AG969">
        <v>0</v>
      </c>
      <c r="AH969">
        <v>0</v>
      </c>
      <c r="AI969" t="s">
        <v>452</v>
      </c>
      <c r="AJ969" t="s">
        <v>2395</v>
      </c>
      <c r="AK969" t="s">
        <v>81</v>
      </c>
      <c r="AL969" t="s">
        <v>453</v>
      </c>
      <c r="AO969" t="s">
        <v>377</v>
      </c>
      <c r="AP969" t="s">
        <v>377</v>
      </c>
      <c r="AQ969" t="s">
        <v>459</v>
      </c>
      <c r="AR969" t="s">
        <v>82</v>
      </c>
      <c r="AS969" t="s">
        <v>460</v>
      </c>
    </row>
    <row r="970" spans="1:45">
      <c r="A970">
        <v>61</v>
      </c>
      <c r="B970">
        <v>5021172025</v>
      </c>
      <c r="C970">
        <v>811045092</v>
      </c>
      <c r="D970" t="s">
        <v>223</v>
      </c>
      <c r="E970" t="s">
        <v>84</v>
      </c>
      <c r="F970" t="s">
        <v>96</v>
      </c>
      <c r="G970" t="s">
        <v>77</v>
      </c>
      <c r="H970" t="s">
        <v>447</v>
      </c>
      <c r="I970" t="s">
        <v>221</v>
      </c>
      <c r="J970">
        <v>5001</v>
      </c>
      <c r="K970" t="s">
        <v>220</v>
      </c>
      <c r="L970">
        <v>501</v>
      </c>
      <c r="M970">
        <v>500100089099</v>
      </c>
      <c r="N970" t="s">
        <v>2467</v>
      </c>
      <c r="O970" t="s">
        <v>2393</v>
      </c>
      <c r="P970" t="s">
        <v>2468</v>
      </c>
      <c r="Q970" t="s">
        <v>451</v>
      </c>
      <c r="R970">
        <v>2026</v>
      </c>
      <c r="S970">
        <v>93</v>
      </c>
      <c r="T970" t="s">
        <v>81</v>
      </c>
      <c r="U970" t="s">
        <v>377</v>
      </c>
      <c r="V970" t="s">
        <v>452</v>
      </c>
      <c r="W970" t="s">
        <v>96</v>
      </c>
      <c r="X970" t="s">
        <v>84</v>
      </c>
      <c r="Y970" t="s">
        <v>453</v>
      </c>
      <c r="AA970">
        <v>93</v>
      </c>
      <c r="AB970" t="s">
        <v>453</v>
      </c>
      <c r="AE970" t="s">
        <v>1337</v>
      </c>
      <c r="AF970" t="s">
        <v>464</v>
      </c>
      <c r="AG970">
        <v>0</v>
      </c>
      <c r="AH970">
        <v>0</v>
      </c>
      <c r="AI970" t="s">
        <v>452</v>
      </c>
      <c r="AJ970" t="s">
        <v>2395</v>
      </c>
      <c r="AK970" t="s">
        <v>81</v>
      </c>
      <c r="AL970" t="s">
        <v>453</v>
      </c>
      <c r="AO970" t="s">
        <v>377</v>
      </c>
      <c r="AP970" t="s">
        <v>377</v>
      </c>
      <c r="AQ970" t="s">
        <v>459</v>
      </c>
      <c r="AR970" t="s">
        <v>82</v>
      </c>
      <c r="AS970" t="s">
        <v>460</v>
      </c>
    </row>
    <row r="971" spans="1:45">
      <c r="A971">
        <v>110</v>
      </c>
      <c r="B971">
        <v>5020722025</v>
      </c>
      <c r="C971">
        <v>900314623</v>
      </c>
      <c r="D971" t="s">
        <v>276</v>
      </c>
      <c r="E971" t="s">
        <v>84</v>
      </c>
      <c r="F971" t="s">
        <v>96</v>
      </c>
      <c r="G971" t="s">
        <v>77</v>
      </c>
      <c r="H971" t="s">
        <v>447</v>
      </c>
      <c r="I971" t="s">
        <v>275</v>
      </c>
      <c r="J971">
        <v>5042</v>
      </c>
      <c r="K971" t="s">
        <v>198</v>
      </c>
      <c r="L971">
        <v>510</v>
      </c>
      <c r="M971">
        <v>504200074634</v>
      </c>
      <c r="N971" t="s">
        <v>2469</v>
      </c>
      <c r="O971" t="s">
        <v>449</v>
      </c>
      <c r="P971" t="s">
        <v>2470</v>
      </c>
      <c r="Q971" t="s">
        <v>451</v>
      </c>
      <c r="R971">
        <v>2026</v>
      </c>
      <c r="S971">
        <v>170</v>
      </c>
      <c r="T971" t="s">
        <v>81</v>
      </c>
      <c r="U971" t="s">
        <v>377</v>
      </c>
      <c r="W971" t="s">
        <v>96</v>
      </c>
      <c r="X971" t="s">
        <v>84</v>
      </c>
      <c r="Y971" t="s">
        <v>453</v>
      </c>
      <c r="AA971">
        <v>170</v>
      </c>
      <c r="AB971" t="s">
        <v>453</v>
      </c>
      <c r="AE971" t="s">
        <v>463</v>
      </c>
      <c r="AF971" t="s">
        <v>464</v>
      </c>
      <c r="AH971">
        <v>0</v>
      </c>
      <c r="AK971" t="s">
        <v>81</v>
      </c>
      <c r="AL971" t="s">
        <v>453</v>
      </c>
      <c r="AN971" t="s">
        <v>494</v>
      </c>
      <c r="AO971" t="s">
        <v>377</v>
      </c>
      <c r="AP971" t="s">
        <v>377</v>
      </c>
      <c r="AQ971" t="s">
        <v>459</v>
      </c>
      <c r="AR971" t="s">
        <v>82</v>
      </c>
      <c r="AS971" t="s">
        <v>460</v>
      </c>
    </row>
    <row r="972" spans="1:45">
      <c r="A972">
        <v>110</v>
      </c>
      <c r="B972">
        <v>5020722025</v>
      </c>
      <c r="C972">
        <v>900314623</v>
      </c>
      <c r="D972" t="s">
        <v>276</v>
      </c>
      <c r="E972" t="s">
        <v>84</v>
      </c>
      <c r="F972" t="s">
        <v>89</v>
      </c>
      <c r="G972" t="s">
        <v>77</v>
      </c>
      <c r="H972" t="s">
        <v>447</v>
      </c>
      <c r="I972" t="s">
        <v>275</v>
      </c>
      <c r="J972">
        <v>5042</v>
      </c>
      <c r="K972" t="s">
        <v>198</v>
      </c>
      <c r="L972">
        <v>510</v>
      </c>
      <c r="M972">
        <v>50421139879</v>
      </c>
      <c r="N972" t="s">
        <v>2471</v>
      </c>
      <c r="O972" t="s">
        <v>555</v>
      </c>
      <c r="P972" t="s">
        <v>2472</v>
      </c>
      <c r="Q972" t="s">
        <v>451</v>
      </c>
      <c r="R972">
        <v>2026</v>
      </c>
      <c r="S972">
        <v>191</v>
      </c>
      <c r="T972" t="s">
        <v>81</v>
      </c>
      <c r="U972" t="s">
        <v>377</v>
      </c>
      <c r="W972" t="s">
        <v>89</v>
      </c>
      <c r="X972" t="s">
        <v>84</v>
      </c>
      <c r="Y972" t="s">
        <v>453</v>
      </c>
      <c r="AA972">
        <v>212</v>
      </c>
      <c r="AB972" t="s">
        <v>503</v>
      </c>
      <c r="AC972" t="s">
        <v>504</v>
      </c>
      <c r="AD972" t="s">
        <v>455</v>
      </c>
      <c r="AE972" t="s">
        <v>1337</v>
      </c>
      <c r="AF972" t="s">
        <v>464</v>
      </c>
      <c r="AH972">
        <v>0</v>
      </c>
      <c r="AI972" t="s">
        <v>2473</v>
      </c>
      <c r="AJ972" t="s">
        <v>1770</v>
      </c>
      <c r="AK972" t="s">
        <v>81</v>
      </c>
      <c r="AL972" t="s">
        <v>453</v>
      </c>
      <c r="AN972" t="s">
        <v>494</v>
      </c>
      <c r="AO972" t="s">
        <v>377</v>
      </c>
      <c r="AP972" t="s">
        <v>377</v>
      </c>
      <c r="AQ972" t="s">
        <v>459</v>
      </c>
      <c r="AR972" t="s">
        <v>82</v>
      </c>
      <c r="AS972" t="s">
        <v>460</v>
      </c>
    </row>
    <row r="973" spans="1:45">
      <c r="A973">
        <v>110</v>
      </c>
      <c r="B973">
        <v>5020722025</v>
      </c>
      <c r="C973">
        <v>900314623</v>
      </c>
      <c r="D973" t="s">
        <v>276</v>
      </c>
      <c r="E973" t="s">
        <v>84</v>
      </c>
      <c r="F973" t="s">
        <v>80</v>
      </c>
      <c r="G973" t="s">
        <v>77</v>
      </c>
      <c r="H973" t="s">
        <v>447</v>
      </c>
      <c r="I973" t="s">
        <v>275</v>
      </c>
      <c r="J973">
        <v>5042</v>
      </c>
      <c r="K973" t="s">
        <v>198</v>
      </c>
      <c r="L973">
        <v>510</v>
      </c>
      <c r="M973">
        <v>50421153560</v>
      </c>
      <c r="N973" t="s">
        <v>2474</v>
      </c>
      <c r="O973" t="s">
        <v>555</v>
      </c>
      <c r="P973" t="s">
        <v>2475</v>
      </c>
      <c r="Q973" t="s">
        <v>451</v>
      </c>
      <c r="R973">
        <v>2026</v>
      </c>
      <c r="S973">
        <v>48</v>
      </c>
      <c r="T973" t="s">
        <v>81</v>
      </c>
      <c r="U973" t="s">
        <v>377</v>
      </c>
      <c r="W973" t="s">
        <v>80</v>
      </c>
      <c r="X973" t="s">
        <v>84</v>
      </c>
      <c r="Y973" t="s">
        <v>453</v>
      </c>
      <c r="AA973">
        <v>48</v>
      </c>
      <c r="AB973" t="s">
        <v>453</v>
      </c>
      <c r="AC973" t="s">
        <v>454</v>
      </c>
      <c r="AD973" t="s">
        <v>455</v>
      </c>
      <c r="AE973" t="s">
        <v>463</v>
      </c>
      <c r="AF973" t="s">
        <v>464</v>
      </c>
      <c r="AH973">
        <v>0</v>
      </c>
      <c r="AI973" t="s">
        <v>2476</v>
      </c>
      <c r="AJ973" t="s">
        <v>1770</v>
      </c>
      <c r="AK973" t="s">
        <v>81</v>
      </c>
      <c r="AL973" t="s">
        <v>453</v>
      </c>
      <c r="AN973" t="s">
        <v>494</v>
      </c>
      <c r="AO973" t="s">
        <v>377</v>
      </c>
      <c r="AP973" t="s">
        <v>377</v>
      </c>
      <c r="AQ973" t="s">
        <v>459</v>
      </c>
      <c r="AR973" t="s">
        <v>82</v>
      </c>
      <c r="AS973" t="s">
        <v>460</v>
      </c>
    </row>
    <row r="974" spans="1:45">
      <c r="A974">
        <v>153</v>
      </c>
      <c r="B974">
        <v>5020672025</v>
      </c>
      <c r="C974">
        <v>900314623</v>
      </c>
      <c r="D974" t="s">
        <v>276</v>
      </c>
      <c r="E974" t="s">
        <v>87</v>
      </c>
      <c r="F974" t="s">
        <v>86</v>
      </c>
      <c r="G974" t="s">
        <v>77</v>
      </c>
      <c r="H974" t="s">
        <v>447</v>
      </c>
      <c r="I974" t="s">
        <v>115</v>
      </c>
      <c r="J974">
        <v>5250</v>
      </c>
      <c r="K974" t="s">
        <v>108</v>
      </c>
      <c r="L974">
        <v>507</v>
      </c>
      <c r="M974">
        <v>525000037437</v>
      </c>
      <c r="N974" t="s">
        <v>2477</v>
      </c>
      <c r="O974" t="s">
        <v>449</v>
      </c>
      <c r="P974" t="s">
        <v>2478</v>
      </c>
      <c r="Q974" t="s">
        <v>451</v>
      </c>
      <c r="R974">
        <v>2026</v>
      </c>
      <c r="S974">
        <v>16</v>
      </c>
      <c r="T974" t="s">
        <v>81</v>
      </c>
      <c r="U974" t="s">
        <v>377</v>
      </c>
      <c r="V974" t="s">
        <v>452</v>
      </c>
      <c r="W974" t="s">
        <v>86</v>
      </c>
      <c r="X974" t="s">
        <v>87</v>
      </c>
      <c r="Y974" t="s">
        <v>453</v>
      </c>
      <c r="AA974">
        <v>16</v>
      </c>
      <c r="AB974" t="s">
        <v>453</v>
      </c>
      <c r="AE974" t="s">
        <v>523</v>
      </c>
      <c r="AF974" t="s">
        <v>464</v>
      </c>
      <c r="AG974">
        <v>0</v>
      </c>
      <c r="AH974">
        <v>0</v>
      </c>
      <c r="AI974" t="s">
        <v>1616</v>
      </c>
      <c r="AJ974" t="s">
        <v>1616</v>
      </c>
      <c r="AK974" t="s">
        <v>81</v>
      </c>
      <c r="AL974" t="s">
        <v>453</v>
      </c>
      <c r="AO974" t="s">
        <v>377</v>
      </c>
      <c r="AP974" t="s">
        <v>377</v>
      </c>
      <c r="AQ974" t="s">
        <v>459</v>
      </c>
      <c r="AR974" t="s">
        <v>82</v>
      </c>
      <c r="AS974" t="s">
        <v>460</v>
      </c>
    </row>
    <row r="975" spans="1:45">
      <c r="A975">
        <v>153</v>
      </c>
      <c r="B975">
        <v>5020672025</v>
      </c>
      <c r="C975">
        <v>900314623</v>
      </c>
      <c r="D975" t="s">
        <v>276</v>
      </c>
      <c r="E975" t="s">
        <v>84</v>
      </c>
      <c r="F975" t="s">
        <v>89</v>
      </c>
      <c r="G975" t="s">
        <v>77</v>
      </c>
      <c r="H975" t="s">
        <v>447</v>
      </c>
      <c r="I975" t="s">
        <v>115</v>
      </c>
      <c r="J975">
        <v>5250</v>
      </c>
      <c r="K975" t="s">
        <v>108</v>
      </c>
      <c r="L975">
        <v>507</v>
      </c>
      <c r="M975">
        <v>525000070911</v>
      </c>
      <c r="N975" t="s">
        <v>2479</v>
      </c>
      <c r="O975" t="s">
        <v>449</v>
      </c>
      <c r="P975" t="s">
        <v>2480</v>
      </c>
      <c r="Q975" t="s">
        <v>451</v>
      </c>
      <c r="R975">
        <v>2026</v>
      </c>
      <c r="S975">
        <v>141</v>
      </c>
      <c r="T975" t="s">
        <v>81</v>
      </c>
      <c r="U975" t="s">
        <v>377</v>
      </c>
      <c r="V975" t="s">
        <v>452</v>
      </c>
      <c r="W975" t="s">
        <v>89</v>
      </c>
      <c r="X975" t="s">
        <v>84</v>
      </c>
      <c r="Y975" t="s">
        <v>453</v>
      </c>
      <c r="AA975">
        <v>141</v>
      </c>
      <c r="AB975" t="s">
        <v>453</v>
      </c>
      <c r="AE975" t="s">
        <v>1337</v>
      </c>
      <c r="AF975" t="s">
        <v>464</v>
      </c>
      <c r="AG975">
        <v>0</v>
      </c>
      <c r="AH975">
        <v>1</v>
      </c>
      <c r="AI975" t="s">
        <v>1616</v>
      </c>
      <c r="AJ975" t="s">
        <v>2481</v>
      </c>
      <c r="AK975" t="s">
        <v>81</v>
      </c>
      <c r="AL975" t="s">
        <v>453</v>
      </c>
      <c r="AO975" t="s">
        <v>377</v>
      </c>
      <c r="AP975" t="s">
        <v>377</v>
      </c>
      <c r="AQ975" t="s">
        <v>459</v>
      </c>
      <c r="AR975" t="s">
        <v>82</v>
      </c>
      <c r="AS975" t="s">
        <v>460</v>
      </c>
    </row>
    <row r="976" spans="1:45">
      <c r="A976">
        <v>153</v>
      </c>
      <c r="B976">
        <v>5020672025</v>
      </c>
      <c r="C976">
        <v>900314623</v>
      </c>
      <c r="D976" t="s">
        <v>276</v>
      </c>
      <c r="E976" t="s">
        <v>84</v>
      </c>
      <c r="F976" t="s">
        <v>80</v>
      </c>
      <c r="G976" t="s">
        <v>77</v>
      </c>
      <c r="H976" t="s">
        <v>447</v>
      </c>
      <c r="I976" t="s">
        <v>115</v>
      </c>
      <c r="J976">
        <v>5250</v>
      </c>
      <c r="K976" t="s">
        <v>108</v>
      </c>
      <c r="L976">
        <v>507</v>
      </c>
      <c r="M976">
        <v>525000077485</v>
      </c>
      <c r="N976" t="s">
        <v>2482</v>
      </c>
      <c r="O976" t="s">
        <v>449</v>
      </c>
      <c r="P976" t="s">
        <v>2483</v>
      </c>
      <c r="Q976" t="s">
        <v>451</v>
      </c>
      <c r="R976">
        <v>2026</v>
      </c>
      <c r="S976">
        <v>160</v>
      </c>
      <c r="T976" t="s">
        <v>81</v>
      </c>
      <c r="U976" t="s">
        <v>377</v>
      </c>
      <c r="V976" t="s">
        <v>452</v>
      </c>
      <c r="W976" t="s">
        <v>80</v>
      </c>
      <c r="X976" t="s">
        <v>84</v>
      </c>
      <c r="Y976" t="s">
        <v>453</v>
      </c>
      <c r="AA976">
        <v>160</v>
      </c>
      <c r="AB976" t="s">
        <v>453</v>
      </c>
      <c r="AE976" t="s">
        <v>463</v>
      </c>
      <c r="AF976" t="s">
        <v>464</v>
      </c>
      <c r="AG976">
        <v>0</v>
      </c>
      <c r="AH976">
        <v>1</v>
      </c>
      <c r="AI976" t="s">
        <v>1616</v>
      </c>
      <c r="AJ976" t="s">
        <v>2481</v>
      </c>
      <c r="AK976" t="s">
        <v>81</v>
      </c>
      <c r="AL976" t="s">
        <v>453</v>
      </c>
      <c r="AO976" t="s">
        <v>377</v>
      </c>
      <c r="AP976" t="s">
        <v>377</v>
      </c>
      <c r="AQ976" t="s">
        <v>459</v>
      </c>
      <c r="AR976" t="s">
        <v>82</v>
      </c>
      <c r="AS976" t="s">
        <v>460</v>
      </c>
    </row>
    <row r="977" spans="1:45">
      <c r="A977">
        <v>153</v>
      </c>
      <c r="B977">
        <v>5020672025</v>
      </c>
      <c r="C977">
        <v>900314623</v>
      </c>
      <c r="D977" t="s">
        <v>276</v>
      </c>
      <c r="E977" t="s">
        <v>84</v>
      </c>
      <c r="F977" t="s">
        <v>89</v>
      </c>
      <c r="G977" t="s">
        <v>77</v>
      </c>
      <c r="H977" t="s">
        <v>447</v>
      </c>
      <c r="I977" t="s">
        <v>115</v>
      </c>
      <c r="J977">
        <v>5250</v>
      </c>
      <c r="K977" t="s">
        <v>108</v>
      </c>
      <c r="L977">
        <v>507</v>
      </c>
      <c r="M977">
        <v>525000105765</v>
      </c>
      <c r="N977" t="s">
        <v>2484</v>
      </c>
      <c r="O977" t="s">
        <v>449</v>
      </c>
      <c r="P977" t="s">
        <v>2485</v>
      </c>
      <c r="Q977" t="s">
        <v>451</v>
      </c>
      <c r="R977">
        <v>2026</v>
      </c>
      <c r="S977">
        <v>88</v>
      </c>
      <c r="T977" t="s">
        <v>81</v>
      </c>
      <c r="U977" t="s">
        <v>377</v>
      </c>
      <c r="V977" t="s">
        <v>452</v>
      </c>
      <c r="W977" t="s">
        <v>89</v>
      </c>
      <c r="X977" t="s">
        <v>84</v>
      </c>
      <c r="Y977" t="s">
        <v>453</v>
      </c>
      <c r="AA977">
        <v>88</v>
      </c>
      <c r="AB977" t="s">
        <v>453</v>
      </c>
      <c r="AE977" t="s">
        <v>1337</v>
      </c>
      <c r="AF977" t="s">
        <v>464</v>
      </c>
      <c r="AG977">
        <v>0</v>
      </c>
      <c r="AH977">
        <v>0</v>
      </c>
      <c r="AI977" t="s">
        <v>1616</v>
      </c>
      <c r="AJ977" t="s">
        <v>2481</v>
      </c>
      <c r="AK977" t="s">
        <v>81</v>
      </c>
      <c r="AL977" t="s">
        <v>453</v>
      </c>
      <c r="AO977" t="s">
        <v>377</v>
      </c>
      <c r="AP977" t="s">
        <v>377</v>
      </c>
      <c r="AQ977" t="s">
        <v>459</v>
      </c>
      <c r="AR977" t="s">
        <v>82</v>
      </c>
      <c r="AS977" t="s">
        <v>460</v>
      </c>
    </row>
    <row r="978" spans="1:45">
      <c r="A978">
        <v>153</v>
      </c>
      <c r="B978">
        <v>5020672025</v>
      </c>
      <c r="C978">
        <v>900314623</v>
      </c>
      <c r="D978" t="s">
        <v>276</v>
      </c>
      <c r="E978" t="s">
        <v>87</v>
      </c>
      <c r="F978" t="s">
        <v>86</v>
      </c>
      <c r="G978" t="s">
        <v>77</v>
      </c>
      <c r="H978" t="s">
        <v>447</v>
      </c>
      <c r="I978" t="s">
        <v>115</v>
      </c>
      <c r="J978">
        <v>5250</v>
      </c>
      <c r="K978" t="s">
        <v>108</v>
      </c>
      <c r="L978">
        <v>507</v>
      </c>
      <c r="M978">
        <v>52501151119</v>
      </c>
      <c r="N978" t="s">
        <v>2486</v>
      </c>
      <c r="O978" t="s">
        <v>555</v>
      </c>
      <c r="P978" t="s">
        <v>2487</v>
      </c>
      <c r="Q978" t="s">
        <v>451</v>
      </c>
      <c r="R978">
        <v>2026</v>
      </c>
      <c r="S978">
        <v>16</v>
      </c>
      <c r="T978" t="s">
        <v>81</v>
      </c>
      <c r="U978" t="s">
        <v>377</v>
      </c>
      <c r="V978" t="s">
        <v>452</v>
      </c>
      <c r="W978" t="s">
        <v>86</v>
      </c>
      <c r="X978" t="s">
        <v>87</v>
      </c>
      <c r="Y978" t="s">
        <v>453</v>
      </c>
      <c r="AA978">
        <v>16</v>
      </c>
      <c r="AB978" t="s">
        <v>453</v>
      </c>
      <c r="AE978" t="s">
        <v>523</v>
      </c>
      <c r="AF978" t="s">
        <v>464</v>
      </c>
      <c r="AG978">
        <v>0</v>
      </c>
      <c r="AH978">
        <v>0</v>
      </c>
      <c r="AI978" t="s">
        <v>1616</v>
      </c>
      <c r="AJ978" t="s">
        <v>2481</v>
      </c>
      <c r="AK978" t="s">
        <v>81</v>
      </c>
      <c r="AL978" t="s">
        <v>453</v>
      </c>
      <c r="AO978" t="s">
        <v>377</v>
      </c>
      <c r="AP978" t="s">
        <v>377</v>
      </c>
      <c r="AQ978" t="s">
        <v>459</v>
      </c>
      <c r="AR978" t="s">
        <v>82</v>
      </c>
      <c r="AS978" t="s">
        <v>460</v>
      </c>
    </row>
    <row r="979" spans="1:45">
      <c r="A979">
        <v>153</v>
      </c>
      <c r="B979">
        <v>5020672025</v>
      </c>
      <c r="C979">
        <v>900314623</v>
      </c>
      <c r="D979" t="s">
        <v>276</v>
      </c>
      <c r="E979" t="s">
        <v>87</v>
      </c>
      <c r="F979" t="s">
        <v>86</v>
      </c>
      <c r="G979" t="s">
        <v>77</v>
      </c>
      <c r="H979" t="s">
        <v>447</v>
      </c>
      <c r="I979" t="s">
        <v>115</v>
      </c>
      <c r="J979">
        <v>5250</v>
      </c>
      <c r="K979" t="s">
        <v>108</v>
      </c>
      <c r="L979">
        <v>507</v>
      </c>
      <c r="M979">
        <v>52501151120</v>
      </c>
      <c r="N979" t="s">
        <v>2488</v>
      </c>
      <c r="O979" t="s">
        <v>555</v>
      </c>
      <c r="P979" t="s">
        <v>2489</v>
      </c>
      <c r="Q979" t="s">
        <v>451</v>
      </c>
      <c r="R979">
        <v>2026</v>
      </c>
      <c r="S979">
        <v>16</v>
      </c>
      <c r="T979" t="s">
        <v>81</v>
      </c>
      <c r="U979" t="s">
        <v>377</v>
      </c>
      <c r="V979" t="s">
        <v>452</v>
      </c>
      <c r="W979" t="s">
        <v>86</v>
      </c>
      <c r="X979" t="s">
        <v>87</v>
      </c>
      <c r="Y979" t="s">
        <v>453</v>
      </c>
      <c r="AA979">
        <v>16</v>
      </c>
      <c r="AB979" t="s">
        <v>453</v>
      </c>
      <c r="AE979" t="s">
        <v>523</v>
      </c>
      <c r="AF979" t="s">
        <v>464</v>
      </c>
      <c r="AG979">
        <v>0</v>
      </c>
      <c r="AH979">
        <v>0</v>
      </c>
      <c r="AI979" t="s">
        <v>1616</v>
      </c>
      <c r="AJ979" t="s">
        <v>2481</v>
      </c>
      <c r="AK979" t="s">
        <v>81</v>
      </c>
      <c r="AL979" t="s">
        <v>453</v>
      </c>
      <c r="AO979" t="s">
        <v>377</v>
      </c>
      <c r="AP979" t="s">
        <v>377</v>
      </c>
      <c r="AQ979" t="s">
        <v>459</v>
      </c>
      <c r="AR979" t="s">
        <v>82</v>
      </c>
      <c r="AS979" t="s">
        <v>460</v>
      </c>
    </row>
    <row r="980" spans="1:45">
      <c r="A980">
        <v>153</v>
      </c>
      <c r="B980">
        <v>5020672025</v>
      </c>
      <c r="C980">
        <v>900314623</v>
      </c>
      <c r="D980" t="s">
        <v>276</v>
      </c>
      <c r="E980" t="s">
        <v>87</v>
      </c>
      <c r="F980" t="s">
        <v>86</v>
      </c>
      <c r="G980" t="s">
        <v>77</v>
      </c>
      <c r="H980" t="s">
        <v>447</v>
      </c>
      <c r="I980" t="s">
        <v>115</v>
      </c>
      <c r="J980">
        <v>5250</v>
      </c>
      <c r="K980" t="s">
        <v>108</v>
      </c>
      <c r="L980">
        <v>507</v>
      </c>
      <c r="M980">
        <v>52501151507</v>
      </c>
      <c r="N980" t="s">
        <v>2490</v>
      </c>
      <c r="O980" t="s">
        <v>449</v>
      </c>
      <c r="P980" t="s">
        <v>2491</v>
      </c>
      <c r="Q980" t="s">
        <v>451</v>
      </c>
      <c r="R980">
        <v>2026</v>
      </c>
      <c r="S980">
        <v>40</v>
      </c>
      <c r="T980" t="s">
        <v>81</v>
      </c>
      <c r="U980" t="s">
        <v>377</v>
      </c>
      <c r="V980" t="s">
        <v>452</v>
      </c>
      <c r="W980" t="s">
        <v>86</v>
      </c>
      <c r="X980" t="s">
        <v>87</v>
      </c>
      <c r="Y980" t="s">
        <v>453</v>
      </c>
      <c r="AA980">
        <v>40</v>
      </c>
      <c r="AB980" t="s">
        <v>453</v>
      </c>
      <c r="AE980" t="s">
        <v>523</v>
      </c>
      <c r="AF980" t="s">
        <v>464</v>
      </c>
      <c r="AG980">
        <v>0</v>
      </c>
      <c r="AH980">
        <v>0</v>
      </c>
      <c r="AI980" t="s">
        <v>1616</v>
      </c>
      <c r="AJ980" t="s">
        <v>2481</v>
      </c>
      <c r="AK980" t="s">
        <v>81</v>
      </c>
      <c r="AL980" t="s">
        <v>453</v>
      </c>
      <c r="AO980" t="s">
        <v>377</v>
      </c>
      <c r="AP980" t="s">
        <v>377</v>
      </c>
      <c r="AQ980" t="s">
        <v>459</v>
      </c>
      <c r="AR980" t="s">
        <v>82</v>
      </c>
      <c r="AS980" t="s">
        <v>460</v>
      </c>
    </row>
    <row r="981" spans="1:45">
      <c r="A981">
        <v>153</v>
      </c>
      <c r="B981">
        <v>5020672025</v>
      </c>
      <c r="C981">
        <v>900314623</v>
      </c>
      <c r="D981" t="s">
        <v>276</v>
      </c>
      <c r="E981" t="s">
        <v>87</v>
      </c>
      <c r="F981" t="s">
        <v>86</v>
      </c>
      <c r="G981" t="s">
        <v>77</v>
      </c>
      <c r="H981" t="s">
        <v>447</v>
      </c>
      <c r="I981" t="s">
        <v>115</v>
      </c>
      <c r="J981">
        <v>5250</v>
      </c>
      <c r="K981" t="s">
        <v>108</v>
      </c>
      <c r="L981">
        <v>507</v>
      </c>
      <c r="M981">
        <v>52501152432</v>
      </c>
      <c r="N981" t="s">
        <v>2492</v>
      </c>
      <c r="O981" t="s">
        <v>449</v>
      </c>
      <c r="P981" t="s">
        <v>2493</v>
      </c>
      <c r="Q981" t="s">
        <v>451</v>
      </c>
      <c r="R981">
        <v>2026</v>
      </c>
      <c r="S981">
        <v>40</v>
      </c>
      <c r="T981" t="s">
        <v>81</v>
      </c>
      <c r="U981" t="s">
        <v>377</v>
      </c>
      <c r="V981" t="s">
        <v>452</v>
      </c>
      <c r="W981" t="s">
        <v>86</v>
      </c>
      <c r="X981" t="s">
        <v>87</v>
      </c>
      <c r="Y981" t="s">
        <v>453</v>
      </c>
      <c r="AA981">
        <v>40</v>
      </c>
      <c r="AB981" t="s">
        <v>453</v>
      </c>
      <c r="AE981" t="s">
        <v>523</v>
      </c>
      <c r="AF981" t="s">
        <v>464</v>
      </c>
      <c r="AG981">
        <v>0</v>
      </c>
      <c r="AH981">
        <v>0</v>
      </c>
      <c r="AI981" t="s">
        <v>1616</v>
      </c>
      <c r="AJ981" t="s">
        <v>2481</v>
      </c>
      <c r="AK981" t="s">
        <v>81</v>
      </c>
      <c r="AL981" t="s">
        <v>453</v>
      </c>
      <c r="AO981" t="s">
        <v>377</v>
      </c>
      <c r="AP981" t="s">
        <v>377</v>
      </c>
      <c r="AQ981" t="s">
        <v>459</v>
      </c>
      <c r="AR981" t="s">
        <v>82</v>
      </c>
      <c r="AS981" t="s">
        <v>460</v>
      </c>
    </row>
    <row r="982" spans="1:45">
      <c r="A982">
        <v>153</v>
      </c>
      <c r="B982">
        <v>5020672025</v>
      </c>
      <c r="C982">
        <v>900314623</v>
      </c>
      <c r="D982" t="s">
        <v>276</v>
      </c>
      <c r="E982" t="s">
        <v>87</v>
      </c>
      <c r="F982" t="s">
        <v>86</v>
      </c>
      <c r="G982" t="s">
        <v>77</v>
      </c>
      <c r="H982" t="s">
        <v>447</v>
      </c>
      <c r="I982" t="s">
        <v>115</v>
      </c>
      <c r="J982">
        <v>5250</v>
      </c>
      <c r="K982" t="s">
        <v>108</v>
      </c>
      <c r="L982">
        <v>507</v>
      </c>
      <c r="M982">
        <v>52501152977</v>
      </c>
      <c r="N982" t="s">
        <v>2494</v>
      </c>
      <c r="O982" t="s">
        <v>1125</v>
      </c>
      <c r="P982" t="s">
        <v>2495</v>
      </c>
      <c r="Q982" t="s">
        <v>451</v>
      </c>
      <c r="R982">
        <v>2026</v>
      </c>
      <c r="S982">
        <v>38</v>
      </c>
      <c r="T982" t="s">
        <v>81</v>
      </c>
      <c r="U982" t="s">
        <v>377</v>
      </c>
      <c r="V982" t="s">
        <v>452</v>
      </c>
      <c r="W982" t="s">
        <v>86</v>
      </c>
      <c r="X982" t="s">
        <v>87</v>
      </c>
      <c r="Y982" t="s">
        <v>453</v>
      </c>
      <c r="AA982">
        <v>38</v>
      </c>
      <c r="AB982" t="s">
        <v>453</v>
      </c>
      <c r="AE982" t="s">
        <v>523</v>
      </c>
      <c r="AF982" t="s">
        <v>464</v>
      </c>
      <c r="AG982">
        <v>0</v>
      </c>
      <c r="AH982">
        <v>0</v>
      </c>
      <c r="AI982" t="s">
        <v>1616</v>
      </c>
      <c r="AJ982" t="s">
        <v>2481</v>
      </c>
      <c r="AK982" t="s">
        <v>81</v>
      </c>
      <c r="AL982" t="s">
        <v>453</v>
      </c>
      <c r="AO982" t="s">
        <v>377</v>
      </c>
      <c r="AP982" t="s">
        <v>377</v>
      </c>
      <c r="AQ982" t="s">
        <v>459</v>
      </c>
      <c r="AR982" t="s">
        <v>82</v>
      </c>
      <c r="AS982" t="s">
        <v>460</v>
      </c>
    </row>
    <row r="983" spans="1:45">
      <c r="A983">
        <v>153</v>
      </c>
      <c r="B983">
        <v>5020672025</v>
      </c>
      <c r="C983">
        <v>900314623</v>
      </c>
      <c r="D983" t="s">
        <v>276</v>
      </c>
      <c r="E983" t="s">
        <v>87</v>
      </c>
      <c r="F983" t="s">
        <v>86</v>
      </c>
      <c r="G983" t="s">
        <v>77</v>
      </c>
      <c r="H983" t="s">
        <v>447</v>
      </c>
      <c r="I983" t="s">
        <v>115</v>
      </c>
      <c r="J983">
        <v>5250</v>
      </c>
      <c r="K983" t="s">
        <v>108</v>
      </c>
      <c r="L983">
        <v>507</v>
      </c>
      <c r="M983">
        <v>52501152981</v>
      </c>
      <c r="N983" t="s">
        <v>2496</v>
      </c>
      <c r="O983" t="s">
        <v>449</v>
      </c>
      <c r="P983" t="s">
        <v>2497</v>
      </c>
      <c r="Q983" t="s">
        <v>451</v>
      </c>
      <c r="R983">
        <v>2026</v>
      </c>
      <c r="S983">
        <v>16</v>
      </c>
      <c r="T983" t="s">
        <v>81</v>
      </c>
      <c r="U983" t="s">
        <v>377</v>
      </c>
      <c r="V983" t="s">
        <v>452</v>
      </c>
      <c r="W983" t="s">
        <v>86</v>
      </c>
      <c r="X983" t="s">
        <v>87</v>
      </c>
      <c r="Y983" t="s">
        <v>453</v>
      </c>
      <c r="AA983">
        <v>16</v>
      </c>
      <c r="AB983" t="s">
        <v>453</v>
      </c>
      <c r="AE983" t="s">
        <v>523</v>
      </c>
      <c r="AF983" t="s">
        <v>464</v>
      </c>
      <c r="AG983">
        <v>0</v>
      </c>
      <c r="AH983">
        <v>0</v>
      </c>
      <c r="AI983" t="s">
        <v>1616</v>
      </c>
      <c r="AJ983" t="s">
        <v>2481</v>
      </c>
      <c r="AK983" t="s">
        <v>81</v>
      </c>
      <c r="AL983" t="s">
        <v>453</v>
      </c>
      <c r="AO983" t="s">
        <v>377</v>
      </c>
      <c r="AP983" t="s">
        <v>377</v>
      </c>
      <c r="AQ983" t="s">
        <v>459</v>
      </c>
      <c r="AR983" t="s">
        <v>82</v>
      </c>
      <c r="AS983" t="s">
        <v>460</v>
      </c>
    </row>
    <row r="984" spans="1:45">
      <c r="A984">
        <v>42</v>
      </c>
      <c r="B984">
        <v>5020482025</v>
      </c>
      <c r="C984">
        <v>800068367</v>
      </c>
      <c r="D984" t="s">
        <v>186</v>
      </c>
      <c r="E984" t="s">
        <v>120</v>
      </c>
      <c r="F984" t="s">
        <v>180</v>
      </c>
      <c r="G984" t="s">
        <v>77</v>
      </c>
      <c r="H984" t="s">
        <v>447</v>
      </c>
      <c r="I984" t="s">
        <v>187</v>
      </c>
      <c r="J984">
        <v>5873</v>
      </c>
      <c r="K984" t="s">
        <v>176</v>
      </c>
      <c r="L984">
        <v>516</v>
      </c>
      <c r="M984">
        <v>58731139139</v>
      </c>
      <c r="N984" t="s">
        <v>2498</v>
      </c>
      <c r="O984" t="s">
        <v>449</v>
      </c>
      <c r="P984" t="s">
        <v>2499</v>
      </c>
      <c r="Q984" t="s">
        <v>451</v>
      </c>
      <c r="R984">
        <v>2026</v>
      </c>
      <c r="S984">
        <v>24</v>
      </c>
      <c r="T984" t="s">
        <v>81</v>
      </c>
      <c r="U984" t="s">
        <v>377</v>
      </c>
      <c r="V984" t="s">
        <v>452</v>
      </c>
      <c r="W984" t="s">
        <v>180</v>
      </c>
      <c r="X984" t="s">
        <v>120</v>
      </c>
      <c r="Y984" t="s">
        <v>453</v>
      </c>
      <c r="AA984">
        <v>24</v>
      </c>
      <c r="AB984" t="s">
        <v>453</v>
      </c>
      <c r="AE984" t="s">
        <v>456</v>
      </c>
      <c r="AF984" t="s">
        <v>377</v>
      </c>
      <c r="AG984">
        <v>0</v>
      </c>
      <c r="AH984">
        <v>0</v>
      </c>
      <c r="AI984" t="s">
        <v>2077</v>
      </c>
      <c r="AJ984" t="s">
        <v>847</v>
      </c>
      <c r="AK984" t="s">
        <v>81</v>
      </c>
      <c r="AL984" t="s">
        <v>453</v>
      </c>
      <c r="AO984" t="s">
        <v>377</v>
      </c>
      <c r="AP984" t="s">
        <v>377</v>
      </c>
      <c r="AQ984" t="s">
        <v>459</v>
      </c>
      <c r="AR984" t="s">
        <v>82</v>
      </c>
      <c r="AS984" t="s">
        <v>460</v>
      </c>
    </row>
    <row r="985" spans="1:45">
      <c r="A985">
        <v>83</v>
      </c>
      <c r="B985">
        <v>5020822025</v>
      </c>
      <c r="C985">
        <v>811044088</v>
      </c>
      <c r="D985" t="s">
        <v>249</v>
      </c>
      <c r="E985" t="s">
        <v>84</v>
      </c>
      <c r="F985" t="s">
        <v>96</v>
      </c>
      <c r="G985" t="s">
        <v>77</v>
      </c>
      <c r="H985" t="s">
        <v>447</v>
      </c>
      <c r="I985" t="s">
        <v>221</v>
      </c>
      <c r="J985">
        <v>5001</v>
      </c>
      <c r="K985" t="s">
        <v>220</v>
      </c>
      <c r="L985">
        <v>501</v>
      </c>
      <c r="M985">
        <v>500100077423</v>
      </c>
      <c r="N985" t="s">
        <v>2500</v>
      </c>
      <c r="O985" t="s">
        <v>2501</v>
      </c>
      <c r="P985" t="s">
        <v>2502</v>
      </c>
      <c r="Q985" t="s">
        <v>451</v>
      </c>
      <c r="R985">
        <v>2026</v>
      </c>
      <c r="S985">
        <v>90</v>
      </c>
      <c r="T985" t="s">
        <v>81</v>
      </c>
      <c r="U985" t="s">
        <v>377</v>
      </c>
      <c r="V985" t="s">
        <v>452</v>
      </c>
      <c r="W985" t="s">
        <v>96</v>
      </c>
      <c r="X985" t="s">
        <v>84</v>
      </c>
      <c r="Y985" t="s">
        <v>453</v>
      </c>
      <c r="AA985">
        <v>100</v>
      </c>
      <c r="AB985" t="s">
        <v>503</v>
      </c>
      <c r="AC985" t="s">
        <v>504</v>
      </c>
      <c r="AD985" t="s">
        <v>455</v>
      </c>
      <c r="AE985" t="s">
        <v>523</v>
      </c>
      <c r="AF985" t="s">
        <v>464</v>
      </c>
      <c r="AG985">
        <v>0</v>
      </c>
      <c r="AH985">
        <v>0</v>
      </c>
      <c r="AI985" t="s">
        <v>2503</v>
      </c>
      <c r="AJ985" t="s">
        <v>2395</v>
      </c>
      <c r="AK985" t="s">
        <v>81</v>
      </c>
      <c r="AL985" t="s">
        <v>453</v>
      </c>
      <c r="AO985" t="s">
        <v>377</v>
      </c>
      <c r="AP985" t="s">
        <v>377</v>
      </c>
      <c r="AQ985" t="s">
        <v>459</v>
      </c>
      <c r="AR985" t="s">
        <v>82</v>
      </c>
      <c r="AS985" t="s">
        <v>460</v>
      </c>
    </row>
    <row r="986" spans="1:45">
      <c r="A986">
        <v>19</v>
      </c>
      <c r="B986">
        <v>5020922025</v>
      </c>
      <c r="C986">
        <v>811008215</v>
      </c>
      <c r="D986" t="s">
        <v>97</v>
      </c>
      <c r="E986" t="s">
        <v>84</v>
      </c>
      <c r="F986" t="s">
        <v>96</v>
      </c>
      <c r="G986" t="s">
        <v>77</v>
      </c>
      <c r="H986" t="s">
        <v>447</v>
      </c>
      <c r="I986" t="s">
        <v>95</v>
      </c>
      <c r="J986">
        <v>5030</v>
      </c>
      <c r="K986" t="s">
        <v>94</v>
      </c>
      <c r="L986">
        <v>506</v>
      </c>
      <c r="M986">
        <v>503000079954</v>
      </c>
      <c r="N986" t="s">
        <v>2504</v>
      </c>
      <c r="O986" t="s">
        <v>449</v>
      </c>
      <c r="P986" t="s">
        <v>2505</v>
      </c>
      <c r="Q986" t="s">
        <v>451</v>
      </c>
      <c r="R986">
        <v>2026</v>
      </c>
      <c r="S986">
        <v>120</v>
      </c>
      <c r="T986" t="s">
        <v>81</v>
      </c>
      <c r="U986" t="s">
        <v>377</v>
      </c>
      <c r="V986" t="s">
        <v>452</v>
      </c>
      <c r="W986" t="s">
        <v>96</v>
      </c>
      <c r="X986" t="s">
        <v>84</v>
      </c>
      <c r="Y986" t="s">
        <v>453</v>
      </c>
      <c r="AA986">
        <v>120</v>
      </c>
      <c r="AB986" t="s">
        <v>453</v>
      </c>
      <c r="AE986" t="s">
        <v>1337</v>
      </c>
      <c r="AF986" t="s">
        <v>464</v>
      </c>
      <c r="AG986">
        <v>0</v>
      </c>
      <c r="AH986">
        <v>0</v>
      </c>
      <c r="AI986" t="s">
        <v>1672</v>
      </c>
      <c r="AJ986" t="s">
        <v>1672</v>
      </c>
      <c r="AK986" t="s">
        <v>81</v>
      </c>
      <c r="AL986" t="s">
        <v>453</v>
      </c>
      <c r="AN986" t="s">
        <v>1672</v>
      </c>
      <c r="AO986" t="s">
        <v>377</v>
      </c>
      <c r="AP986" t="s">
        <v>377</v>
      </c>
      <c r="AQ986" t="s">
        <v>459</v>
      </c>
      <c r="AR986" t="s">
        <v>82</v>
      </c>
      <c r="AS986" t="s">
        <v>460</v>
      </c>
    </row>
    <row r="987" spans="1:45">
      <c r="A987">
        <v>19</v>
      </c>
      <c r="B987">
        <v>5020922025</v>
      </c>
      <c r="C987">
        <v>811008215</v>
      </c>
      <c r="D987" t="s">
        <v>97</v>
      </c>
      <c r="E987" t="s">
        <v>87</v>
      </c>
      <c r="F987" t="s">
        <v>86</v>
      </c>
      <c r="G987" t="s">
        <v>77</v>
      </c>
      <c r="H987" t="s">
        <v>447</v>
      </c>
      <c r="I987" t="s">
        <v>98</v>
      </c>
      <c r="J987">
        <v>5036</v>
      </c>
      <c r="K987" t="s">
        <v>94</v>
      </c>
      <c r="L987">
        <v>506</v>
      </c>
      <c r="M987">
        <v>503600022602</v>
      </c>
      <c r="N987" t="s">
        <v>2506</v>
      </c>
      <c r="O987" t="s">
        <v>449</v>
      </c>
      <c r="P987" t="s">
        <v>2507</v>
      </c>
      <c r="Q987" t="s">
        <v>451</v>
      </c>
      <c r="R987">
        <v>2026</v>
      </c>
      <c r="S987">
        <v>57</v>
      </c>
      <c r="T987" t="s">
        <v>81</v>
      </c>
      <c r="U987" t="s">
        <v>377</v>
      </c>
      <c r="V987" t="s">
        <v>452</v>
      </c>
      <c r="W987" t="s">
        <v>86</v>
      </c>
      <c r="X987" t="s">
        <v>87</v>
      </c>
      <c r="Y987" t="s">
        <v>453</v>
      </c>
      <c r="AA987">
        <v>57</v>
      </c>
      <c r="AB987" t="s">
        <v>453</v>
      </c>
      <c r="AE987" t="s">
        <v>523</v>
      </c>
      <c r="AF987" t="s">
        <v>464</v>
      </c>
      <c r="AG987">
        <v>0</v>
      </c>
      <c r="AH987">
        <v>0</v>
      </c>
      <c r="AI987" t="s">
        <v>1672</v>
      </c>
      <c r="AJ987" t="s">
        <v>1672</v>
      </c>
      <c r="AK987" t="s">
        <v>81</v>
      </c>
      <c r="AL987" t="s">
        <v>453</v>
      </c>
      <c r="AN987" t="s">
        <v>1672</v>
      </c>
      <c r="AO987" t="s">
        <v>377</v>
      </c>
      <c r="AP987" t="s">
        <v>377</v>
      </c>
      <c r="AQ987" t="s">
        <v>459</v>
      </c>
      <c r="AR987" t="s">
        <v>82</v>
      </c>
      <c r="AS987" t="s">
        <v>460</v>
      </c>
    </row>
    <row r="988" spans="1:45">
      <c r="A988">
        <v>19</v>
      </c>
      <c r="B988">
        <v>5020922025</v>
      </c>
      <c r="C988">
        <v>811008215</v>
      </c>
      <c r="D988" t="s">
        <v>97</v>
      </c>
      <c r="E988" t="s">
        <v>84</v>
      </c>
      <c r="F988" t="s">
        <v>80</v>
      </c>
      <c r="G988" t="s">
        <v>77</v>
      </c>
      <c r="H988" t="s">
        <v>447</v>
      </c>
      <c r="I988" t="s">
        <v>98</v>
      </c>
      <c r="J988">
        <v>5036</v>
      </c>
      <c r="K988" t="s">
        <v>94</v>
      </c>
      <c r="L988">
        <v>506</v>
      </c>
      <c r="M988">
        <v>503600080782</v>
      </c>
      <c r="N988" t="s">
        <v>2508</v>
      </c>
      <c r="O988" t="s">
        <v>449</v>
      </c>
      <c r="P988" t="s">
        <v>2509</v>
      </c>
      <c r="Q988" t="s">
        <v>451</v>
      </c>
      <c r="R988">
        <v>2026</v>
      </c>
      <c r="S988">
        <v>36</v>
      </c>
      <c r="T988" t="s">
        <v>81</v>
      </c>
      <c r="U988" t="s">
        <v>377</v>
      </c>
      <c r="V988" t="s">
        <v>452</v>
      </c>
      <c r="W988" t="s">
        <v>80</v>
      </c>
      <c r="X988" t="s">
        <v>84</v>
      </c>
      <c r="Y988" t="s">
        <v>453</v>
      </c>
      <c r="AA988">
        <v>36</v>
      </c>
      <c r="AB988" t="s">
        <v>453</v>
      </c>
      <c r="AE988" t="s">
        <v>463</v>
      </c>
      <c r="AF988" t="s">
        <v>464</v>
      </c>
      <c r="AG988">
        <v>0</v>
      </c>
      <c r="AH988">
        <v>1</v>
      </c>
      <c r="AI988" t="s">
        <v>1672</v>
      </c>
      <c r="AJ988" t="s">
        <v>1672</v>
      </c>
      <c r="AK988" t="s">
        <v>81</v>
      </c>
      <c r="AL988" t="s">
        <v>453</v>
      </c>
      <c r="AN988" t="s">
        <v>1672</v>
      </c>
      <c r="AO988" t="s">
        <v>377</v>
      </c>
      <c r="AP988" t="s">
        <v>377</v>
      </c>
      <c r="AQ988" t="s">
        <v>459</v>
      </c>
      <c r="AR988" t="s">
        <v>82</v>
      </c>
      <c r="AS988" t="s">
        <v>460</v>
      </c>
    </row>
    <row r="989" spans="1:45">
      <c r="A989">
        <v>19</v>
      </c>
      <c r="B989">
        <v>5020922025</v>
      </c>
      <c r="C989">
        <v>811008215</v>
      </c>
      <c r="D989" t="s">
        <v>97</v>
      </c>
      <c r="E989" t="s">
        <v>87</v>
      </c>
      <c r="F989" t="s">
        <v>86</v>
      </c>
      <c r="G989" t="s">
        <v>77</v>
      </c>
      <c r="H989" t="s">
        <v>447</v>
      </c>
      <c r="I989" t="s">
        <v>98</v>
      </c>
      <c r="J989">
        <v>5036</v>
      </c>
      <c r="K989" t="s">
        <v>94</v>
      </c>
      <c r="L989">
        <v>506</v>
      </c>
      <c r="M989">
        <v>50361114858</v>
      </c>
      <c r="N989" t="s">
        <v>2510</v>
      </c>
      <c r="O989" t="s">
        <v>449</v>
      </c>
      <c r="P989" t="s">
        <v>2511</v>
      </c>
      <c r="Q989" t="s">
        <v>451</v>
      </c>
      <c r="R989">
        <v>2026</v>
      </c>
      <c r="S989">
        <v>36</v>
      </c>
      <c r="T989" t="s">
        <v>81</v>
      </c>
      <c r="U989" t="s">
        <v>377</v>
      </c>
      <c r="V989" t="s">
        <v>452</v>
      </c>
      <c r="W989" t="s">
        <v>86</v>
      </c>
      <c r="X989" t="s">
        <v>87</v>
      </c>
      <c r="Y989" t="s">
        <v>453</v>
      </c>
      <c r="AA989">
        <v>36</v>
      </c>
      <c r="AB989" t="s">
        <v>453</v>
      </c>
      <c r="AE989" t="s">
        <v>523</v>
      </c>
      <c r="AF989" t="s">
        <v>464</v>
      </c>
      <c r="AG989">
        <v>0</v>
      </c>
      <c r="AH989">
        <v>0</v>
      </c>
      <c r="AI989" t="s">
        <v>1672</v>
      </c>
      <c r="AJ989" t="s">
        <v>1672</v>
      </c>
      <c r="AK989" t="s">
        <v>81</v>
      </c>
      <c r="AL989" t="s">
        <v>453</v>
      </c>
      <c r="AN989" t="s">
        <v>1672</v>
      </c>
      <c r="AO989" t="s">
        <v>377</v>
      </c>
      <c r="AP989" t="s">
        <v>377</v>
      </c>
      <c r="AQ989" t="s">
        <v>459</v>
      </c>
      <c r="AR989" t="s">
        <v>82</v>
      </c>
      <c r="AS989" t="s">
        <v>460</v>
      </c>
    </row>
    <row r="990" spans="1:45">
      <c r="A990">
        <v>19</v>
      </c>
      <c r="B990">
        <v>5020922025</v>
      </c>
      <c r="C990">
        <v>811008215</v>
      </c>
      <c r="D990" t="s">
        <v>97</v>
      </c>
      <c r="E990" t="s">
        <v>87</v>
      </c>
      <c r="F990" t="s">
        <v>86</v>
      </c>
      <c r="G990" t="s">
        <v>77</v>
      </c>
      <c r="H990" t="s">
        <v>447</v>
      </c>
      <c r="I990" t="s">
        <v>98</v>
      </c>
      <c r="J990">
        <v>5036</v>
      </c>
      <c r="K990" t="s">
        <v>94</v>
      </c>
      <c r="L990">
        <v>506</v>
      </c>
      <c r="M990">
        <v>50361114861</v>
      </c>
      <c r="N990" t="s">
        <v>2512</v>
      </c>
      <c r="O990" t="s">
        <v>449</v>
      </c>
      <c r="P990" t="s">
        <v>1461</v>
      </c>
      <c r="Q990" t="s">
        <v>451</v>
      </c>
      <c r="R990">
        <v>2026</v>
      </c>
      <c r="S990">
        <v>12</v>
      </c>
      <c r="T990" t="s">
        <v>81</v>
      </c>
      <c r="U990" t="s">
        <v>377</v>
      </c>
      <c r="V990" t="s">
        <v>452</v>
      </c>
      <c r="W990" t="s">
        <v>86</v>
      </c>
      <c r="X990" t="s">
        <v>87</v>
      </c>
      <c r="Y990" t="s">
        <v>453</v>
      </c>
      <c r="AA990">
        <v>12</v>
      </c>
      <c r="AB990" t="s">
        <v>453</v>
      </c>
      <c r="AE990" t="s">
        <v>523</v>
      </c>
      <c r="AF990" t="s">
        <v>464</v>
      </c>
      <c r="AG990">
        <v>0</v>
      </c>
      <c r="AH990">
        <v>0</v>
      </c>
      <c r="AI990" t="s">
        <v>1672</v>
      </c>
      <c r="AJ990" t="s">
        <v>1672</v>
      </c>
      <c r="AK990" t="s">
        <v>81</v>
      </c>
      <c r="AL990" t="s">
        <v>453</v>
      </c>
      <c r="AN990" t="s">
        <v>1672</v>
      </c>
      <c r="AO990" t="s">
        <v>377</v>
      </c>
      <c r="AP990" t="s">
        <v>377</v>
      </c>
      <c r="AQ990" t="s">
        <v>459</v>
      </c>
      <c r="AR990" t="s">
        <v>82</v>
      </c>
      <c r="AS990" t="s">
        <v>460</v>
      </c>
    </row>
    <row r="991" spans="1:45">
      <c r="A991">
        <v>19</v>
      </c>
      <c r="B991">
        <v>5020922025</v>
      </c>
      <c r="C991">
        <v>811008215</v>
      </c>
      <c r="D991" t="s">
        <v>97</v>
      </c>
      <c r="E991" t="s">
        <v>87</v>
      </c>
      <c r="F991" t="s">
        <v>86</v>
      </c>
      <c r="G991" t="s">
        <v>77</v>
      </c>
      <c r="H991" t="s">
        <v>447</v>
      </c>
      <c r="I991" t="s">
        <v>98</v>
      </c>
      <c r="J991">
        <v>5036</v>
      </c>
      <c r="K991" t="s">
        <v>94</v>
      </c>
      <c r="L991">
        <v>506</v>
      </c>
      <c r="M991">
        <v>50361136607</v>
      </c>
      <c r="N991" t="s">
        <v>2513</v>
      </c>
      <c r="O991" t="s">
        <v>449</v>
      </c>
      <c r="P991" t="s">
        <v>2514</v>
      </c>
      <c r="Q991" t="s">
        <v>451</v>
      </c>
      <c r="R991">
        <v>2026</v>
      </c>
      <c r="S991">
        <v>7</v>
      </c>
      <c r="T991" t="s">
        <v>81</v>
      </c>
      <c r="U991" t="s">
        <v>377</v>
      </c>
      <c r="V991" t="s">
        <v>452</v>
      </c>
      <c r="W991" t="s">
        <v>86</v>
      </c>
      <c r="X991" t="s">
        <v>87</v>
      </c>
      <c r="Y991" t="s">
        <v>453</v>
      </c>
      <c r="AA991">
        <v>7</v>
      </c>
      <c r="AB991" t="s">
        <v>453</v>
      </c>
      <c r="AE991" t="s">
        <v>523</v>
      </c>
      <c r="AF991" t="s">
        <v>464</v>
      </c>
      <c r="AG991">
        <v>0</v>
      </c>
      <c r="AH991">
        <v>0</v>
      </c>
      <c r="AI991" t="s">
        <v>1672</v>
      </c>
      <c r="AJ991" t="s">
        <v>1672</v>
      </c>
      <c r="AK991" t="s">
        <v>81</v>
      </c>
      <c r="AL991" t="s">
        <v>453</v>
      </c>
      <c r="AN991" t="s">
        <v>1672</v>
      </c>
      <c r="AO991" t="s">
        <v>377</v>
      </c>
      <c r="AP991" t="s">
        <v>377</v>
      </c>
      <c r="AQ991" t="s">
        <v>459</v>
      </c>
      <c r="AR991" t="s">
        <v>82</v>
      </c>
      <c r="AS991" t="s">
        <v>460</v>
      </c>
    </row>
    <row r="992" spans="1:45">
      <c r="A992">
        <v>19</v>
      </c>
      <c r="B992">
        <v>5020922025</v>
      </c>
      <c r="C992">
        <v>811008215</v>
      </c>
      <c r="D992" t="s">
        <v>97</v>
      </c>
      <c r="E992" t="s">
        <v>87</v>
      </c>
      <c r="F992" t="s">
        <v>86</v>
      </c>
      <c r="G992" t="s">
        <v>77</v>
      </c>
      <c r="H992" t="s">
        <v>447</v>
      </c>
      <c r="I992" t="s">
        <v>98</v>
      </c>
      <c r="J992">
        <v>5036</v>
      </c>
      <c r="K992" t="s">
        <v>94</v>
      </c>
      <c r="L992">
        <v>506</v>
      </c>
      <c r="M992">
        <v>50361146654</v>
      </c>
      <c r="N992" t="s">
        <v>2515</v>
      </c>
      <c r="O992" t="s">
        <v>449</v>
      </c>
      <c r="P992" t="s">
        <v>2516</v>
      </c>
      <c r="Q992" t="s">
        <v>451</v>
      </c>
      <c r="R992">
        <v>2026</v>
      </c>
      <c r="S992">
        <v>8</v>
      </c>
      <c r="T992" t="s">
        <v>81</v>
      </c>
      <c r="U992" t="s">
        <v>377</v>
      </c>
      <c r="V992" t="s">
        <v>452</v>
      </c>
      <c r="W992" t="s">
        <v>86</v>
      </c>
      <c r="X992" t="s">
        <v>87</v>
      </c>
      <c r="Y992" t="s">
        <v>453</v>
      </c>
      <c r="AA992">
        <v>8</v>
      </c>
      <c r="AB992" t="s">
        <v>453</v>
      </c>
      <c r="AE992" t="s">
        <v>523</v>
      </c>
      <c r="AF992" t="s">
        <v>464</v>
      </c>
      <c r="AG992">
        <v>0</v>
      </c>
      <c r="AH992">
        <v>0</v>
      </c>
      <c r="AI992" t="s">
        <v>1672</v>
      </c>
      <c r="AJ992" t="s">
        <v>1672</v>
      </c>
      <c r="AK992" t="s">
        <v>81</v>
      </c>
      <c r="AL992" t="s">
        <v>453</v>
      </c>
      <c r="AN992" t="s">
        <v>1672</v>
      </c>
      <c r="AO992" t="s">
        <v>377</v>
      </c>
      <c r="AP992" t="s">
        <v>377</v>
      </c>
      <c r="AQ992" t="s">
        <v>459</v>
      </c>
      <c r="AR992" t="s">
        <v>82</v>
      </c>
      <c r="AS992" t="s">
        <v>460</v>
      </c>
    </row>
    <row r="993" spans="1:45">
      <c r="A993">
        <v>19</v>
      </c>
      <c r="B993">
        <v>5020922025</v>
      </c>
      <c r="C993">
        <v>811008215</v>
      </c>
      <c r="D993" t="s">
        <v>97</v>
      </c>
      <c r="E993" t="s">
        <v>84</v>
      </c>
      <c r="F993" t="s">
        <v>80</v>
      </c>
      <c r="G993" t="s">
        <v>77</v>
      </c>
      <c r="H993" t="s">
        <v>447</v>
      </c>
      <c r="I993" t="s">
        <v>99</v>
      </c>
      <c r="J993">
        <v>5347</v>
      </c>
      <c r="K993" t="s">
        <v>94</v>
      </c>
      <c r="L993">
        <v>506</v>
      </c>
      <c r="M993">
        <v>53471111807</v>
      </c>
      <c r="N993" t="s">
        <v>2517</v>
      </c>
      <c r="O993" t="s">
        <v>449</v>
      </c>
      <c r="P993" t="s">
        <v>2518</v>
      </c>
      <c r="Q993" t="s">
        <v>451</v>
      </c>
      <c r="R993">
        <v>2026</v>
      </c>
      <c r="S993">
        <v>23</v>
      </c>
      <c r="T993" t="s">
        <v>81</v>
      </c>
      <c r="U993" t="s">
        <v>377</v>
      </c>
      <c r="V993" t="s">
        <v>452</v>
      </c>
      <c r="W993" t="s">
        <v>80</v>
      </c>
      <c r="X993" t="s">
        <v>84</v>
      </c>
      <c r="Y993" t="s">
        <v>453</v>
      </c>
      <c r="AA993">
        <v>23</v>
      </c>
      <c r="AB993" t="s">
        <v>453</v>
      </c>
      <c r="AE993" t="s">
        <v>463</v>
      </c>
      <c r="AF993" t="s">
        <v>464</v>
      </c>
      <c r="AG993">
        <v>0</v>
      </c>
      <c r="AH993">
        <v>2</v>
      </c>
      <c r="AI993" t="s">
        <v>1672</v>
      </c>
      <c r="AJ993" t="s">
        <v>1672</v>
      </c>
      <c r="AK993" t="s">
        <v>81</v>
      </c>
      <c r="AL993" t="s">
        <v>453</v>
      </c>
      <c r="AN993" t="s">
        <v>1672</v>
      </c>
      <c r="AO993" t="s">
        <v>377</v>
      </c>
      <c r="AP993" t="s">
        <v>377</v>
      </c>
      <c r="AQ993" t="s">
        <v>459</v>
      </c>
      <c r="AR993" t="s">
        <v>82</v>
      </c>
      <c r="AS993" t="s">
        <v>460</v>
      </c>
    </row>
    <row r="994" spans="1:45">
      <c r="A994">
        <v>19</v>
      </c>
      <c r="B994">
        <v>5020922025</v>
      </c>
      <c r="C994">
        <v>811008215</v>
      </c>
      <c r="D994" t="s">
        <v>97</v>
      </c>
      <c r="E994" t="s">
        <v>87</v>
      </c>
      <c r="F994" t="s">
        <v>86</v>
      </c>
      <c r="G994" t="s">
        <v>77</v>
      </c>
      <c r="H994" t="s">
        <v>447</v>
      </c>
      <c r="I994" t="s">
        <v>99</v>
      </c>
      <c r="J994">
        <v>5347</v>
      </c>
      <c r="K994" t="s">
        <v>94</v>
      </c>
      <c r="L994">
        <v>506</v>
      </c>
      <c r="M994">
        <v>53471119626</v>
      </c>
      <c r="N994" t="s">
        <v>2519</v>
      </c>
      <c r="O994" t="s">
        <v>555</v>
      </c>
      <c r="P994" t="s">
        <v>2520</v>
      </c>
      <c r="Q994" t="s">
        <v>451</v>
      </c>
      <c r="R994">
        <v>2026</v>
      </c>
      <c r="S994">
        <v>34</v>
      </c>
      <c r="T994" t="s">
        <v>81</v>
      </c>
      <c r="U994" t="s">
        <v>377</v>
      </c>
      <c r="V994" t="s">
        <v>452</v>
      </c>
      <c r="W994" t="s">
        <v>86</v>
      </c>
      <c r="X994" t="s">
        <v>87</v>
      </c>
      <c r="Y994" t="s">
        <v>453</v>
      </c>
      <c r="AA994">
        <v>34</v>
      </c>
      <c r="AB994" t="s">
        <v>453</v>
      </c>
      <c r="AE994" t="s">
        <v>523</v>
      </c>
      <c r="AF994" t="s">
        <v>464</v>
      </c>
      <c r="AG994">
        <v>0</v>
      </c>
      <c r="AH994">
        <v>1</v>
      </c>
      <c r="AI994" t="s">
        <v>1672</v>
      </c>
      <c r="AJ994" t="s">
        <v>1672</v>
      </c>
      <c r="AK994" t="s">
        <v>81</v>
      </c>
      <c r="AL994" t="s">
        <v>453</v>
      </c>
      <c r="AN994" t="s">
        <v>1672</v>
      </c>
      <c r="AO994" t="s">
        <v>377</v>
      </c>
      <c r="AP994" t="s">
        <v>377</v>
      </c>
      <c r="AQ994" t="s">
        <v>459</v>
      </c>
      <c r="AR994" t="s">
        <v>82</v>
      </c>
      <c r="AS994" t="s">
        <v>460</v>
      </c>
    </row>
    <row r="995" spans="1:45">
      <c r="A995">
        <v>19</v>
      </c>
      <c r="B995">
        <v>5020922025</v>
      </c>
      <c r="C995">
        <v>811008215</v>
      </c>
      <c r="D995" t="s">
        <v>97</v>
      </c>
      <c r="E995" t="s">
        <v>87</v>
      </c>
      <c r="F995" t="s">
        <v>86</v>
      </c>
      <c r="G995" t="s">
        <v>77</v>
      </c>
      <c r="H995" t="s">
        <v>447</v>
      </c>
      <c r="I995" t="s">
        <v>99</v>
      </c>
      <c r="J995">
        <v>5347</v>
      </c>
      <c r="K995" t="s">
        <v>94</v>
      </c>
      <c r="L995">
        <v>506</v>
      </c>
      <c r="M995">
        <v>53471119628</v>
      </c>
      <c r="N995" t="s">
        <v>2521</v>
      </c>
      <c r="O995" t="s">
        <v>449</v>
      </c>
      <c r="P995" t="s">
        <v>2522</v>
      </c>
      <c r="Q995" t="s">
        <v>451</v>
      </c>
      <c r="R995">
        <v>2026</v>
      </c>
      <c r="S995">
        <v>12</v>
      </c>
      <c r="T995" t="s">
        <v>81</v>
      </c>
      <c r="U995" t="s">
        <v>377</v>
      </c>
      <c r="V995" t="s">
        <v>452</v>
      </c>
      <c r="W995" t="s">
        <v>86</v>
      </c>
      <c r="X995" t="s">
        <v>87</v>
      </c>
      <c r="Y995" t="s">
        <v>453</v>
      </c>
      <c r="AA995">
        <v>12</v>
      </c>
      <c r="AB995" t="s">
        <v>453</v>
      </c>
      <c r="AE995" t="s">
        <v>523</v>
      </c>
      <c r="AF995" t="s">
        <v>464</v>
      </c>
      <c r="AG995">
        <v>0</v>
      </c>
      <c r="AH995">
        <v>1</v>
      </c>
      <c r="AI995" t="s">
        <v>1672</v>
      </c>
      <c r="AJ995" t="s">
        <v>1672</v>
      </c>
      <c r="AK995" t="s">
        <v>81</v>
      </c>
      <c r="AL995" t="s">
        <v>453</v>
      </c>
      <c r="AN995" t="s">
        <v>1672</v>
      </c>
      <c r="AO995" t="s">
        <v>377</v>
      </c>
      <c r="AP995" t="s">
        <v>377</v>
      </c>
      <c r="AQ995" t="s">
        <v>459</v>
      </c>
      <c r="AR995" t="s">
        <v>82</v>
      </c>
      <c r="AS995" t="s">
        <v>460</v>
      </c>
    </row>
    <row r="996" spans="1:45">
      <c r="A996">
        <v>19</v>
      </c>
      <c r="B996">
        <v>5020922025</v>
      </c>
      <c r="C996">
        <v>811008215</v>
      </c>
      <c r="D996" t="s">
        <v>97</v>
      </c>
      <c r="E996" t="s">
        <v>87</v>
      </c>
      <c r="F996" t="s">
        <v>86</v>
      </c>
      <c r="G996" t="s">
        <v>77</v>
      </c>
      <c r="H996" t="s">
        <v>447</v>
      </c>
      <c r="I996" t="s">
        <v>99</v>
      </c>
      <c r="J996">
        <v>5347</v>
      </c>
      <c r="K996" t="s">
        <v>94</v>
      </c>
      <c r="L996">
        <v>506</v>
      </c>
      <c r="M996">
        <v>53471136190</v>
      </c>
      <c r="N996" t="s">
        <v>2523</v>
      </c>
      <c r="O996" t="s">
        <v>449</v>
      </c>
      <c r="P996" t="s">
        <v>2524</v>
      </c>
      <c r="Q996" t="s">
        <v>451</v>
      </c>
      <c r="R996">
        <v>2026</v>
      </c>
      <c r="S996">
        <v>17</v>
      </c>
      <c r="T996" t="s">
        <v>81</v>
      </c>
      <c r="U996" t="s">
        <v>377</v>
      </c>
      <c r="V996" t="s">
        <v>452</v>
      </c>
      <c r="W996" t="s">
        <v>86</v>
      </c>
      <c r="X996" t="s">
        <v>87</v>
      </c>
      <c r="Y996" t="s">
        <v>453</v>
      </c>
      <c r="AA996">
        <v>17</v>
      </c>
      <c r="AB996" t="s">
        <v>453</v>
      </c>
      <c r="AE996" t="s">
        <v>523</v>
      </c>
      <c r="AF996" t="s">
        <v>464</v>
      </c>
      <c r="AG996">
        <v>0</v>
      </c>
      <c r="AH996">
        <v>0</v>
      </c>
      <c r="AI996" t="s">
        <v>1672</v>
      </c>
      <c r="AJ996" t="s">
        <v>1672</v>
      </c>
      <c r="AK996" t="s">
        <v>81</v>
      </c>
      <c r="AL996" t="s">
        <v>453</v>
      </c>
      <c r="AN996" t="s">
        <v>1672</v>
      </c>
      <c r="AO996" t="s">
        <v>377</v>
      </c>
      <c r="AP996" t="s">
        <v>377</v>
      </c>
      <c r="AQ996" t="s">
        <v>459</v>
      </c>
      <c r="AR996" t="s">
        <v>82</v>
      </c>
      <c r="AS996" t="s">
        <v>460</v>
      </c>
    </row>
    <row r="997" spans="1:45">
      <c r="A997">
        <v>19</v>
      </c>
      <c r="B997">
        <v>5020922025</v>
      </c>
      <c r="C997">
        <v>811008215</v>
      </c>
      <c r="D997" t="s">
        <v>97</v>
      </c>
      <c r="E997" t="s">
        <v>87</v>
      </c>
      <c r="F997" t="s">
        <v>86</v>
      </c>
      <c r="G997" t="s">
        <v>77</v>
      </c>
      <c r="H997" t="s">
        <v>447</v>
      </c>
      <c r="I997" t="s">
        <v>99</v>
      </c>
      <c r="J997">
        <v>5347</v>
      </c>
      <c r="K997" t="s">
        <v>94</v>
      </c>
      <c r="L997">
        <v>506</v>
      </c>
      <c r="M997">
        <v>53471136195</v>
      </c>
      <c r="N997" t="s">
        <v>2525</v>
      </c>
      <c r="O997" t="s">
        <v>449</v>
      </c>
      <c r="P997" t="s">
        <v>2526</v>
      </c>
      <c r="Q997" t="s">
        <v>451</v>
      </c>
      <c r="R997">
        <v>2026</v>
      </c>
      <c r="S997">
        <v>8</v>
      </c>
      <c r="T997" t="s">
        <v>81</v>
      </c>
      <c r="U997" t="s">
        <v>377</v>
      </c>
      <c r="V997" t="s">
        <v>452</v>
      </c>
      <c r="W997" t="s">
        <v>86</v>
      </c>
      <c r="X997" t="s">
        <v>87</v>
      </c>
      <c r="Y997" t="s">
        <v>453</v>
      </c>
      <c r="AA997">
        <v>8</v>
      </c>
      <c r="AB997" t="s">
        <v>453</v>
      </c>
      <c r="AE997" t="s">
        <v>523</v>
      </c>
      <c r="AF997" t="s">
        <v>464</v>
      </c>
      <c r="AG997">
        <v>0</v>
      </c>
      <c r="AH997">
        <v>0</v>
      </c>
      <c r="AI997" t="s">
        <v>1672</v>
      </c>
      <c r="AJ997" t="s">
        <v>1672</v>
      </c>
      <c r="AK997" t="s">
        <v>81</v>
      </c>
      <c r="AL997" t="s">
        <v>453</v>
      </c>
      <c r="AN997" t="s">
        <v>1672</v>
      </c>
      <c r="AO997" t="s">
        <v>377</v>
      </c>
      <c r="AP997" t="s">
        <v>377</v>
      </c>
      <c r="AQ997" t="s">
        <v>459</v>
      </c>
      <c r="AR997" t="s">
        <v>82</v>
      </c>
      <c r="AS997" t="s">
        <v>460</v>
      </c>
    </row>
    <row r="998" spans="1:45">
      <c r="A998">
        <v>19</v>
      </c>
      <c r="B998">
        <v>5020922025</v>
      </c>
      <c r="C998">
        <v>811008215</v>
      </c>
      <c r="D998" t="s">
        <v>97</v>
      </c>
      <c r="E998" t="s">
        <v>87</v>
      </c>
      <c r="F998" t="s">
        <v>86</v>
      </c>
      <c r="G998" t="s">
        <v>77</v>
      </c>
      <c r="H998" t="s">
        <v>447</v>
      </c>
      <c r="I998" t="s">
        <v>99</v>
      </c>
      <c r="J998">
        <v>5347</v>
      </c>
      <c r="K998" t="s">
        <v>94</v>
      </c>
      <c r="L998">
        <v>506</v>
      </c>
      <c r="M998">
        <v>53471143993</v>
      </c>
      <c r="N998" t="s">
        <v>2527</v>
      </c>
      <c r="O998" t="s">
        <v>449</v>
      </c>
      <c r="P998" t="s">
        <v>2528</v>
      </c>
      <c r="Q998" t="s">
        <v>451</v>
      </c>
      <c r="R998">
        <v>2026</v>
      </c>
      <c r="S998">
        <v>11</v>
      </c>
      <c r="T998" t="s">
        <v>81</v>
      </c>
      <c r="U998" t="s">
        <v>377</v>
      </c>
      <c r="V998" t="s">
        <v>452</v>
      </c>
      <c r="W998" t="s">
        <v>86</v>
      </c>
      <c r="X998" t="s">
        <v>87</v>
      </c>
      <c r="Y998" t="s">
        <v>453</v>
      </c>
      <c r="AA998">
        <v>11</v>
      </c>
      <c r="AB998" t="s">
        <v>453</v>
      </c>
      <c r="AE998" t="s">
        <v>523</v>
      </c>
      <c r="AF998" t="s">
        <v>464</v>
      </c>
      <c r="AG998">
        <v>0</v>
      </c>
      <c r="AH998">
        <v>0</v>
      </c>
      <c r="AI998" t="s">
        <v>1672</v>
      </c>
      <c r="AJ998" t="s">
        <v>1672</v>
      </c>
      <c r="AK998" t="s">
        <v>81</v>
      </c>
      <c r="AL998" t="s">
        <v>453</v>
      </c>
      <c r="AN998" t="s">
        <v>1672</v>
      </c>
      <c r="AO998" t="s">
        <v>377</v>
      </c>
      <c r="AP998" t="s">
        <v>377</v>
      </c>
      <c r="AQ998" t="s">
        <v>459</v>
      </c>
      <c r="AR998" t="s">
        <v>82</v>
      </c>
      <c r="AS998" t="s">
        <v>460</v>
      </c>
    </row>
    <row r="999" spans="1:45">
      <c r="A999">
        <v>19</v>
      </c>
      <c r="B999">
        <v>5020922025</v>
      </c>
      <c r="C999">
        <v>811008215</v>
      </c>
      <c r="D999" t="s">
        <v>97</v>
      </c>
      <c r="E999" t="s">
        <v>87</v>
      </c>
      <c r="F999" t="s">
        <v>86</v>
      </c>
      <c r="G999" t="s">
        <v>77</v>
      </c>
      <c r="H999" t="s">
        <v>447</v>
      </c>
      <c r="I999" t="s">
        <v>99</v>
      </c>
      <c r="J999">
        <v>5347</v>
      </c>
      <c r="K999" t="s">
        <v>94</v>
      </c>
      <c r="L999">
        <v>506</v>
      </c>
      <c r="M999">
        <v>53471148677</v>
      </c>
      <c r="N999" t="s">
        <v>2529</v>
      </c>
      <c r="O999" t="s">
        <v>449</v>
      </c>
      <c r="P999" t="s">
        <v>2530</v>
      </c>
      <c r="Q999" t="s">
        <v>451</v>
      </c>
      <c r="R999">
        <v>2026</v>
      </c>
      <c r="S999">
        <v>7</v>
      </c>
      <c r="T999" t="s">
        <v>81</v>
      </c>
      <c r="U999" t="s">
        <v>377</v>
      </c>
      <c r="V999" t="s">
        <v>452</v>
      </c>
      <c r="W999" t="s">
        <v>86</v>
      </c>
      <c r="X999" t="s">
        <v>87</v>
      </c>
      <c r="Y999" t="s">
        <v>453</v>
      </c>
      <c r="AA999">
        <v>7</v>
      </c>
      <c r="AB999" t="s">
        <v>453</v>
      </c>
      <c r="AE999" t="s">
        <v>523</v>
      </c>
      <c r="AF999" t="s">
        <v>464</v>
      </c>
      <c r="AG999">
        <v>0</v>
      </c>
      <c r="AH999">
        <v>0</v>
      </c>
      <c r="AI999" t="s">
        <v>1672</v>
      </c>
      <c r="AJ999" t="s">
        <v>1672</v>
      </c>
      <c r="AK999" t="s">
        <v>81</v>
      </c>
      <c r="AL999" t="s">
        <v>453</v>
      </c>
      <c r="AN999" t="s">
        <v>1672</v>
      </c>
      <c r="AO999" t="s">
        <v>377</v>
      </c>
      <c r="AP999" t="s">
        <v>377</v>
      </c>
      <c r="AQ999" t="s">
        <v>459</v>
      </c>
      <c r="AR999" t="s">
        <v>82</v>
      </c>
      <c r="AS999" t="s">
        <v>460</v>
      </c>
    </row>
    <row r="1000" spans="1:45">
      <c r="A1000">
        <v>19</v>
      </c>
      <c r="B1000">
        <v>5020922025</v>
      </c>
      <c r="C1000">
        <v>811008215</v>
      </c>
      <c r="D1000" t="s">
        <v>97</v>
      </c>
      <c r="E1000" t="s">
        <v>87</v>
      </c>
      <c r="F1000" t="s">
        <v>86</v>
      </c>
      <c r="G1000" t="s">
        <v>77</v>
      </c>
      <c r="H1000" t="s">
        <v>447</v>
      </c>
      <c r="I1000" t="s">
        <v>99</v>
      </c>
      <c r="J1000">
        <v>5347</v>
      </c>
      <c r="K1000" t="s">
        <v>94</v>
      </c>
      <c r="L1000">
        <v>506</v>
      </c>
      <c r="M1000">
        <v>53471150345</v>
      </c>
      <c r="N1000" t="s">
        <v>2531</v>
      </c>
      <c r="O1000" t="s">
        <v>449</v>
      </c>
      <c r="P1000" t="s">
        <v>2532</v>
      </c>
      <c r="Q1000" t="s">
        <v>451</v>
      </c>
      <c r="R1000">
        <v>2026</v>
      </c>
      <c r="S1000">
        <v>9</v>
      </c>
      <c r="T1000" t="s">
        <v>81</v>
      </c>
      <c r="U1000" t="s">
        <v>377</v>
      </c>
      <c r="V1000" t="s">
        <v>452</v>
      </c>
      <c r="W1000" t="s">
        <v>86</v>
      </c>
      <c r="X1000" t="s">
        <v>87</v>
      </c>
      <c r="Y1000" t="s">
        <v>453</v>
      </c>
      <c r="AA1000">
        <v>9</v>
      </c>
      <c r="AB1000" t="s">
        <v>453</v>
      </c>
      <c r="AE1000" t="s">
        <v>523</v>
      </c>
      <c r="AF1000" t="s">
        <v>464</v>
      </c>
      <c r="AG1000">
        <v>0</v>
      </c>
      <c r="AH1000">
        <v>0</v>
      </c>
      <c r="AI1000" t="s">
        <v>1672</v>
      </c>
      <c r="AJ1000" t="s">
        <v>1672</v>
      </c>
      <c r="AK1000" t="s">
        <v>81</v>
      </c>
      <c r="AL1000" t="s">
        <v>453</v>
      </c>
      <c r="AN1000" t="s">
        <v>1672</v>
      </c>
      <c r="AO1000" t="s">
        <v>377</v>
      </c>
      <c r="AP1000" t="s">
        <v>377</v>
      </c>
      <c r="AQ1000" t="s">
        <v>459</v>
      </c>
      <c r="AR1000" t="s">
        <v>82</v>
      </c>
      <c r="AS1000" t="s">
        <v>460</v>
      </c>
    </row>
    <row r="1001" spans="1:45">
      <c r="A1001">
        <v>19</v>
      </c>
      <c r="B1001">
        <v>5020922025</v>
      </c>
      <c r="C1001">
        <v>811008215</v>
      </c>
      <c r="D1001" t="s">
        <v>97</v>
      </c>
      <c r="E1001" t="s">
        <v>84</v>
      </c>
      <c r="F1001" t="s">
        <v>80</v>
      </c>
      <c r="G1001" t="s">
        <v>77</v>
      </c>
      <c r="H1001" t="s">
        <v>447</v>
      </c>
      <c r="I1001" t="s">
        <v>100</v>
      </c>
      <c r="J1001">
        <v>5390</v>
      </c>
      <c r="K1001" t="s">
        <v>94</v>
      </c>
      <c r="L1001">
        <v>506</v>
      </c>
      <c r="M1001">
        <v>539000059181</v>
      </c>
      <c r="N1001" t="s">
        <v>2533</v>
      </c>
      <c r="O1001" t="s">
        <v>449</v>
      </c>
      <c r="P1001" t="s">
        <v>2534</v>
      </c>
      <c r="Q1001" t="s">
        <v>451</v>
      </c>
      <c r="R1001">
        <v>2026</v>
      </c>
      <c r="S1001">
        <v>43</v>
      </c>
      <c r="T1001" t="s">
        <v>81</v>
      </c>
      <c r="U1001" t="s">
        <v>377</v>
      </c>
      <c r="V1001" t="s">
        <v>452</v>
      </c>
      <c r="W1001" t="s">
        <v>80</v>
      </c>
      <c r="X1001" t="s">
        <v>84</v>
      </c>
      <c r="Y1001" t="s">
        <v>453</v>
      </c>
      <c r="AA1001">
        <v>43</v>
      </c>
      <c r="AB1001" t="s">
        <v>453</v>
      </c>
      <c r="AE1001" t="s">
        <v>463</v>
      </c>
      <c r="AF1001" t="s">
        <v>464</v>
      </c>
      <c r="AG1001">
        <v>0</v>
      </c>
      <c r="AH1001">
        <v>1</v>
      </c>
      <c r="AI1001" t="s">
        <v>1672</v>
      </c>
      <c r="AJ1001" t="s">
        <v>1672</v>
      </c>
      <c r="AK1001" t="s">
        <v>81</v>
      </c>
      <c r="AL1001" t="s">
        <v>453</v>
      </c>
      <c r="AN1001" t="s">
        <v>1672</v>
      </c>
      <c r="AO1001" t="s">
        <v>377</v>
      </c>
      <c r="AP1001" t="s">
        <v>377</v>
      </c>
      <c r="AQ1001" t="s">
        <v>459</v>
      </c>
      <c r="AR1001" t="s">
        <v>82</v>
      </c>
      <c r="AS1001" t="s">
        <v>460</v>
      </c>
    </row>
    <row r="1002" spans="1:45">
      <c r="A1002">
        <v>19</v>
      </c>
      <c r="B1002">
        <v>5020922025</v>
      </c>
      <c r="C1002">
        <v>811008215</v>
      </c>
      <c r="D1002" t="s">
        <v>97</v>
      </c>
      <c r="E1002" t="s">
        <v>84</v>
      </c>
      <c r="F1002" t="s">
        <v>89</v>
      </c>
      <c r="G1002" t="s">
        <v>77</v>
      </c>
      <c r="H1002" t="s">
        <v>447</v>
      </c>
      <c r="I1002" t="s">
        <v>100</v>
      </c>
      <c r="J1002">
        <v>5390</v>
      </c>
      <c r="K1002" t="s">
        <v>94</v>
      </c>
      <c r="L1002">
        <v>506</v>
      </c>
      <c r="M1002">
        <v>539000114984</v>
      </c>
      <c r="N1002" t="s">
        <v>2535</v>
      </c>
      <c r="O1002" t="s">
        <v>449</v>
      </c>
      <c r="P1002" t="s">
        <v>2536</v>
      </c>
      <c r="Q1002" t="s">
        <v>451</v>
      </c>
      <c r="R1002">
        <v>2026</v>
      </c>
      <c r="S1002">
        <v>40</v>
      </c>
      <c r="T1002" t="s">
        <v>81</v>
      </c>
      <c r="U1002" t="s">
        <v>377</v>
      </c>
      <c r="V1002" t="s">
        <v>452</v>
      </c>
      <c r="W1002" t="s">
        <v>89</v>
      </c>
      <c r="X1002" t="s">
        <v>84</v>
      </c>
      <c r="Y1002" t="s">
        <v>453</v>
      </c>
      <c r="AA1002">
        <v>40</v>
      </c>
      <c r="AB1002" t="s">
        <v>453</v>
      </c>
      <c r="AE1002" t="s">
        <v>1337</v>
      </c>
      <c r="AF1002" t="s">
        <v>464</v>
      </c>
      <c r="AG1002">
        <v>0</v>
      </c>
      <c r="AH1002">
        <v>1</v>
      </c>
      <c r="AI1002" t="s">
        <v>1672</v>
      </c>
      <c r="AJ1002" t="s">
        <v>1672</v>
      </c>
      <c r="AK1002" t="s">
        <v>81</v>
      </c>
      <c r="AL1002" t="s">
        <v>453</v>
      </c>
      <c r="AN1002" t="s">
        <v>1672</v>
      </c>
      <c r="AO1002" t="s">
        <v>377</v>
      </c>
      <c r="AP1002" t="s">
        <v>377</v>
      </c>
      <c r="AQ1002" t="s">
        <v>459</v>
      </c>
      <c r="AR1002" t="s">
        <v>82</v>
      </c>
      <c r="AS1002" t="s">
        <v>460</v>
      </c>
    </row>
    <row r="1003" spans="1:45">
      <c r="A1003">
        <v>19</v>
      </c>
      <c r="B1003">
        <v>5020922025</v>
      </c>
      <c r="C1003">
        <v>811008215</v>
      </c>
      <c r="D1003" t="s">
        <v>97</v>
      </c>
      <c r="E1003" t="s">
        <v>87</v>
      </c>
      <c r="F1003" t="s">
        <v>86</v>
      </c>
      <c r="G1003" t="s">
        <v>77</v>
      </c>
      <c r="H1003" t="s">
        <v>447</v>
      </c>
      <c r="I1003" t="s">
        <v>100</v>
      </c>
      <c r="J1003">
        <v>5390</v>
      </c>
      <c r="K1003" t="s">
        <v>94</v>
      </c>
      <c r="L1003">
        <v>506</v>
      </c>
      <c r="M1003">
        <v>53901152147</v>
      </c>
      <c r="N1003" t="s">
        <v>2537</v>
      </c>
      <c r="O1003" t="s">
        <v>449</v>
      </c>
      <c r="P1003" t="s">
        <v>2538</v>
      </c>
      <c r="Q1003" t="s">
        <v>451</v>
      </c>
      <c r="R1003">
        <v>2026</v>
      </c>
      <c r="S1003">
        <v>123</v>
      </c>
      <c r="T1003" t="s">
        <v>81</v>
      </c>
      <c r="U1003" t="s">
        <v>377</v>
      </c>
      <c r="V1003" t="s">
        <v>452</v>
      </c>
      <c r="W1003" t="s">
        <v>86</v>
      </c>
      <c r="X1003" t="s">
        <v>87</v>
      </c>
      <c r="Y1003" t="s">
        <v>453</v>
      </c>
      <c r="AA1003">
        <v>123</v>
      </c>
      <c r="AB1003" t="s">
        <v>453</v>
      </c>
      <c r="AE1003" t="s">
        <v>463</v>
      </c>
      <c r="AF1003" t="s">
        <v>464</v>
      </c>
      <c r="AG1003">
        <v>0</v>
      </c>
      <c r="AH1003">
        <v>1</v>
      </c>
      <c r="AI1003" t="s">
        <v>1672</v>
      </c>
      <c r="AJ1003" t="s">
        <v>1672</v>
      </c>
      <c r="AK1003" t="s">
        <v>81</v>
      </c>
      <c r="AL1003" t="s">
        <v>453</v>
      </c>
      <c r="AN1003" t="s">
        <v>1672</v>
      </c>
      <c r="AO1003" t="s">
        <v>377</v>
      </c>
      <c r="AP1003" t="s">
        <v>377</v>
      </c>
      <c r="AQ1003" t="s">
        <v>459</v>
      </c>
      <c r="AR1003" t="s">
        <v>82</v>
      </c>
      <c r="AS1003" t="s">
        <v>460</v>
      </c>
    </row>
    <row r="1004" spans="1:45">
      <c r="A1004">
        <v>19</v>
      </c>
      <c r="B1004">
        <v>5020922025</v>
      </c>
      <c r="C1004">
        <v>811008215</v>
      </c>
      <c r="D1004" t="s">
        <v>97</v>
      </c>
      <c r="E1004" t="s">
        <v>87</v>
      </c>
      <c r="F1004" t="s">
        <v>86</v>
      </c>
      <c r="G1004" t="s">
        <v>77</v>
      </c>
      <c r="H1004" t="s">
        <v>447</v>
      </c>
      <c r="I1004" t="s">
        <v>101</v>
      </c>
      <c r="J1004">
        <v>5467</v>
      </c>
      <c r="K1004" t="s">
        <v>94</v>
      </c>
      <c r="L1004">
        <v>506</v>
      </c>
      <c r="M1004">
        <v>546700080336</v>
      </c>
      <c r="N1004" t="s">
        <v>2539</v>
      </c>
      <c r="O1004" t="s">
        <v>449</v>
      </c>
      <c r="P1004" t="s">
        <v>2540</v>
      </c>
      <c r="Q1004" t="s">
        <v>451</v>
      </c>
      <c r="R1004">
        <v>2026</v>
      </c>
      <c r="S1004">
        <v>25</v>
      </c>
      <c r="T1004" t="s">
        <v>81</v>
      </c>
      <c r="U1004" t="s">
        <v>377</v>
      </c>
      <c r="V1004" t="s">
        <v>452</v>
      </c>
      <c r="W1004" t="s">
        <v>86</v>
      </c>
      <c r="X1004" t="s">
        <v>87</v>
      </c>
      <c r="Y1004" t="s">
        <v>453</v>
      </c>
      <c r="AA1004">
        <v>25</v>
      </c>
      <c r="AB1004" t="s">
        <v>453</v>
      </c>
      <c r="AE1004" t="s">
        <v>523</v>
      </c>
      <c r="AF1004" t="s">
        <v>464</v>
      </c>
      <c r="AG1004">
        <v>0</v>
      </c>
      <c r="AH1004">
        <v>0</v>
      </c>
      <c r="AI1004" t="s">
        <v>1672</v>
      </c>
      <c r="AJ1004" t="s">
        <v>1672</v>
      </c>
      <c r="AK1004" t="s">
        <v>81</v>
      </c>
      <c r="AL1004" t="s">
        <v>453</v>
      </c>
      <c r="AN1004" t="s">
        <v>1672</v>
      </c>
      <c r="AO1004" t="s">
        <v>377</v>
      </c>
      <c r="AP1004" t="s">
        <v>377</v>
      </c>
      <c r="AQ1004" t="s">
        <v>459</v>
      </c>
      <c r="AR1004" t="s">
        <v>82</v>
      </c>
      <c r="AS1004" t="s">
        <v>460</v>
      </c>
    </row>
    <row r="1005" spans="1:45">
      <c r="A1005">
        <v>19</v>
      </c>
      <c r="B1005">
        <v>5020922025</v>
      </c>
      <c r="C1005">
        <v>811008215</v>
      </c>
      <c r="D1005" t="s">
        <v>97</v>
      </c>
      <c r="E1005" t="s">
        <v>84</v>
      </c>
      <c r="F1005" t="s">
        <v>80</v>
      </c>
      <c r="G1005" t="s">
        <v>77</v>
      </c>
      <c r="H1005" t="s">
        <v>447</v>
      </c>
      <c r="I1005" t="s">
        <v>101</v>
      </c>
      <c r="J1005">
        <v>5467</v>
      </c>
      <c r="K1005" t="s">
        <v>94</v>
      </c>
      <c r="L1005">
        <v>506</v>
      </c>
      <c r="M1005">
        <v>546700104882</v>
      </c>
      <c r="N1005" t="s">
        <v>2541</v>
      </c>
      <c r="O1005" t="s">
        <v>449</v>
      </c>
      <c r="P1005" t="s">
        <v>2542</v>
      </c>
      <c r="Q1005" t="s">
        <v>451</v>
      </c>
      <c r="R1005">
        <v>2026</v>
      </c>
      <c r="S1005">
        <v>34</v>
      </c>
      <c r="T1005" t="s">
        <v>81</v>
      </c>
      <c r="U1005" t="s">
        <v>377</v>
      </c>
      <c r="V1005" t="s">
        <v>452</v>
      </c>
      <c r="W1005" t="s">
        <v>80</v>
      </c>
      <c r="X1005" t="s">
        <v>84</v>
      </c>
      <c r="Y1005" t="s">
        <v>453</v>
      </c>
      <c r="AA1005">
        <v>34</v>
      </c>
      <c r="AB1005" t="s">
        <v>453</v>
      </c>
      <c r="AE1005" t="s">
        <v>463</v>
      </c>
      <c r="AF1005" t="s">
        <v>464</v>
      </c>
      <c r="AG1005">
        <v>0</v>
      </c>
      <c r="AH1005">
        <v>5</v>
      </c>
      <c r="AI1005" t="s">
        <v>1672</v>
      </c>
      <c r="AJ1005" t="s">
        <v>1672</v>
      </c>
      <c r="AK1005" t="s">
        <v>81</v>
      </c>
      <c r="AL1005" t="s">
        <v>453</v>
      </c>
      <c r="AN1005" t="s">
        <v>1672</v>
      </c>
      <c r="AO1005" t="s">
        <v>377</v>
      </c>
      <c r="AP1005" t="s">
        <v>377</v>
      </c>
      <c r="AQ1005" t="s">
        <v>459</v>
      </c>
      <c r="AR1005" t="s">
        <v>82</v>
      </c>
      <c r="AS1005" t="s">
        <v>460</v>
      </c>
    </row>
    <row r="1006" spans="1:45">
      <c r="A1006">
        <v>19</v>
      </c>
      <c r="B1006">
        <v>5020922025</v>
      </c>
      <c r="C1006">
        <v>811008215</v>
      </c>
      <c r="D1006" t="s">
        <v>97</v>
      </c>
      <c r="E1006" t="s">
        <v>87</v>
      </c>
      <c r="F1006" t="s">
        <v>86</v>
      </c>
      <c r="G1006" t="s">
        <v>77</v>
      </c>
      <c r="H1006" t="s">
        <v>447</v>
      </c>
      <c r="I1006" t="s">
        <v>101</v>
      </c>
      <c r="J1006">
        <v>5467</v>
      </c>
      <c r="K1006" t="s">
        <v>94</v>
      </c>
      <c r="L1006">
        <v>506</v>
      </c>
      <c r="M1006">
        <v>54671119917</v>
      </c>
      <c r="N1006" t="s">
        <v>2543</v>
      </c>
      <c r="O1006" t="s">
        <v>449</v>
      </c>
      <c r="P1006" t="s">
        <v>2544</v>
      </c>
      <c r="Q1006" t="s">
        <v>451</v>
      </c>
      <c r="R1006">
        <v>2026</v>
      </c>
      <c r="S1006">
        <v>27</v>
      </c>
      <c r="T1006" t="s">
        <v>81</v>
      </c>
      <c r="U1006" t="s">
        <v>377</v>
      </c>
      <c r="V1006" t="s">
        <v>452</v>
      </c>
      <c r="W1006" t="s">
        <v>86</v>
      </c>
      <c r="X1006" t="s">
        <v>87</v>
      </c>
      <c r="Y1006" t="s">
        <v>453</v>
      </c>
      <c r="AA1006">
        <v>27</v>
      </c>
      <c r="AB1006" t="s">
        <v>453</v>
      </c>
      <c r="AE1006" t="s">
        <v>523</v>
      </c>
      <c r="AF1006" t="s">
        <v>464</v>
      </c>
      <c r="AG1006">
        <v>0</v>
      </c>
      <c r="AH1006">
        <v>0</v>
      </c>
      <c r="AI1006" t="s">
        <v>1672</v>
      </c>
      <c r="AJ1006" t="s">
        <v>1672</v>
      </c>
      <c r="AK1006" t="s">
        <v>81</v>
      </c>
      <c r="AL1006" t="s">
        <v>453</v>
      </c>
      <c r="AN1006" t="s">
        <v>1672</v>
      </c>
      <c r="AO1006" t="s">
        <v>377</v>
      </c>
      <c r="AP1006" t="s">
        <v>377</v>
      </c>
      <c r="AQ1006" t="s">
        <v>459</v>
      </c>
      <c r="AR1006" t="s">
        <v>82</v>
      </c>
      <c r="AS1006" t="s">
        <v>460</v>
      </c>
    </row>
    <row r="1007" spans="1:45">
      <c r="A1007">
        <v>19</v>
      </c>
      <c r="B1007">
        <v>5020922025</v>
      </c>
      <c r="C1007">
        <v>811008215</v>
      </c>
      <c r="D1007" t="s">
        <v>97</v>
      </c>
      <c r="E1007" t="s">
        <v>87</v>
      </c>
      <c r="F1007" t="s">
        <v>86</v>
      </c>
      <c r="G1007" t="s">
        <v>77</v>
      </c>
      <c r="H1007" t="s">
        <v>447</v>
      </c>
      <c r="I1007" t="s">
        <v>101</v>
      </c>
      <c r="J1007">
        <v>5467</v>
      </c>
      <c r="K1007" t="s">
        <v>94</v>
      </c>
      <c r="L1007">
        <v>506</v>
      </c>
      <c r="M1007">
        <v>54671119920</v>
      </c>
      <c r="N1007" t="s">
        <v>2545</v>
      </c>
      <c r="O1007" t="s">
        <v>449</v>
      </c>
      <c r="P1007" t="s">
        <v>2546</v>
      </c>
      <c r="Q1007" t="s">
        <v>451</v>
      </c>
      <c r="R1007">
        <v>2026</v>
      </c>
      <c r="S1007">
        <v>12</v>
      </c>
      <c r="T1007" t="s">
        <v>81</v>
      </c>
      <c r="U1007" t="s">
        <v>377</v>
      </c>
      <c r="V1007" t="s">
        <v>452</v>
      </c>
      <c r="W1007" t="s">
        <v>86</v>
      </c>
      <c r="X1007" t="s">
        <v>87</v>
      </c>
      <c r="Y1007" t="s">
        <v>453</v>
      </c>
      <c r="AA1007">
        <v>12</v>
      </c>
      <c r="AB1007" t="s">
        <v>453</v>
      </c>
      <c r="AE1007" t="s">
        <v>523</v>
      </c>
      <c r="AF1007" t="s">
        <v>464</v>
      </c>
      <c r="AG1007">
        <v>0</v>
      </c>
      <c r="AH1007">
        <v>0</v>
      </c>
      <c r="AI1007" t="s">
        <v>1672</v>
      </c>
      <c r="AJ1007" t="s">
        <v>1672</v>
      </c>
      <c r="AK1007" t="s">
        <v>81</v>
      </c>
      <c r="AL1007" t="s">
        <v>453</v>
      </c>
      <c r="AN1007" t="s">
        <v>1672</v>
      </c>
      <c r="AO1007" t="s">
        <v>377</v>
      </c>
      <c r="AP1007" t="s">
        <v>377</v>
      </c>
      <c r="AQ1007" t="s">
        <v>459</v>
      </c>
      <c r="AR1007" t="s">
        <v>82</v>
      </c>
      <c r="AS1007" t="s">
        <v>460</v>
      </c>
    </row>
    <row r="1008" spans="1:45">
      <c r="A1008">
        <v>19</v>
      </c>
      <c r="B1008">
        <v>5020922025</v>
      </c>
      <c r="C1008">
        <v>811008215</v>
      </c>
      <c r="D1008" t="s">
        <v>97</v>
      </c>
      <c r="E1008" t="s">
        <v>87</v>
      </c>
      <c r="F1008" t="s">
        <v>86</v>
      </c>
      <c r="G1008" t="s">
        <v>77</v>
      </c>
      <c r="H1008" t="s">
        <v>447</v>
      </c>
      <c r="I1008" t="s">
        <v>101</v>
      </c>
      <c r="J1008">
        <v>5467</v>
      </c>
      <c r="K1008" t="s">
        <v>94</v>
      </c>
      <c r="L1008">
        <v>506</v>
      </c>
      <c r="M1008">
        <v>54671137044</v>
      </c>
      <c r="N1008" t="s">
        <v>2547</v>
      </c>
      <c r="O1008" t="s">
        <v>449</v>
      </c>
      <c r="P1008" t="s">
        <v>2548</v>
      </c>
      <c r="Q1008" t="s">
        <v>451</v>
      </c>
      <c r="R1008">
        <v>2026</v>
      </c>
      <c r="S1008">
        <v>16</v>
      </c>
      <c r="T1008" t="s">
        <v>81</v>
      </c>
      <c r="U1008" t="s">
        <v>377</v>
      </c>
      <c r="V1008" t="s">
        <v>452</v>
      </c>
      <c r="W1008" t="s">
        <v>86</v>
      </c>
      <c r="X1008" t="s">
        <v>87</v>
      </c>
      <c r="Y1008" t="s">
        <v>453</v>
      </c>
      <c r="AA1008">
        <v>16</v>
      </c>
      <c r="AB1008" t="s">
        <v>453</v>
      </c>
      <c r="AE1008" t="s">
        <v>523</v>
      </c>
      <c r="AF1008" t="s">
        <v>464</v>
      </c>
      <c r="AG1008">
        <v>0</v>
      </c>
      <c r="AH1008">
        <v>0</v>
      </c>
      <c r="AI1008" t="s">
        <v>1672</v>
      </c>
      <c r="AJ1008" t="s">
        <v>1672</v>
      </c>
      <c r="AK1008" t="s">
        <v>81</v>
      </c>
      <c r="AL1008" t="s">
        <v>453</v>
      </c>
      <c r="AN1008" t="s">
        <v>1672</v>
      </c>
      <c r="AO1008" t="s">
        <v>377</v>
      </c>
      <c r="AP1008" t="s">
        <v>377</v>
      </c>
      <c r="AQ1008" t="s">
        <v>459</v>
      </c>
      <c r="AR1008" t="s">
        <v>82</v>
      </c>
      <c r="AS1008" t="s">
        <v>460</v>
      </c>
    </row>
    <row r="1009" spans="1:45">
      <c r="A1009">
        <v>19</v>
      </c>
      <c r="B1009">
        <v>5020922025</v>
      </c>
      <c r="C1009">
        <v>811008215</v>
      </c>
      <c r="D1009" t="s">
        <v>97</v>
      </c>
      <c r="E1009" t="s">
        <v>87</v>
      </c>
      <c r="F1009" t="s">
        <v>86</v>
      </c>
      <c r="G1009" t="s">
        <v>77</v>
      </c>
      <c r="H1009" t="s">
        <v>447</v>
      </c>
      <c r="I1009" t="s">
        <v>101</v>
      </c>
      <c r="J1009">
        <v>5467</v>
      </c>
      <c r="K1009" t="s">
        <v>94</v>
      </c>
      <c r="L1009">
        <v>506</v>
      </c>
      <c r="M1009">
        <v>54671137051</v>
      </c>
      <c r="N1009" t="s">
        <v>2549</v>
      </c>
      <c r="O1009" t="s">
        <v>449</v>
      </c>
      <c r="P1009" t="s">
        <v>2550</v>
      </c>
      <c r="Q1009" t="s">
        <v>451</v>
      </c>
      <c r="R1009">
        <v>2026</v>
      </c>
      <c r="S1009">
        <v>10</v>
      </c>
      <c r="T1009" t="s">
        <v>81</v>
      </c>
      <c r="U1009" t="s">
        <v>377</v>
      </c>
      <c r="V1009" t="s">
        <v>452</v>
      </c>
      <c r="W1009" t="s">
        <v>86</v>
      </c>
      <c r="X1009" t="s">
        <v>87</v>
      </c>
      <c r="Y1009" t="s">
        <v>453</v>
      </c>
      <c r="AA1009">
        <v>10</v>
      </c>
      <c r="AB1009" t="s">
        <v>453</v>
      </c>
      <c r="AE1009" t="s">
        <v>523</v>
      </c>
      <c r="AF1009" t="s">
        <v>464</v>
      </c>
      <c r="AG1009">
        <v>0</v>
      </c>
      <c r="AH1009">
        <v>0</v>
      </c>
      <c r="AI1009" t="s">
        <v>1672</v>
      </c>
      <c r="AJ1009" t="s">
        <v>1672</v>
      </c>
      <c r="AK1009" t="s">
        <v>81</v>
      </c>
      <c r="AL1009" t="s">
        <v>453</v>
      </c>
      <c r="AN1009" t="s">
        <v>1672</v>
      </c>
      <c r="AO1009" t="s">
        <v>377</v>
      </c>
      <c r="AP1009" t="s">
        <v>377</v>
      </c>
      <c r="AQ1009" t="s">
        <v>459</v>
      </c>
      <c r="AR1009" t="s">
        <v>82</v>
      </c>
      <c r="AS1009" t="s">
        <v>460</v>
      </c>
    </row>
    <row r="1010" spans="1:45">
      <c r="A1010">
        <v>19</v>
      </c>
      <c r="B1010">
        <v>5020922025</v>
      </c>
      <c r="C1010">
        <v>811008215</v>
      </c>
      <c r="D1010" t="s">
        <v>97</v>
      </c>
      <c r="E1010" t="s">
        <v>87</v>
      </c>
      <c r="F1010" t="s">
        <v>86</v>
      </c>
      <c r="G1010" t="s">
        <v>77</v>
      </c>
      <c r="H1010" t="s">
        <v>447</v>
      </c>
      <c r="I1010" t="s">
        <v>101</v>
      </c>
      <c r="J1010">
        <v>5467</v>
      </c>
      <c r="K1010" t="s">
        <v>94</v>
      </c>
      <c r="L1010">
        <v>506</v>
      </c>
      <c r="M1010">
        <v>54671137053</v>
      </c>
      <c r="N1010" t="s">
        <v>2551</v>
      </c>
      <c r="O1010" t="s">
        <v>449</v>
      </c>
      <c r="P1010" t="s">
        <v>2552</v>
      </c>
      <c r="Q1010" t="s">
        <v>451</v>
      </c>
      <c r="R1010">
        <v>2026</v>
      </c>
      <c r="S1010">
        <v>14</v>
      </c>
      <c r="T1010" t="s">
        <v>81</v>
      </c>
      <c r="U1010" t="s">
        <v>377</v>
      </c>
      <c r="V1010" t="s">
        <v>452</v>
      </c>
      <c r="W1010" t="s">
        <v>86</v>
      </c>
      <c r="X1010" t="s">
        <v>87</v>
      </c>
      <c r="Y1010" t="s">
        <v>453</v>
      </c>
      <c r="AA1010">
        <v>14</v>
      </c>
      <c r="AB1010" t="s">
        <v>453</v>
      </c>
      <c r="AE1010" t="s">
        <v>523</v>
      </c>
      <c r="AF1010" t="s">
        <v>464</v>
      </c>
      <c r="AG1010">
        <v>0</v>
      </c>
      <c r="AH1010">
        <v>0</v>
      </c>
      <c r="AI1010" t="s">
        <v>1672</v>
      </c>
      <c r="AJ1010" t="s">
        <v>1672</v>
      </c>
      <c r="AK1010" t="s">
        <v>81</v>
      </c>
      <c r="AL1010" t="s">
        <v>453</v>
      </c>
      <c r="AN1010" t="s">
        <v>1672</v>
      </c>
      <c r="AO1010" t="s">
        <v>377</v>
      </c>
      <c r="AP1010" t="s">
        <v>377</v>
      </c>
      <c r="AQ1010" t="s">
        <v>459</v>
      </c>
      <c r="AR1010" t="s">
        <v>82</v>
      </c>
      <c r="AS1010" t="s">
        <v>460</v>
      </c>
    </row>
    <row r="1011" spans="1:45">
      <c r="A1011">
        <v>19</v>
      </c>
      <c r="B1011">
        <v>5020922025</v>
      </c>
      <c r="C1011">
        <v>811008215</v>
      </c>
      <c r="D1011" t="s">
        <v>97</v>
      </c>
      <c r="E1011" t="s">
        <v>87</v>
      </c>
      <c r="F1011" t="s">
        <v>86</v>
      </c>
      <c r="G1011" t="s">
        <v>77</v>
      </c>
      <c r="H1011" t="s">
        <v>447</v>
      </c>
      <c r="I1011" t="s">
        <v>101</v>
      </c>
      <c r="J1011">
        <v>5467</v>
      </c>
      <c r="K1011" t="s">
        <v>94</v>
      </c>
      <c r="L1011">
        <v>506</v>
      </c>
      <c r="M1011">
        <v>54671137058</v>
      </c>
      <c r="N1011" t="s">
        <v>2553</v>
      </c>
      <c r="O1011" t="s">
        <v>449</v>
      </c>
      <c r="P1011" t="s">
        <v>2554</v>
      </c>
      <c r="Q1011" t="s">
        <v>451</v>
      </c>
      <c r="R1011">
        <v>2026</v>
      </c>
      <c r="S1011">
        <v>6</v>
      </c>
      <c r="T1011" t="s">
        <v>81</v>
      </c>
      <c r="U1011" t="s">
        <v>377</v>
      </c>
      <c r="V1011" t="s">
        <v>452</v>
      </c>
      <c r="W1011" t="s">
        <v>86</v>
      </c>
      <c r="X1011" t="s">
        <v>87</v>
      </c>
      <c r="Y1011" t="s">
        <v>453</v>
      </c>
      <c r="AA1011">
        <v>6</v>
      </c>
      <c r="AB1011" t="s">
        <v>453</v>
      </c>
      <c r="AE1011" t="s">
        <v>523</v>
      </c>
      <c r="AF1011" t="s">
        <v>464</v>
      </c>
      <c r="AG1011">
        <v>0</v>
      </c>
      <c r="AH1011">
        <v>0</v>
      </c>
      <c r="AI1011" t="s">
        <v>1672</v>
      </c>
      <c r="AJ1011" t="s">
        <v>1672</v>
      </c>
      <c r="AK1011" t="s">
        <v>81</v>
      </c>
      <c r="AL1011" t="s">
        <v>453</v>
      </c>
      <c r="AN1011" t="s">
        <v>1672</v>
      </c>
      <c r="AO1011" t="s">
        <v>377</v>
      </c>
      <c r="AP1011" t="s">
        <v>377</v>
      </c>
      <c r="AQ1011" t="s">
        <v>459</v>
      </c>
      <c r="AR1011" t="s">
        <v>82</v>
      </c>
      <c r="AS1011" t="s">
        <v>460</v>
      </c>
    </row>
    <row r="1012" spans="1:45">
      <c r="A1012">
        <v>19</v>
      </c>
      <c r="B1012">
        <v>5020922025</v>
      </c>
      <c r="C1012">
        <v>811008215</v>
      </c>
      <c r="D1012" t="s">
        <v>97</v>
      </c>
      <c r="E1012" t="s">
        <v>87</v>
      </c>
      <c r="F1012" t="s">
        <v>86</v>
      </c>
      <c r="G1012" t="s">
        <v>77</v>
      </c>
      <c r="H1012" t="s">
        <v>447</v>
      </c>
      <c r="I1012" t="s">
        <v>101</v>
      </c>
      <c r="J1012">
        <v>5467</v>
      </c>
      <c r="K1012" t="s">
        <v>94</v>
      </c>
      <c r="L1012">
        <v>506</v>
      </c>
      <c r="M1012">
        <v>54671148718</v>
      </c>
      <c r="N1012" t="s">
        <v>2555</v>
      </c>
      <c r="O1012" t="s">
        <v>449</v>
      </c>
      <c r="P1012" t="s">
        <v>2556</v>
      </c>
      <c r="Q1012" t="s">
        <v>451</v>
      </c>
      <c r="R1012">
        <v>2026</v>
      </c>
      <c r="S1012">
        <v>8</v>
      </c>
      <c r="T1012" t="s">
        <v>81</v>
      </c>
      <c r="U1012" t="s">
        <v>377</v>
      </c>
      <c r="V1012" t="s">
        <v>452</v>
      </c>
      <c r="W1012" t="s">
        <v>86</v>
      </c>
      <c r="X1012" t="s">
        <v>87</v>
      </c>
      <c r="Y1012" t="s">
        <v>453</v>
      </c>
      <c r="AA1012">
        <v>8</v>
      </c>
      <c r="AB1012" t="s">
        <v>453</v>
      </c>
      <c r="AE1012" t="s">
        <v>523</v>
      </c>
      <c r="AF1012" t="s">
        <v>464</v>
      </c>
      <c r="AG1012">
        <v>0</v>
      </c>
      <c r="AH1012">
        <v>0</v>
      </c>
      <c r="AI1012" t="s">
        <v>1672</v>
      </c>
      <c r="AJ1012" t="s">
        <v>1672</v>
      </c>
      <c r="AK1012" t="s">
        <v>81</v>
      </c>
      <c r="AL1012" t="s">
        <v>453</v>
      </c>
      <c r="AN1012" t="s">
        <v>1672</v>
      </c>
      <c r="AO1012" t="s">
        <v>377</v>
      </c>
      <c r="AP1012" t="s">
        <v>377</v>
      </c>
      <c r="AQ1012" t="s">
        <v>459</v>
      </c>
      <c r="AR1012" t="s">
        <v>82</v>
      </c>
      <c r="AS1012" t="s">
        <v>460</v>
      </c>
    </row>
    <row r="1013" spans="1:45">
      <c r="A1013">
        <v>19</v>
      </c>
      <c r="B1013">
        <v>5020922025</v>
      </c>
      <c r="C1013">
        <v>811008215</v>
      </c>
      <c r="D1013" t="s">
        <v>97</v>
      </c>
      <c r="E1013" t="s">
        <v>87</v>
      </c>
      <c r="F1013" t="s">
        <v>86</v>
      </c>
      <c r="G1013" t="s">
        <v>77</v>
      </c>
      <c r="H1013" t="s">
        <v>447</v>
      </c>
      <c r="I1013" t="s">
        <v>101</v>
      </c>
      <c r="J1013">
        <v>5467</v>
      </c>
      <c r="K1013" t="s">
        <v>94</v>
      </c>
      <c r="L1013">
        <v>506</v>
      </c>
      <c r="M1013">
        <v>54671152192</v>
      </c>
      <c r="N1013" t="s">
        <v>2557</v>
      </c>
      <c r="O1013" t="s">
        <v>449</v>
      </c>
      <c r="P1013" t="s">
        <v>2558</v>
      </c>
      <c r="Q1013" t="s">
        <v>451</v>
      </c>
      <c r="R1013">
        <v>2026</v>
      </c>
      <c r="S1013">
        <v>9</v>
      </c>
      <c r="T1013" t="s">
        <v>81</v>
      </c>
      <c r="U1013" t="s">
        <v>377</v>
      </c>
      <c r="V1013" t="s">
        <v>452</v>
      </c>
      <c r="W1013" t="s">
        <v>86</v>
      </c>
      <c r="X1013" t="s">
        <v>87</v>
      </c>
      <c r="Y1013" t="s">
        <v>453</v>
      </c>
      <c r="AA1013">
        <v>9</v>
      </c>
      <c r="AB1013" t="s">
        <v>453</v>
      </c>
      <c r="AE1013" t="s">
        <v>523</v>
      </c>
      <c r="AF1013" t="s">
        <v>464</v>
      </c>
      <c r="AG1013">
        <v>0</v>
      </c>
      <c r="AH1013">
        <v>0</v>
      </c>
      <c r="AI1013" t="s">
        <v>1672</v>
      </c>
      <c r="AJ1013" t="s">
        <v>1672</v>
      </c>
      <c r="AK1013" t="s">
        <v>81</v>
      </c>
      <c r="AL1013" t="s">
        <v>453</v>
      </c>
      <c r="AN1013" t="s">
        <v>1672</v>
      </c>
      <c r="AO1013" t="s">
        <v>377</v>
      </c>
      <c r="AP1013" t="s">
        <v>377</v>
      </c>
      <c r="AQ1013" t="s">
        <v>459</v>
      </c>
      <c r="AR1013" t="s">
        <v>82</v>
      </c>
      <c r="AS1013" t="s">
        <v>460</v>
      </c>
    </row>
    <row r="1014" spans="1:45">
      <c r="A1014">
        <v>19</v>
      </c>
      <c r="B1014">
        <v>5020922025</v>
      </c>
      <c r="C1014">
        <v>811008215</v>
      </c>
      <c r="D1014" t="s">
        <v>97</v>
      </c>
      <c r="E1014" t="s">
        <v>84</v>
      </c>
      <c r="F1014" t="s">
        <v>96</v>
      </c>
      <c r="G1014" t="s">
        <v>77</v>
      </c>
      <c r="H1014" t="s">
        <v>447</v>
      </c>
      <c r="I1014" t="s">
        <v>102</v>
      </c>
      <c r="J1014">
        <v>5631</v>
      </c>
      <c r="K1014" t="s">
        <v>94</v>
      </c>
      <c r="L1014">
        <v>506</v>
      </c>
      <c r="M1014">
        <v>563100022964</v>
      </c>
      <c r="N1014" t="s">
        <v>2559</v>
      </c>
      <c r="O1014" t="s">
        <v>449</v>
      </c>
      <c r="P1014" t="s">
        <v>2560</v>
      </c>
      <c r="Q1014" t="s">
        <v>451</v>
      </c>
      <c r="R1014">
        <v>2026</v>
      </c>
      <c r="S1014">
        <v>192</v>
      </c>
      <c r="T1014" t="s">
        <v>81</v>
      </c>
      <c r="U1014" t="s">
        <v>377</v>
      </c>
      <c r="V1014" t="s">
        <v>452</v>
      </c>
      <c r="W1014" t="s">
        <v>96</v>
      </c>
      <c r="X1014" t="s">
        <v>84</v>
      </c>
      <c r="Y1014" t="s">
        <v>453</v>
      </c>
      <c r="AA1014">
        <v>192</v>
      </c>
      <c r="AB1014" t="s">
        <v>453</v>
      </c>
      <c r="AE1014" t="s">
        <v>463</v>
      </c>
      <c r="AF1014" t="s">
        <v>464</v>
      </c>
      <c r="AG1014">
        <v>0</v>
      </c>
      <c r="AH1014">
        <v>0</v>
      </c>
      <c r="AI1014" t="s">
        <v>1672</v>
      </c>
      <c r="AJ1014" t="s">
        <v>1672</v>
      </c>
      <c r="AK1014" t="s">
        <v>81</v>
      </c>
      <c r="AL1014" t="s">
        <v>453</v>
      </c>
      <c r="AN1014" t="s">
        <v>1672</v>
      </c>
      <c r="AO1014" t="s">
        <v>377</v>
      </c>
      <c r="AP1014" t="s">
        <v>377</v>
      </c>
      <c r="AQ1014" t="s">
        <v>459</v>
      </c>
      <c r="AR1014" t="s">
        <v>82</v>
      </c>
      <c r="AS1014" t="s">
        <v>460</v>
      </c>
    </row>
    <row r="1015" spans="1:45">
      <c r="A1015">
        <v>19</v>
      </c>
      <c r="B1015">
        <v>5020922025</v>
      </c>
      <c r="C1015">
        <v>811008215</v>
      </c>
      <c r="D1015" t="s">
        <v>97</v>
      </c>
      <c r="E1015" t="s">
        <v>84</v>
      </c>
      <c r="F1015" t="s">
        <v>80</v>
      </c>
      <c r="G1015" t="s">
        <v>77</v>
      </c>
      <c r="H1015" t="s">
        <v>447</v>
      </c>
      <c r="I1015" t="s">
        <v>103</v>
      </c>
      <c r="J1015">
        <v>5809</v>
      </c>
      <c r="K1015" t="s">
        <v>94</v>
      </c>
      <c r="L1015">
        <v>506</v>
      </c>
      <c r="M1015">
        <v>580900049106</v>
      </c>
      <c r="N1015" t="s">
        <v>2561</v>
      </c>
      <c r="O1015" t="s">
        <v>1125</v>
      </c>
      <c r="P1015" t="s">
        <v>2562</v>
      </c>
      <c r="Q1015" t="s">
        <v>451</v>
      </c>
      <c r="R1015">
        <v>2026</v>
      </c>
      <c r="S1015">
        <v>55</v>
      </c>
      <c r="T1015" t="s">
        <v>81</v>
      </c>
      <c r="U1015" t="s">
        <v>377</v>
      </c>
      <c r="V1015" t="s">
        <v>452</v>
      </c>
      <c r="W1015" t="s">
        <v>80</v>
      </c>
      <c r="X1015" t="s">
        <v>84</v>
      </c>
      <c r="Y1015" t="s">
        <v>453</v>
      </c>
      <c r="AA1015">
        <v>55</v>
      </c>
      <c r="AB1015" t="s">
        <v>453</v>
      </c>
      <c r="AE1015" t="s">
        <v>463</v>
      </c>
      <c r="AF1015" t="s">
        <v>464</v>
      </c>
      <c r="AG1015">
        <v>0</v>
      </c>
      <c r="AH1015">
        <v>1</v>
      </c>
      <c r="AI1015" t="s">
        <v>1672</v>
      </c>
      <c r="AJ1015" t="s">
        <v>1672</v>
      </c>
      <c r="AK1015" t="s">
        <v>81</v>
      </c>
      <c r="AL1015" t="s">
        <v>453</v>
      </c>
      <c r="AN1015" t="s">
        <v>1672</v>
      </c>
      <c r="AO1015" t="s">
        <v>377</v>
      </c>
      <c r="AP1015" t="s">
        <v>377</v>
      </c>
      <c r="AQ1015" t="s">
        <v>459</v>
      </c>
      <c r="AR1015" t="s">
        <v>82</v>
      </c>
      <c r="AS1015" t="s">
        <v>460</v>
      </c>
    </row>
    <row r="1016" spans="1:45">
      <c r="A1016">
        <v>19</v>
      </c>
      <c r="B1016">
        <v>5020922025</v>
      </c>
      <c r="C1016">
        <v>811008215</v>
      </c>
      <c r="D1016" t="s">
        <v>97</v>
      </c>
      <c r="E1016" t="s">
        <v>87</v>
      </c>
      <c r="F1016" t="s">
        <v>86</v>
      </c>
      <c r="G1016" t="s">
        <v>77</v>
      </c>
      <c r="H1016" t="s">
        <v>447</v>
      </c>
      <c r="I1016" t="s">
        <v>104</v>
      </c>
      <c r="J1016">
        <v>5861</v>
      </c>
      <c r="K1016" t="s">
        <v>94</v>
      </c>
      <c r="L1016">
        <v>506</v>
      </c>
      <c r="M1016">
        <v>586100022762</v>
      </c>
      <c r="N1016" t="s">
        <v>2563</v>
      </c>
      <c r="O1016" t="s">
        <v>449</v>
      </c>
      <c r="P1016" t="s">
        <v>2564</v>
      </c>
      <c r="Q1016" t="s">
        <v>451</v>
      </c>
      <c r="R1016">
        <v>2026</v>
      </c>
      <c r="S1016">
        <v>16</v>
      </c>
      <c r="T1016" t="s">
        <v>81</v>
      </c>
      <c r="U1016" t="s">
        <v>377</v>
      </c>
      <c r="V1016" t="s">
        <v>452</v>
      </c>
      <c r="W1016" t="s">
        <v>86</v>
      </c>
      <c r="X1016" t="s">
        <v>87</v>
      </c>
      <c r="Y1016" t="s">
        <v>453</v>
      </c>
      <c r="AA1016">
        <v>16</v>
      </c>
      <c r="AB1016" t="s">
        <v>453</v>
      </c>
      <c r="AE1016" t="s">
        <v>523</v>
      </c>
      <c r="AF1016" t="s">
        <v>464</v>
      </c>
      <c r="AG1016">
        <v>0</v>
      </c>
      <c r="AH1016">
        <v>0</v>
      </c>
      <c r="AI1016" t="s">
        <v>1672</v>
      </c>
      <c r="AJ1016" t="s">
        <v>1672</v>
      </c>
      <c r="AK1016" t="s">
        <v>81</v>
      </c>
      <c r="AL1016" t="s">
        <v>453</v>
      </c>
      <c r="AN1016" t="s">
        <v>1672</v>
      </c>
      <c r="AO1016" t="s">
        <v>377</v>
      </c>
      <c r="AP1016" t="s">
        <v>377</v>
      </c>
      <c r="AQ1016" t="s">
        <v>459</v>
      </c>
      <c r="AR1016" t="s">
        <v>82</v>
      </c>
      <c r="AS1016" t="s">
        <v>460</v>
      </c>
    </row>
    <row r="1017" spans="1:45">
      <c r="A1017">
        <v>19</v>
      </c>
      <c r="B1017">
        <v>5020922025</v>
      </c>
      <c r="C1017">
        <v>811008215</v>
      </c>
      <c r="D1017" t="s">
        <v>97</v>
      </c>
      <c r="E1017" t="s">
        <v>84</v>
      </c>
      <c r="F1017" t="s">
        <v>89</v>
      </c>
      <c r="G1017" t="s">
        <v>77</v>
      </c>
      <c r="H1017" t="s">
        <v>447</v>
      </c>
      <c r="I1017" t="s">
        <v>104</v>
      </c>
      <c r="J1017">
        <v>5861</v>
      </c>
      <c r="K1017" t="s">
        <v>94</v>
      </c>
      <c r="L1017">
        <v>506</v>
      </c>
      <c r="M1017">
        <v>586100049425</v>
      </c>
      <c r="N1017" t="s">
        <v>2565</v>
      </c>
      <c r="O1017" t="s">
        <v>449</v>
      </c>
      <c r="P1017" t="s">
        <v>2566</v>
      </c>
      <c r="Q1017" t="s">
        <v>451</v>
      </c>
      <c r="R1017">
        <v>2026</v>
      </c>
      <c r="S1017">
        <v>36</v>
      </c>
      <c r="T1017" t="s">
        <v>81</v>
      </c>
      <c r="U1017" t="s">
        <v>377</v>
      </c>
      <c r="V1017" t="s">
        <v>452</v>
      </c>
      <c r="W1017" t="s">
        <v>89</v>
      </c>
      <c r="X1017" t="s">
        <v>84</v>
      </c>
      <c r="Y1017" t="s">
        <v>453</v>
      </c>
      <c r="AA1017">
        <v>36</v>
      </c>
      <c r="AB1017" t="s">
        <v>453</v>
      </c>
      <c r="AE1017" t="s">
        <v>1337</v>
      </c>
      <c r="AF1017" t="s">
        <v>464</v>
      </c>
      <c r="AG1017">
        <v>0</v>
      </c>
      <c r="AH1017">
        <v>0</v>
      </c>
      <c r="AI1017" t="s">
        <v>1672</v>
      </c>
      <c r="AJ1017" t="s">
        <v>1672</v>
      </c>
      <c r="AK1017" t="s">
        <v>81</v>
      </c>
      <c r="AL1017" t="s">
        <v>453</v>
      </c>
      <c r="AN1017" t="s">
        <v>1672</v>
      </c>
      <c r="AO1017" t="s">
        <v>377</v>
      </c>
      <c r="AP1017" t="s">
        <v>377</v>
      </c>
      <c r="AQ1017" t="s">
        <v>459</v>
      </c>
      <c r="AR1017" t="s">
        <v>82</v>
      </c>
      <c r="AS1017" t="s">
        <v>460</v>
      </c>
    </row>
    <row r="1018" spans="1:45">
      <c r="A1018">
        <v>19</v>
      </c>
      <c r="B1018">
        <v>5020922025</v>
      </c>
      <c r="C1018">
        <v>811008215</v>
      </c>
      <c r="D1018" t="s">
        <v>97</v>
      </c>
      <c r="E1018" t="s">
        <v>84</v>
      </c>
      <c r="F1018" t="s">
        <v>80</v>
      </c>
      <c r="G1018" t="s">
        <v>77</v>
      </c>
      <c r="H1018" t="s">
        <v>447</v>
      </c>
      <c r="I1018" t="s">
        <v>104</v>
      </c>
      <c r="J1018">
        <v>5861</v>
      </c>
      <c r="K1018" t="s">
        <v>94</v>
      </c>
      <c r="L1018">
        <v>506</v>
      </c>
      <c r="M1018">
        <v>586100049454</v>
      </c>
      <c r="N1018" t="s">
        <v>2567</v>
      </c>
      <c r="O1018" t="s">
        <v>449</v>
      </c>
      <c r="P1018" t="s">
        <v>2568</v>
      </c>
      <c r="Q1018" t="s">
        <v>451</v>
      </c>
      <c r="R1018">
        <v>2026</v>
      </c>
      <c r="S1018">
        <v>58</v>
      </c>
      <c r="T1018" t="s">
        <v>81</v>
      </c>
      <c r="U1018" t="s">
        <v>377</v>
      </c>
      <c r="V1018" t="s">
        <v>452</v>
      </c>
      <c r="W1018" t="s">
        <v>80</v>
      </c>
      <c r="X1018" t="s">
        <v>84</v>
      </c>
      <c r="Y1018" t="s">
        <v>453</v>
      </c>
      <c r="AA1018">
        <v>58</v>
      </c>
      <c r="AB1018" t="s">
        <v>453</v>
      </c>
      <c r="AE1018" t="s">
        <v>463</v>
      </c>
      <c r="AF1018" t="s">
        <v>464</v>
      </c>
      <c r="AG1018">
        <v>0</v>
      </c>
      <c r="AH1018">
        <v>2</v>
      </c>
      <c r="AI1018" t="s">
        <v>1672</v>
      </c>
      <c r="AJ1018" t="s">
        <v>1672</v>
      </c>
      <c r="AK1018" t="s">
        <v>81</v>
      </c>
      <c r="AL1018" t="s">
        <v>453</v>
      </c>
      <c r="AN1018" t="s">
        <v>1672</v>
      </c>
      <c r="AO1018" t="s">
        <v>377</v>
      </c>
      <c r="AP1018" t="s">
        <v>377</v>
      </c>
      <c r="AQ1018" t="s">
        <v>459</v>
      </c>
      <c r="AR1018" t="s">
        <v>82</v>
      </c>
      <c r="AS1018" t="s">
        <v>460</v>
      </c>
    </row>
    <row r="1019" spans="1:45">
      <c r="A1019">
        <v>19</v>
      </c>
      <c r="B1019">
        <v>5020922025</v>
      </c>
      <c r="C1019">
        <v>811008215</v>
      </c>
      <c r="D1019" t="s">
        <v>97</v>
      </c>
      <c r="E1019" t="s">
        <v>87</v>
      </c>
      <c r="F1019" t="s">
        <v>86</v>
      </c>
      <c r="G1019" t="s">
        <v>77</v>
      </c>
      <c r="H1019" t="s">
        <v>447</v>
      </c>
      <c r="I1019" t="s">
        <v>104</v>
      </c>
      <c r="J1019">
        <v>5861</v>
      </c>
      <c r="K1019" t="s">
        <v>94</v>
      </c>
      <c r="L1019">
        <v>506</v>
      </c>
      <c r="M1019">
        <v>58611119925</v>
      </c>
      <c r="N1019" t="s">
        <v>2569</v>
      </c>
      <c r="O1019" t="s">
        <v>449</v>
      </c>
      <c r="P1019" t="s">
        <v>2570</v>
      </c>
      <c r="Q1019" t="s">
        <v>451</v>
      </c>
      <c r="R1019">
        <v>2026</v>
      </c>
      <c r="S1019">
        <v>24</v>
      </c>
      <c r="T1019" t="s">
        <v>81</v>
      </c>
      <c r="U1019" t="s">
        <v>377</v>
      </c>
      <c r="V1019" t="s">
        <v>452</v>
      </c>
      <c r="W1019" t="s">
        <v>86</v>
      </c>
      <c r="X1019" t="s">
        <v>87</v>
      </c>
      <c r="Y1019" t="s">
        <v>453</v>
      </c>
      <c r="AA1019">
        <v>24</v>
      </c>
      <c r="AB1019" t="s">
        <v>453</v>
      </c>
      <c r="AE1019" t="s">
        <v>523</v>
      </c>
      <c r="AF1019" t="s">
        <v>464</v>
      </c>
      <c r="AG1019">
        <v>0</v>
      </c>
      <c r="AH1019">
        <v>0</v>
      </c>
      <c r="AI1019" t="s">
        <v>1672</v>
      </c>
      <c r="AJ1019" t="s">
        <v>1672</v>
      </c>
      <c r="AK1019" t="s">
        <v>81</v>
      </c>
      <c r="AL1019" t="s">
        <v>453</v>
      </c>
      <c r="AN1019" t="s">
        <v>1672</v>
      </c>
      <c r="AO1019" t="s">
        <v>377</v>
      </c>
      <c r="AP1019" t="s">
        <v>377</v>
      </c>
      <c r="AQ1019" t="s">
        <v>459</v>
      </c>
      <c r="AR1019" t="s">
        <v>82</v>
      </c>
      <c r="AS1019" t="s">
        <v>460</v>
      </c>
    </row>
    <row r="1020" spans="1:45">
      <c r="A1020">
        <v>19</v>
      </c>
      <c r="B1020">
        <v>5020922025</v>
      </c>
      <c r="C1020">
        <v>811008215</v>
      </c>
      <c r="D1020" t="s">
        <v>97</v>
      </c>
      <c r="E1020" t="s">
        <v>87</v>
      </c>
      <c r="F1020" t="s">
        <v>86</v>
      </c>
      <c r="G1020" t="s">
        <v>77</v>
      </c>
      <c r="H1020" t="s">
        <v>447</v>
      </c>
      <c r="I1020" t="s">
        <v>104</v>
      </c>
      <c r="J1020">
        <v>5861</v>
      </c>
      <c r="K1020" t="s">
        <v>94</v>
      </c>
      <c r="L1020">
        <v>506</v>
      </c>
      <c r="M1020">
        <v>58611119926</v>
      </c>
      <c r="N1020" t="s">
        <v>2571</v>
      </c>
      <c r="O1020" t="s">
        <v>449</v>
      </c>
      <c r="P1020" t="s">
        <v>2572</v>
      </c>
      <c r="Q1020" t="s">
        <v>451</v>
      </c>
      <c r="R1020">
        <v>2026</v>
      </c>
      <c r="S1020">
        <v>39</v>
      </c>
      <c r="T1020" t="s">
        <v>81</v>
      </c>
      <c r="U1020" t="s">
        <v>377</v>
      </c>
      <c r="V1020" t="s">
        <v>452</v>
      </c>
      <c r="W1020" t="s">
        <v>86</v>
      </c>
      <c r="X1020" t="s">
        <v>87</v>
      </c>
      <c r="Y1020" t="s">
        <v>453</v>
      </c>
      <c r="AA1020">
        <v>39</v>
      </c>
      <c r="AB1020" t="s">
        <v>453</v>
      </c>
      <c r="AE1020" t="s">
        <v>523</v>
      </c>
      <c r="AF1020" t="s">
        <v>464</v>
      </c>
      <c r="AG1020">
        <v>0</v>
      </c>
      <c r="AH1020">
        <v>0</v>
      </c>
      <c r="AI1020" t="s">
        <v>1672</v>
      </c>
      <c r="AJ1020" t="s">
        <v>1672</v>
      </c>
      <c r="AK1020" t="s">
        <v>81</v>
      </c>
      <c r="AL1020" t="s">
        <v>453</v>
      </c>
      <c r="AN1020" t="s">
        <v>1672</v>
      </c>
      <c r="AO1020" t="s">
        <v>377</v>
      </c>
      <c r="AP1020" t="s">
        <v>377</v>
      </c>
      <c r="AQ1020" t="s">
        <v>459</v>
      </c>
      <c r="AR1020" t="s">
        <v>82</v>
      </c>
      <c r="AS1020" t="s">
        <v>460</v>
      </c>
    </row>
    <row r="1021" spans="1:45">
      <c r="A1021">
        <v>19</v>
      </c>
      <c r="B1021">
        <v>5020922025</v>
      </c>
      <c r="C1021">
        <v>811008215</v>
      </c>
      <c r="D1021" t="s">
        <v>97</v>
      </c>
      <c r="E1021" t="s">
        <v>87</v>
      </c>
      <c r="F1021" t="s">
        <v>86</v>
      </c>
      <c r="G1021" t="s">
        <v>77</v>
      </c>
      <c r="H1021" t="s">
        <v>447</v>
      </c>
      <c r="I1021" t="s">
        <v>104</v>
      </c>
      <c r="J1021">
        <v>5861</v>
      </c>
      <c r="K1021" t="s">
        <v>94</v>
      </c>
      <c r="L1021">
        <v>506</v>
      </c>
      <c r="M1021">
        <v>58611153474</v>
      </c>
      <c r="N1021" t="s">
        <v>2573</v>
      </c>
      <c r="O1021" t="s">
        <v>449</v>
      </c>
      <c r="P1021" t="s">
        <v>1921</v>
      </c>
      <c r="Q1021" t="s">
        <v>451</v>
      </c>
      <c r="R1021">
        <v>2026</v>
      </c>
      <c r="S1021">
        <v>8</v>
      </c>
      <c r="T1021" t="s">
        <v>81</v>
      </c>
      <c r="U1021" t="s">
        <v>377</v>
      </c>
      <c r="V1021" t="s">
        <v>452</v>
      </c>
      <c r="W1021" t="s">
        <v>86</v>
      </c>
      <c r="X1021" t="s">
        <v>87</v>
      </c>
      <c r="Y1021" t="s">
        <v>453</v>
      </c>
      <c r="AA1021">
        <v>8</v>
      </c>
      <c r="AB1021" t="s">
        <v>453</v>
      </c>
      <c r="AE1021" t="s">
        <v>523</v>
      </c>
      <c r="AF1021" t="s">
        <v>464</v>
      </c>
      <c r="AG1021">
        <v>0</v>
      </c>
      <c r="AH1021">
        <v>0</v>
      </c>
      <c r="AI1021" t="s">
        <v>1672</v>
      </c>
      <c r="AJ1021" t="s">
        <v>1672</v>
      </c>
      <c r="AK1021" t="s">
        <v>81</v>
      </c>
      <c r="AL1021" t="s">
        <v>453</v>
      </c>
      <c r="AN1021" t="s">
        <v>1672</v>
      </c>
      <c r="AO1021" t="s">
        <v>377</v>
      </c>
      <c r="AP1021" t="s">
        <v>377</v>
      </c>
      <c r="AQ1021" t="s">
        <v>459</v>
      </c>
      <c r="AR1021" t="s">
        <v>82</v>
      </c>
      <c r="AS1021" t="s">
        <v>460</v>
      </c>
    </row>
    <row r="1022" spans="1:45">
      <c r="A1022">
        <v>75</v>
      </c>
      <c r="B1022">
        <v>5020932025</v>
      </c>
      <c r="C1022">
        <v>800014924</v>
      </c>
      <c r="D1022" t="s">
        <v>241</v>
      </c>
      <c r="E1022" t="s">
        <v>84</v>
      </c>
      <c r="F1022" t="s">
        <v>96</v>
      </c>
      <c r="G1022" t="s">
        <v>77</v>
      </c>
      <c r="H1022" t="s">
        <v>447</v>
      </c>
      <c r="I1022" t="s">
        <v>240</v>
      </c>
      <c r="J1022">
        <v>5890</v>
      </c>
      <c r="K1022" t="s">
        <v>165</v>
      </c>
      <c r="L1022">
        <v>513</v>
      </c>
      <c r="M1022">
        <v>589000049504</v>
      </c>
      <c r="N1022" t="s">
        <v>2574</v>
      </c>
      <c r="O1022" t="s">
        <v>449</v>
      </c>
      <c r="P1022" t="s">
        <v>2575</v>
      </c>
      <c r="Q1022" t="s">
        <v>451</v>
      </c>
      <c r="R1022">
        <v>2026</v>
      </c>
      <c r="S1022">
        <v>100</v>
      </c>
      <c r="T1022" t="s">
        <v>81</v>
      </c>
      <c r="U1022" t="s">
        <v>377</v>
      </c>
      <c r="V1022" t="s">
        <v>452</v>
      </c>
      <c r="W1022" t="s">
        <v>96</v>
      </c>
      <c r="X1022" t="s">
        <v>84</v>
      </c>
      <c r="Y1022" t="s">
        <v>453</v>
      </c>
      <c r="AA1022">
        <v>100</v>
      </c>
      <c r="AB1022" t="s">
        <v>453</v>
      </c>
      <c r="AE1022" t="s">
        <v>1337</v>
      </c>
      <c r="AF1022" t="s">
        <v>464</v>
      </c>
      <c r="AG1022">
        <v>0</v>
      </c>
      <c r="AH1022">
        <v>1</v>
      </c>
      <c r="AI1022" t="s">
        <v>646</v>
      </c>
      <c r="AJ1022" t="s">
        <v>646</v>
      </c>
      <c r="AK1022" t="s">
        <v>81</v>
      </c>
      <c r="AL1022" t="s">
        <v>453</v>
      </c>
      <c r="AO1022" t="s">
        <v>377</v>
      </c>
      <c r="AP1022" t="s">
        <v>377</v>
      </c>
      <c r="AQ1022" t="s">
        <v>459</v>
      </c>
      <c r="AR1022" t="s">
        <v>82</v>
      </c>
      <c r="AS1022" t="s">
        <v>460</v>
      </c>
    </row>
    <row r="1023" spans="1:45">
      <c r="A1023">
        <v>97</v>
      </c>
      <c r="B1023">
        <v>5021212025</v>
      </c>
      <c r="C1023">
        <v>890984180</v>
      </c>
      <c r="D1023" t="s">
        <v>265</v>
      </c>
      <c r="E1023" t="s">
        <v>84</v>
      </c>
      <c r="F1023" t="s">
        <v>96</v>
      </c>
      <c r="G1023" t="s">
        <v>77</v>
      </c>
      <c r="H1023" t="s">
        <v>447</v>
      </c>
      <c r="I1023" t="s">
        <v>90</v>
      </c>
      <c r="J1023">
        <v>5079</v>
      </c>
      <c r="K1023" t="s">
        <v>78</v>
      </c>
      <c r="L1023">
        <v>505</v>
      </c>
      <c r="M1023">
        <v>507900090244</v>
      </c>
      <c r="N1023" t="s">
        <v>2576</v>
      </c>
      <c r="O1023" t="s">
        <v>449</v>
      </c>
      <c r="P1023" t="s">
        <v>2577</v>
      </c>
      <c r="Q1023" t="s">
        <v>451</v>
      </c>
      <c r="R1023">
        <v>2026</v>
      </c>
      <c r="S1023">
        <v>230</v>
      </c>
      <c r="T1023" t="s">
        <v>81</v>
      </c>
      <c r="U1023" t="s">
        <v>377</v>
      </c>
      <c r="V1023" t="s">
        <v>452</v>
      </c>
      <c r="W1023" t="s">
        <v>96</v>
      </c>
      <c r="X1023" t="s">
        <v>84</v>
      </c>
      <c r="Y1023" t="s">
        <v>453</v>
      </c>
      <c r="AA1023">
        <v>230</v>
      </c>
      <c r="AB1023" t="s">
        <v>453</v>
      </c>
      <c r="AE1023" t="s">
        <v>497</v>
      </c>
      <c r="AF1023" t="s">
        <v>464</v>
      </c>
      <c r="AG1023">
        <v>0</v>
      </c>
      <c r="AH1023">
        <v>0</v>
      </c>
      <c r="AI1023" t="s">
        <v>1450</v>
      </c>
      <c r="AJ1023" t="s">
        <v>1451</v>
      </c>
      <c r="AK1023" t="s">
        <v>81</v>
      </c>
      <c r="AL1023" t="s">
        <v>453</v>
      </c>
      <c r="AN1023" t="s">
        <v>1452</v>
      </c>
      <c r="AO1023" t="s">
        <v>377</v>
      </c>
      <c r="AP1023" t="s">
        <v>377</v>
      </c>
      <c r="AQ1023" t="s">
        <v>459</v>
      </c>
      <c r="AR1023" t="s">
        <v>82</v>
      </c>
      <c r="AS1023" t="s">
        <v>460</v>
      </c>
    </row>
    <row r="1024" spans="1:45">
      <c r="A1024">
        <v>170</v>
      </c>
      <c r="B1024">
        <v>5011082026</v>
      </c>
      <c r="C1024">
        <v>901783142</v>
      </c>
      <c r="D1024" t="s">
        <v>339</v>
      </c>
      <c r="E1024" t="s">
        <v>120</v>
      </c>
      <c r="F1024" t="s">
        <v>118</v>
      </c>
      <c r="G1024" t="s">
        <v>77</v>
      </c>
      <c r="H1024" t="s">
        <v>447</v>
      </c>
      <c r="I1024" t="s">
        <v>337</v>
      </c>
      <c r="J1024">
        <v>5591</v>
      </c>
      <c r="K1024" t="s">
        <v>133</v>
      </c>
      <c r="L1024">
        <v>509</v>
      </c>
      <c r="M1024">
        <v>55911116799</v>
      </c>
      <c r="N1024" t="s">
        <v>2578</v>
      </c>
      <c r="O1024" t="s">
        <v>449</v>
      </c>
      <c r="P1024" t="s">
        <v>2579</v>
      </c>
      <c r="Q1024" t="s">
        <v>451</v>
      </c>
      <c r="R1024">
        <v>2026</v>
      </c>
      <c r="S1024">
        <v>28</v>
      </c>
      <c r="T1024" t="s">
        <v>81</v>
      </c>
      <c r="U1024" t="s">
        <v>377</v>
      </c>
      <c r="W1024" t="s">
        <v>118</v>
      </c>
      <c r="X1024" t="s">
        <v>120</v>
      </c>
      <c r="Y1024" t="s">
        <v>453</v>
      </c>
      <c r="AA1024">
        <v>28</v>
      </c>
      <c r="AB1024" t="s">
        <v>453</v>
      </c>
      <c r="AE1024" t="s">
        <v>463</v>
      </c>
      <c r="AF1024" t="s">
        <v>377</v>
      </c>
      <c r="AG1024">
        <v>0</v>
      </c>
      <c r="AH1024">
        <v>0</v>
      </c>
      <c r="AJ1024" t="s">
        <v>646</v>
      </c>
      <c r="AK1024" t="s">
        <v>81</v>
      </c>
      <c r="AL1024" t="s">
        <v>453</v>
      </c>
      <c r="AN1024" t="s">
        <v>646</v>
      </c>
      <c r="AO1024" t="s">
        <v>377</v>
      </c>
      <c r="AP1024" t="s">
        <v>377</v>
      </c>
      <c r="AQ1024" t="s">
        <v>459</v>
      </c>
      <c r="AR1024" t="s">
        <v>82</v>
      </c>
      <c r="AS1024" t="s">
        <v>460</v>
      </c>
    </row>
    <row r="1025" spans="1:45">
      <c r="A1025">
        <v>170</v>
      </c>
      <c r="B1025">
        <v>5011082026</v>
      </c>
      <c r="C1025">
        <v>901783142</v>
      </c>
      <c r="D1025" t="s">
        <v>339</v>
      </c>
      <c r="E1025" t="s">
        <v>87</v>
      </c>
      <c r="F1025" t="s">
        <v>86</v>
      </c>
      <c r="G1025" t="s">
        <v>77</v>
      </c>
      <c r="H1025" t="s">
        <v>447</v>
      </c>
      <c r="I1025" t="s">
        <v>337</v>
      </c>
      <c r="J1025">
        <v>5591</v>
      </c>
      <c r="K1025" t="s">
        <v>133</v>
      </c>
      <c r="L1025">
        <v>509</v>
      </c>
      <c r="M1025">
        <v>55911116806</v>
      </c>
      <c r="N1025" t="s">
        <v>2580</v>
      </c>
      <c r="O1025" t="s">
        <v>449</v>
      </c>
      <c r="P1025" t="s">
        <v>2581</v>
      </c>
      <c r="Q1025" t="s">
        <v>451</v>
      </c>
      <c r="R1025">
        <v>2026</v>
      </c>
      <c r="S1025">
        <v>12</v>
      </c>
      <c r="T1025" t="s">
        <v>81</v>
      </c>
      <c r="U1025" t="s">
        <v>377</v>
      </c>
      <c r="W1025" t="s">
        <v>86</v>
      </c>
      <c r="X1025" t="s">
        <v>87</v>
      </c>
      <c r="Y1025" t="s">
        <v>453</v>
      </c>
      <c r="AA1025">
        <v>12</v>
      </c>
      <c r="AB1025" t="s">
        <v>453</v>
      </c>
      <c r="AE1025" t="s">
        <v>463</v>
      </c>
      <c r="AF1025" t="s">
        <v>464</v>
      </c>
      <c r="AG1025">
        <v>0</v>
      </c>
      <c r="AH1025">
        <v>0</v>
      </c>
      <c r="AJ1025" t="s">
        <v>646</v>
      </c>
      <c r="AK1025" t="s">
        <v>81</v>
      </c>
      <c r="AL1025" t="s">
        <v>453</v>
      </c>
      <c r="AN1025" t="s">
        <v>646</v>
      </c>
      <c r="AO1025" t="s">
        <v>377</v>
      </c>
      <c r="AP1025" t="s">
        <v>377</v>
      </c>
      <c r="AQ1025" t="s">
        <v>459</v>
      </c>
      <c r="AR1025" t="s">
        <v>82</v>
      </c>
      <c r="AS1025" t="s">
        <v>460</v>
      </c>
    </row>
    <row r="1026" spans="1:45">
      <c r="A1026">
        <v>170</v>
      </c>
      <c r="B1026">
        <v>5011082026</v>
      </c>
      <c r="C1026">
        <v>901783142</v>
      </c>
      <c r="D1026" t="s">
        <v>339</v>
      </c>
      <c r="E1026" t="s">
        <v>87</v>
      </c>
      <c r="F1026" t="s">
        <v>86</v>
      </c>
      <c r="G1026" t="s">
        <v>77</v>
      </c>
      <c r="H1026" t="s">
        <v>447</v>
      </c>
      <c r="I1026" t="s">
        <v>337</v>
      </c>
      <c r="J1026">
        <v>5591</v>
      </c>
      <c r="K1026" t="s">
        <v>133</v>
      </c>
      <c r="L1026">
        <v>509</v>
      </c>
      <c r="M1026">
        <v>55911116807</v>
      </c>
      <c r="N1026" t="s">
        <v>2582</v>
      </c>
      <c r="O1026" t="s">
        <v>449</v>
      </c>
      <c r="P1026" t="s">
        <v>2583</v>
      </c>
      <c r="Q1026" t="s">
        <v>451</v>
      </c>
      <c r="R1026">
        <v>2026</v>
      </c>
      <c r="S1026">
        <v>36</v>
      </c>
      <c r="T1026" t="s">
        <v>81</v>
      </c>
      <c r="U1026" t="s">
        <v>377</v>
      </c>
      <c r="W1026" t="s">
        <v>86</v>
      </c>
      <c r="X1026" t="s">
        <v>87</v>
      </c>
      <c r="Y1026" t="s">
        <v>453</v>
      </c>
      <c r="AA1026">
        <v>36</v>
      </c>
      <c r="AB1026" t="s">
        <v>453</v>
      </c>
      <c r="AE1026" t="s">
        <v>463</v>
      </c>
      <c r="AF1026" t="s">
        <v>464</v>
      </c>
      <c r="AG1026">
        <v>0</v>
      </c>
      <c r="AH1026">
        <v>0</v>
      </c>
      <c r="AJ1026" t="s">
        <v>646</v>
      </c>
      <c r="AK1026" t="s">
        <v>81</v>
      </c>
      <c r="AL1026" t="s">
        <v>453</v>
      </c>
      <c r="AN1026" t="s">
        <v>646</v>
      </c>
      <c r="AO1026" t="s">
        <v>377</v>
      </c>
      <c r="AP1026" t="s">
        <v>377</v>
      </c>
      <c r="AQ1026" t="s">
        <v>459</v>
      </c>
      <c r="AR1026" t="s">
        <v>82</v>
      </c>
      <c r="AS1026" t="s">
        <v>460</v>
      </c>
    </row>
    <row r="1027" spans="1:45">
      <c r="A1027">
        <v>170</v>
      </c>
      <c r="B1027">
        <v>5011082026</v>
      </c>
      <c r="C1027">
        <v>901783142</v>
      </c>
      <c r="D1027" t="s">
        <v>339</v>
      </c>
      <c r="E1027" t="s">
        <v>120</v>
      </c>
      <c r="F1027" t="s">
        <v>118</v>
      </c>
      <c r="G1027" t="s">
        <v>77</v>
      </c>
      <c r="H1027" t="s">
        <v>447</v>
      </c>
      <c r="I1027" t="s">
        <v>337</v>
      </c>
      <c r="J1027">
        <v>5591</v>
      </c>
      <c r="K1027" t="s">
        <v>133</v>
      </c>
      <c r="L1027">
        <v>509</v>
      </c>
      <c r="M1027">
        <v>55911148749</v>
      </c>
      <c r="N1027" t="s">
        <v>2584</v>
      </c>
      <c r="O1027" t="s">
        <v>449</v>
      </c>
      <c r="P1027" t="s">
        <v>2585</v>
      </c>
      <c r="Q1027" t="s">
        <v>451</v>
      </c>
      <c r="R1027">
        <v>2026</v>
      </c>
      <c r="S1027">
        <v>8</v>
      </c>
      <c r="T1027" t="s">
        <v>81</v>
      </c>
      <c r="U1027" t="s">
        <v>377</v>
      </c>
      <c r="W1027" t="s">
        <v>118</v>
      </c>
      <c r="X1027" t="s">
        <v>120</v>
      </c>
      <c r="Y1027" t="s">
        <v>453</v>
      </c>
      <c r="AA1027">
        <v>8</v>
      </c>
      <c r="AB1027" t="s">
        <v>453</v>
      </c>
      <c r="AE1027" t="s">
        <v>523</v>
      </c>
      <c r="AF1027" t="s">
        <v>377</v>
      </c>
      <c r="AG1027">
        <v>0</v>
      </c>
      <c r="AH1027">
        <v>0</v>
      </c>
      <c r="AJ1027" t="s">
        <v>646</v>
      </c>
      <c r="AK1027" t="s">
        <v>81</v>
      </c>
      <c r="AL1027" t="s">
        <v>453</v>
      </c>
      <c r="AN1027" t="s">
        <v>646</v>
      </c>
      <c r="AO1027" t="s">
        <v>377</v>
      </c>
      <c r="AP1027" t="s">
        <v>377</v>
      </c>
      <c r="AQ1027" t="s">
        <v>459</v>
      </c>
      <c r="AR1027" t="s">
        <v>82</v>
      </c>
      <c r="AS1027" t="s">
        <v>460</v>
      </c>
    </row>
    <row r="1028" spans="1:45">
      <c r="A1028">
        <v>170</v>
      </c>
      <c r="B1028">
        <v>5011082026</v>
      </c>
      <c r="C1028">
        <v>901783142</v>
      </c>
      <c r="D1028" t="s">
        <v>339</v>
      </c>
      <c r="E1028" t="s">
        <v>120</v>
      </c>
      <c r="F1028" t="s">
        <v>118</v>
      </c>
      <c r="G1028" t="s">
        <v>77</v>
      </c>
      <c r="H1028" t="s">
        <v>447</v>
      </c>
      <c r="I1028" t="s">
        <v>337</v>
      </c>
      <c r="J1028">
        <v>5591</v>
      </c>
      <c r="K1028" t="s">
        <v>133</v>
      </c>
      <c r="L1028">
        <v>509</v>
      </c>
      <c r="M1028">
        <v>55911148750</v>
      </c>
      <c r="N1028" t="s">
        <v>2586</v>
      </c>
      <c r="O1028" t="s">
        <v>449</v>
      </c>
      <c r="P1028" t="s">
        <v>2587</v>
      </c>
      <c r="Q1028" t="s">
        <v>451</v>
      </c>
      <c r="R1028">
        <v>2026</v>
      </c>
      <c r="S1028">
        <v>40</v>
      </c>
      <c r="T1028" t="s">
        <v>81</v>
      </c>
      <c r="U1028" t="s">
        <v>377</v>
      </c>
      <c r="W1028" t="s">
        <v>118</v>
      </c>
      <c r="X1028" t="s">
        <v>120</v>
      </c>
      <c r="Y1028" t="s">
        <v>453</v>
      </c>
      <c r="AA1028">
        <v>40</v>
      </c>
      <c r="AB1028" t="s">
        <v>453</v>
      </c>
      <c r="AE1028" t="s">
        <v>2588</v>
      </c>
      <c r="AF1028" t="s">
        <v>377</v>
      </c>
      <c r="AG1028">
        <v>0</v>
      </c>
      <c r="AH1028">
        <v>0</v>
      </c>
      <c r="AJ1028" t="s">
        <v>646</v>
      </c>
      <c r="AK1028" t="s">
        <v>81</v>
      </c>
      <c r="AL1028" t="s">
        <v>453</v>
      </c>
      <c r="AN1028" t="s">
        <v>646</v>
      </c>
      <c r="AO1028" t="s">
        <v>377</v>
      </c>
      <c r="AP1028" t="s">
        <v>377</v>
      </c>
      <c r="AQ1028" t="s">
        <v>459</v>
      </c>
      <c r="AR1028" t="s">
        <v>82</v>
      </c>
      <c r="AS1028" t="s">
        <v>460</v>
      </c>
    </row>
    <row r="1029" spans="1:45">
      <c r="A1029">
        <v>170</v>
      </c>
      <c r="B1029">
        <v>5011082026</v>
      </c>
      <c r="C1029">
        <v>901783142</v>
      </c>
      <c r="D1029" t="s">
        <v>339</v>
      </c>
      <c r="E1029" t="s">
        <v>120</v>
      </c>
      <c r="F1029" t="s">
        <v>118</v>
      </c>
      <c r="G1029" t="s">
        <v>77</v>
      </c>
      <c r="H1029" t="s">
        <v>447</v>
      </c>
      <c r="I1029" t="s">
        <v>337</v>
      </c>
      <c r="J1029">
        <v>5591</v>
      </c>
      <c r="K1029" t="s">
        <v>133</v>
      </c>
      <c r="L1029">
        <v>509</v>
      </c>
      <c r="M1029">
        <v>55911152795</v>
      </c>
      <c r="N1029" t="s">
        <v>2589</v>
      </c>
      <c r="O1029" t="s">
        <v>449</v>
      </c>
      <c r="P1029" t="s">
        <v>2590</v>
      </c>
      <c r="Q1029" t="s">
        <v>451</v>
      </c>
      <c r="R1029">
        <v>2026</v>
      </c>
      <c r="S1029">
        <v>40</v>
      </c>
      <c r="T1029" t="s">
        <v>81</v>
      </c>
      <c r="U1029" t="s">
        <v>377</v>
      </c>
      <c r="W1029" t="s">
        <v>118</v>
      </c>
      <c r="X1029" t="s">
        <v>120</v>
      </c>
      <c r="Y1029" t="s">
        <v>453</v>
      </c>
      <c r="AA1029">
        <v>40</v>
      </c>
      <c r="AB1029" t="s">
        <v>453</v>
      </c>
      <c r="AE1029" t="s">
        <v>523</v>
      </c>
      <c r="AF1029" t="s">
        <v>377</v>
      </c>
      <c r="AG1029">
        <v>0</v>
      </c>
      <c r="AH1029">
        <v>0</v>
      </c>
      <c r="AJ1029" t="s">
        <v>646</v>
      </c>
      <c r="AK1029" t="s">
        <v>81</v>
      </c>
      <c r="AL1029" t="s">
        <v>453</v>
      </c>
      <c r="AN1029" t="s">
        <v>646</v>
      </c>
      <c r="AO1029" t="s">
        <v>377</v>
      </c>
      <c r="AP1029" t="s">
        <v>377</v>
      </c>
      <c r="AQ1029" t="s">
        <v>459</v>
      </c>
      <c r="AR1029" t="s">
        <v>82</v>
      </c>
      <c r="AS1029" t="s">
        <v>460</v>
      </c>
    </row>
    <row r="1030" spans="1:45">
      <c r="A1030">
        <v>170</v>
      </c>
      <c r="B1030">
        <v>5011082026</v>
      </c>
      <c r="C1030">
        <v>901783142</v>
      </c>
      <c r="D1030" t="s">
        <v>339</v>
      </c>
      <c r="E1030" t="s">
        <v>120</v>
      </c>
      <c r="F1030" t="s">
        <v>118</v>
      </c>
      <c r="G1030" t="s">
        <v>77</v>
      </c>
      <c r="H1030" t="s">
        <v>447</v>
      </c>
      <c r="I1030" t="s">
        <v>337</v>
      </c>
      <c r="J1030">
        <v>5591</v>
      </c>
      <c r="K1030" t="s">
        <v>133</v>
      </c>
      <c r="L1030">
        <v>509</v>
      </c>
      <c r="M1030">
        <v>55911152796</v>
      </c>
      <c r="N1030" t="s">
        <v>2591</v>
      </c>
      <c r="O1030" t="s">
        <v>449</v>
      </c>
      <c r="P1030" t="s">
        <v>2592</v>
      </c>
      <c r="Q1030" t="s">
        <v>451</v>
      </c>
      <c r="R1030">
        <v>2026</v>
      </c>
      <c r="S1030">
        <v>28</v>
      </c>
      <c r="T1030" t="s">
        <v>81</v>
      </c>
      <c r="U1030" t="s">
        <v>377</v>
      </c>
      <c r="W1030" t="s">
        <v>118</v>
      </c>
      <c r="X1030" t="s">
        <v>120</v>
      </c>
      <c r="Y1030" t="s">
        <v>453</v>
      </c>
      <c r="AA1030">
        <v>28</v>
      </c>
      <c r="AB1030" t="s">
        <v>453</v>
      </c>
      <c r="AE1030" t="s">
        <v>523</v>
      </c>
      <c r="AF1030" t="s">
        <v>377</v>
      </c>
      <c r="AG1030">
        <v>0</v>
      </c>
      <c r="AH1030">
        <v>0</v>
      </c>
      <c r="AJ1030" t="s">
        <v>646</v>
      </c>
      <c r="AK1030" t="s">
        <v>81</v>
      </c>
      <c r="AL1030" t="s">
        <v>453</v>
      </c>
      <c r="AN1030" t="s">
        <v>646</v>
      </c>
      <c r="AO1030" t="s">
        <v>377</v>
      </c>
      <c r="AP1030" t="s">
        <v>377</v>
      </c>
      <c r="AQ1030" t="s">
        <v>459</v>
      </c>
      <c r="AR1030" t="s">
        <v>82</v>
      </c>
      <c r="AS1030" t="s">
        <v>460</v>
      </c>
    </row>
    <row r="1031" spans="1:45">
      <c r="A1031">
        <v>170</v>
      </c>
      <c r="B1031">
        <v>5011082026</v>
      </c>
      <c r="C1031">
        <v>901783142</v>
      </c>
      <c r="D1031" t="s">
        <v>339</v>
      </c>
      <c r="E1031" t="s">
        <v>87</v>
      </c>
      <c r="F1031" t="s">
        <v>86</v>
      </c>
      <c r="G1031" t="s">
        <v>77</v>
      </c>
      <c r="H1031" t="s">
        <v>447</v>
      </c>
      <c r="I1031" t="s">
        <v>337</v>
      </c>
      <c r="J1031">
        <v>5591</v>
      </c>
      <c r="K1031" t="s">
        <v>133</v>
      </c>
      <c r="L1031">
        <v>509</v>
      </c>
      <c r="M1031">
        <v>55911152826</v>
      </c>
      <c r="N1031" t="s">
        <v>2593</v>
      </c>
      <c r="O1031" t="s">
        <v>449</v>
      </c>
      <c r="P1031" t="s">
        <v>2594</v>
      </c>
      <c r="Q1031" t="s">
        <v>451</v>
      </c>
      <c r="R1031">
        <v>2026</v>
      </c>
      <c r="S1031">
        <v>64</v>
      </c>
      <c r="T1031" t="s">
        <v>81</v>
      </c>
      <c r="U1031" t="s">
        <v>377</v>
      </c>
      <c r="W1031" t="s">
        <v>86</v>
      </c>
      <c r="X1031" t="s">
        <v>87</v>
      </c>
      <c r="Y1031" t="s">
        <v>453</v>
      </c>
      <c r="AA1031">
        <v>64</v>
      </c>
      <c r="AB1031" t="s">
        <v>453</v>
      </c>
      <c r="AE1031" t="s">
        <v>523</v>
      </c>
      <c r="AF1031" t="s">
        <v>464</v>
      </c>
      <c r="AG1031">
        <v>0</v>
      </c>
      <c r="AH1031">
        <v>0</v>
      </c>
      <c r="AJ1031" t="s">
        <v>646</v>
      </c>
      <c r="AK1031" t="s">
        <v>81</v>
      </c>
      <c r="AL1031" t="s">
        <v>453</v>
      </c>
      <c r="AN1031" t="s">
        <v>646</v>
      </c>
      <c r="AO1031" t="s">
        <v>377</v>
      </c>
      <c r="AP1031" t="s">
        <v>377</v>
      </c>
      <c r="AQ1031" t="s">
        <v>459</v>
      </c>
      <c r="AR1031" t="s">
        <v>82</v>
      </c>
      <c r="AS1031" t="s">
        <v>460</v>
      </c>
    </row>
    <row r="1032" spans="1:45">
      <c r="A1032">
        <v>170</v>
      </c>
      <c r="B1032">
        <v>5011082026</v>
      </c>
      <c r="C1032">
        <v>901783142</v>
      </c>
      <c r="D1032" t="s">
        <v>339</v>
      </c>
      <c r="E1032" t="s">
        <v>120</v>
      </c>
      <c r="F1032" t="s">
        <v>118</v>
      </c>
      <c r="G1032" t="s">
        <v>77</v>
      </c>
      <c r="H1032" t="s">
        <v>447</v>
      </c>
      <c r="I1032" t="s">
        <v>338</v>
      </c>
      <c r="J1032">
        <v>5893</v>
      </c>
      <c r="K1032" t="s">
        <v>133</v>
      </c>
      <c r="L1032">
        <v>509</v>
      </c>
      <c r="M1032">
        <v>58931117932</v>
      </c>
      <c r="N1032" t="s">
        <v>2595</v>
      </c>
      <c r="O1032" t="s">
        <v>449</v>
      </c>
      <c r="P1032" t="s">
        <v>2596</v>
      </c>
      <c r="Q1032" t="s">
        <v>451</v>
      </c>
      <c r="R1032">
        <v>2026</v>
      </c>
      <c r="S1032">
        <v>10</v>
      </c>
      <c r="T1032" t="s">
        <v>81</v>
      </c>
      <c r="U1032" t="s">
        <v>377</v>
      </c>
      <c r="W1032" t="s">
        <v>118</v>
      </c>
      <c r="X1032" t="s">
        <v>120</v>
      </c>
      <c r="Y1032" t="s">
        <v>453</v>
      </c>
      <c r="AA1032">
        <v>10</v>
      </c>
      <c r="AB1032" t="s">
        <v>453</v>
      </c>
      <c r="AE1032" t="s">
        <v>523</v>
      </c>
      <c r="AF1032" t="s">
        <v>377</v>
      </c>
      <c r="AG1032">
        <v>0</v>
      </c>
      <c r="AH1032">
        <v>0</v>
      </c>
      <c r="AJ1032" t="s">
        <v>646</v>
      </c>
      <c r="AK1032" t="s">
        <v>81</v>
      </c>
      <c r="AL1032" t="s">
        <v>453</v>
      </c>
      <c r="AN1032" t="s">
        <v>646</v>
      </c>
      <c r="AO1032" t="s">
        <v>377</v>
      </c>
      <c r="AP1032" t="s">
        <v>377</v>
      </c>
      <c r="AQ1032" t="s">
        <v>459</v>
      </c>
      <c r="AR1032" t="s">
        <v>82</v>
      </c>
      <c r="AS1032" t="s">
        <v>460</v>
      </c>
    </row>
    <row r="1033" spans="1:45">
      <c r="A1033">
        <v>170</v>
      </c>
      <c r="B1033">
        <v>5011082026</v>
      </c>
      <c r="C1033">
        <v>901783142</v>
      </c>
      <c r="D1033" t="s">
        <v>339</v>
      </c>
      <c r="E1033" t="s">
        <v>120</v>
      </c>
      <c r="F1033" t="s">
        <v>118</v>
      </c>
      <c r="G1033" t="s">
        <v>77</v>
      </c>
      <c r="H1033" t="s">
        <v>447</v>
      </c>
      <c r="I1033" t="s">
        <v>338</v>
      </c>
      <c r="J1033">
        <v>5893</v>
      </c>
      <c r="K1033" t="s">
        <v>133</v>
      </c>
      <c r="L1033">
        <v>509</v>
      </c>
      <c r="M1033">
        <v>58931117933</v>
      </c>
      <c r="N1033" t="s">
        <v>2597</v>
      </c>
      <c r="O1033" t="s">
        <v>449</v>
      </c>
      <c r="P1033" t="s">
        <v>2598</v>
      </c>
      <c r="Q1033" t="s">
        <v>451</v>
      </c>
      <c r="R1033">
        <v>2026</v>
      </c>
      <c r="S1033">
        <v>12</v>
      </c>
      <c r="T1033" t="s">
        <v>81</v>
      </c>
      <c r="U1033" t="s">
        <v>377</v>
      </c>
      <c r="W1033" t="s">
        <v>118</v>
      </c>
      <c r="X1033" t="s">
        <v>120</v>
      </c>
      <c r="Y1033" t="s">
        <v>453</v>
      </c>
      <c r="AA1033">
        <v>12</v>
      </c>
      <c r="AB1033" t="s">
        <v>453</v>
      </c>
      <c r="AE1033" t="s">
        <v>523</v>
      </c>
      <c r="AF1033" t="s">
        <v>377</v>
      </c>
      <c r="AG1033">
        <v>0</v>
      </c>
      <c r="AH1033">
        <v>0</v>
      </c>
      <c r="AJ1033" t="s">
        <v>646</v>
      </c>
      <c r="AK1033" t="s">
        <v>81</v>
      </c>
      <c r="AL1033" t="s">
        <v>453</v>
      </c>
      <c r="AN1033" t="s">
        <v>646</v>
      </c>
      <c r="AO1033" t="s">
        <v>377</v>
      </c>
      <c r="AP1033" t="s">
        <v>377</v>
      </c>
      <c r="AQ1033" t="s">
        <v>459</v>
      </c>
      <c r="AR1033" t="s">
        <v>82</v>
      </c>
      <c r="AS1033" t="s">
        <v>460</v>
      </c>
    </row>
    <row r="1034" spans="1:45">
      <c r="A1034">
        <v>170</v>
      </c>
      <c r="B1034">
        <v>5011082026</v>
      </c>
      <c r="C1034">
        <v>901783142</v>
      </c>
      <c r="D1034" t="s">
        <v>339</v>
      </c>
      <c r="E1034" t="s">
        <v>120</v>
      </c>
      <c r="F1034" t="s">
        <v>118</v>
      </c>
      <c r="G1034" t="s">
        <v>77</v>
      </c>
      <c r="H1034" t="s">
        <v>447</v>
      </c>
      <c r="I1034" t="s">
        <v>338</v>
      </c>
      <c r="J1034">
        <v>5893</v>
      </c>
      <c r="K1034" t="s">
        <v>133</v>
      </c>
      <c r="L1034">
        <v>509</v>
      </c>
      <c r="M1034">
        <v>58931135666</v>
      </c>
      <c r="N1034" t="s">
        <v>2599</v>
      </c>
      <c r="O1034" t="s">
        <v>449</v>
      </c>
      <c r="P1034" t="s">
        <v>2600</v>
      </c>
      <c r="Q1034" t="s">
        <v>451</v>
      </c>
      <c r="R1034">
        <v>2026</v>
      </c>
      <c r="S1034">
        <v>16</v>
      </c>
      <c r="T1034" t="s">
        <v>81</v>
      </c>
      <c r="U1034" t="s">
        <v>377</v>
      </c>
      <c r="W1034" t="s">
        <v>118</v>
      </c>
      <c r="X1034" t="s">
        <v>120</v>
      </c>
      <c r="Y1034" t="s">
        <v>453</v>
      </c>
      <c r="AA1034">
        <v>16</v>
      </c>
      <c r="AB1034" t="s">
        <v>453</v>
      </c>
      <c r="AE1034" t="s">
        <v>523</v>
      </c>
      <c r="AF1034" t="s">
        <v>377</v>
      </c>
      <c r="AG1034">
        <v>0</v>
      </c>
      <c r="AH1034">
        <v>0</v>
      </c>
      <c r="AJ1034" t="s">
        <v>646</v>
      </c>
      <c r="AK1034" t="s">
        <v>81</v>
      </c>
      <c r="AL1034" t="s">
        <v>453</v>
      </c>
      <c r="AN1034" t="s">
        <v>646</v>
      </c>
      <c r="AO1034" t="s">
        <v>377</v>
      </c>
      <c r="AP1034" t="s">
        <v>377</v>
      </c>
      <c r="AQ1034" t="s">
        <v>459</v>
      </c>
      <c r="AR1034" t="s">
        <v>82</v>
      </c>
      <c r="AS1034" t="s">
        <v>460</v>
      </c>
    </row>
    <row r="1035" spans="1:45">
      <c r="A1035">
        <v>170</v>
      </c>
      <c r="B1035">
        <v>5011082026</v>
      </c>
      <c r="C1035">
        <v>901783142</v>
      </c>
      <c r="D1035" t="s">
        <v>339</v>
      </c>
      <c r="E1035" t="s">
        <v>120</v>
      </c>
      <c r="F1035" t="s">
        <v>118</v>
      </c>
      <c r="G1035" t="s">
        <v>77</v>
      </c>
      <c r="H1035" t="s">
        <v>447</v>
      </c>
      <c r="I1035" t="s">
        <v>338</v>
      </c>
      <c r="J1035">
        <v>5893</v>
      </c>
      <c r="K1035" t="s">
        <v>133</v>
      </c>
      <c r="L1035">
        <v>509</v>
      </c>
      <c r="M1035">
        <v>58931135791</v>
      </c>
      <c r="N1035" t="s">
        <v>2601</v>
      </c>
      <c r="O1035" t="s">
        <v>449</v>
      </c>
      <c r="P1035" t="s">
        <v>2602</v>
      </c>
      <c r="Q1035" t="s">
        <v>451</v>
      </c>
      <c r="R1035">
        <v>2026</v>
      </c>
      <c r="S1035">
        <v>13</v>
      </c>
      <c r="T1035" t="s">
        <v>81</v>
      </c>
      <c r="U1035" t="s">
        <v>377</v>
      </c>
      <c r="W1035" t="s">
        <v>118</v>
      </c>
      <c r="X1035" t="s">
        <v>120</v>
      </c>
      <c r="Y1035" t="s">
        <v>453</v>
      </c>
      <c r="AA1035">
        <v>13</v>
      </c>
      <c r="AB1035" t="s">
        <v>453</v>
      </c>
      <c r="AE1035" t="s">
        <v>523</v>
      </c>
      <c r="AF1035" t="s">
        <v>377</v>
      </c>
      <c r="AG1035">
        <v>0</v>
      </c>
      <c r="AH1035">
        <v>0</v>
      </c>
      <c r="AJ1035" t="s">
        <v>646</v>
      </c>
      <c r="AK1035" t="s">
        <v>81</v>
      </c>
      <c r="AL1035" t="s">
        <v>453</v>
      </c>
      <c r="AN1035" t="s">
        <v>646</v>
      </c>
      <c r="AO1035" t="s">
        <v>377</v>
      </c>
      <c r="AP1035" t="s">
        <v>377</v>
      </c>
      <c r="AQ1035" t="s">
        <v>459</v>
      </c>
      <c r="AR1035" t="s">
        <v>82</v>
      </c>
      <c r="AS1035" t="s">
        <v>460</v>
      </c>
    </row>
    <row r="1036" spans="1:45">
      <c r="A1036">
        <v>170</v>
      </c>
      <c r="B1036">
        <v>5011082026</v>
      </c>
      <c r="C1036">
        <v>901783142</v>
      </c>
      <c r="D1036" t="s">
        <v>339</v>
      </c>
      <c r="E1036" t="s">
        <v>120</v>
      </c>
      <c r="F1036" t="s">
        <v>118</v>
      </c>
      <c r="G1036" t="s">
        <v>77</v>
      </c>
      <c r="H1036" t="s">
        <v>447</v>
      </c>
      <c r="I1036" t="s">
        <v>338</v>
      </c>
      <c r="J1036">
        <v>5893</v>
      </c>
      <c r="K1036" t="s">
        <v>133</v>
      </c>
      <c r="L1036">
        <v>509</v>
      </c>
      <c r="M1036">
        <v>58931135883</v>
      </c>
      <c r="N1036" t="s">
        <v>2603</v>
      </c>
      <c r="O1036" t="s">
        <v>449</v>
      </c>
      <c r="P1036" t="s">
        <v>2604</v>
      </c>
      <c r="Q1036" t="s">
        <v>451</v>
      </c>
      <c r="R1036">
        <v>2026</v>
      </c>
      <c r="S1036">
        <v>48</v>
      </c>
      <c r="T1036" t="s">
        <v>81</v>
      </c>
      <c r="U1036" t="s">
        <v>377</v>
      </c>
      <c r="W1036" t="s">
        <v>118</v>
      </c>
      <c r="X1036" t="s">
        <v>120</v>
      </c>
      <c r="Y1036" t="s">
        <v>453</v>
      </c>
      <c r="AA1036">
        <v>48</v>
      </c>
      <c r="AB1036" t="s">
        <v>453</v>
      </c>
      <c r="AE1036" t="s">
        <v>523</v>
      </c>
      <c r="AF1036" t="s">
        <v>377</v>
      </c>
      <c r="AG1036">
        <v>0</v>
      </c>
      <c r="AH1036">
        <v>0</v>
      </c>
      <c r="AJ1036" t="s">
        <v>646</v>
      </c>
      <c r="AK1036" t="s">
        <v>81</v>
      </c>
      <c r="AL1036" t="s">
        <v>453</v>
      </c>
      <c r="AN1036" t="s">
        <v>646</v>
      </c>
      <c r="AO1036" t="s">
        <v>377</v>
      </c>
      <c r="AP1036" t="s">
        <v>377</v>
      </c>
      <c r="AQ1036" t="s">
        <v>459</v>
      </c>
      <c r="AR1036" t="s">
        <v>82</v>
      </c>
      <c r="AS1036" t="s">
        <v>460</v>
      </c>
    </row>
    <row r="1037" spans="1:45">
      <c r="A1037">
        <v>170</v>
      </c>
      <c r="B1037">
        <v>5011082026</v>
      </c>
      <c r="C1037">
        <v>901783142</v>
      </c>
      <c r="D1037" t="s">
        <v>339</v>
      </c>
      <c r="E1037" t="s">
        <v>120</v>
      </c>
      <c r="F1037" t="s">
        <v>118</v>
      </c>
      <c r="G1037" t="s">
        <v>77</v>
      </c>
      <c r="H1037" t="s">
        <v>447</v>
      </c>
      <c r="I1037" t="s">
        <v>338</v>
      </c>
      <c r="J1037">
        <v>5893</v>
      </c>
      <c r="K1037" t="s">
        <v>133</v>
      </c>
      <c r="L1037">
        <v>509</v>
      </c>
      <c r="M1037">
        <v>58931135892</v>
      </c>
      <c r="N1037" t="s">
        <v>2605</v>
      </c>
      <c r="O1037" t="s">
        <v>449</v>
      </c>
      <c r="P1037" t="s">
        <v>2606</v>
      </c>
      <c r="Q1037" t="s">
        <v>451</v>
      </c>
      <c r="R1037">
        <v>2026</v>
      </c>
      <c r="S1037">
        <v>12</v>
      </c>
      <c r="T1037" t="s">
        <v>81</v>
      </c>
      <c r="U1037" t="s">
        <v>377</v>
      </c>
      <c r="W1037" t="s">
        <v>118</v>
      </c>
      <c r="X1037" t="s">
        <v>120</v>
      </c>
      <c r="Y1037" t="s">
        <v>453</v>
      </c>
      <c r="AA1037">
        <v>12</v>
      </c>
      <c r="AB1037" t="s">
        <v>453</v>
      </c>
      <c r="AE1037" t="s">
        <v>523</v>
      </c>
      <c r="AF1037" t="s">
        <v>377</v>
      </c>
      <c r="AG1037">
        <v>0</v>
      </c>
      <c r="AH1037">
        <v>0</v>
      </c>
      <c r="AJ1037" t="s">
        <v>646</v>
      </c>
      <c r="AK1037" t="s">
        <v>81</v>
      </c>
      <c r="AL1037" t="s">
        <v>453</v>
      </c>
      <c r="AN1037" t="s">
        <v>646</v>
      </c>
      <c r="AO1037" t="s">
        <v>377</v>
      </c>
      <c r="AP1037" t="s">
        <v>377</v>
      </c>
      <c r="AQ1037" t="s">
        <v>459</v>
      </c>
      <c r="AR1037" t="s">
        <v>82</v>
      </c>
      <c r="AS1037" t="s">
        <v>460</v>
      </c>
    </row>
    <row r="1038" spans="1:45">
      <c r="A1038">
        <v>170</v>
      </c>
      <c r="B1038">
        <v>5011082026</v>
      </c>
      <c r="C1038">
        <v>901783142</v>
      </c>
      <c r="D1038" t="s">
        <v>339</v>
      </c>
      <c r="E1038" t="s">
        <v>120</v>
      </c>
      <c r="F1038" t="s">
        <v>118</v>
      </c>
      <c r="G1038" t="s">
        <v>77</v>
      </c>
      <c r="H1038" t="s">
        <v>447</v>
      </c>
      <c r="I1038" t="s">
        <v>338</v>
      </c>
      <c r="J1038">
        <v>5893</v>
      </c>
      <c r="K1038" t="s">
        <v>133</v>
      </c>
      <c r="L1038">
        <v>509</v>
      </c>
      <c r="M1038">
        <v>58931135986</v>
      </c>
      <c r="N1038" t="s">
        <v>2607</v>
      </c>
      <c r="O1038" t="s">
        <v>449</v>
      </c>
      <c r="P1038" t="s">
        <v>2608</v>
      </c>
      <c r="Q1038" t="s">
        <v>451</v>
      </c>
      <c r="R1038">
        <v>2026</v>
      </c>
      <c r="S1038">
        <v>12</v>
      </c>
      <c r="T1038" t="s">
        <v>81</v>
      </c>
      <c r="U1038" t="s">
        <v>377</v>
      </c>
      <c r="W1038" t="s">
        <v>118</v>
      </c>
      <c r="X1038" t="s">
        <v>120</v>
      </c>
      <c r="Y1038" t="s">
        <v>453</v>
      </c>
      <c r="AA1038">
        <v>12</v>
      </c>
      <c r="AB1038" t="s">
        <v>453</v>
      </c>
      <c r="AE1038" t="s">
        <v>523</v>
      </c>
      <c r="AF1038" t="s">
        <v>377</v>
      </c>
      <c r="AG1038">
        <v>0</v>
      </c>
      <c r="AH1038">
        <v>0</v>
      </c>
      <c r="AJ1038" t="s">
        <v>646</v>
      </c>
      <c r="AK1038" t="s">
        <v>81</v>
      </c>
      <c r="AL1038" t="s">
        <v>453</v>
      </c>
      <c r="AN1038" t="s">
        <v>646</v>
      </c>
      <c r="AO1038" t="s">
        <v>377</v>
      </c>
      <c r="AP1038" t="s">
        <v>377</v>
      </c>
      <c r="AQ1038" t="s">
        <v>459</v>
      </c>
      <c r="AR1038" t="s">
        <v>82</v>
      </c>
      <c r="AS1038" t="s">
        <v>460</v>
      </c>
    </row>
    <row r="1039" spans="1:45">
      <c r="A1039">
        <v>170</v>
      </c>
      <c r="B1039">
        <v>5011082026</v>
      </c>
      <c r="C1039">
        <v>901783142</v>
      </c>
      <c r="D1039" t="s">
        <v>339</v>
      </c>
      <c r="E1039" t="s">
        <v>120</v>
      </c>
      <c r="F1039" t="s">
        <v>118</v>
      </c>
      <c r="G1039" t="s">
        <v>77</v>
      </c>
      <c r="H1039" t="s">
        <v>447</v>
      </c>
      <c r="I1039" t="s">
        <v>338</v>
      </c>
      <c r="J1039">
        <v>5893</v>
      </c>
      <c r="K1039" t="s">
        <v>133</v>
      </c>
      <c r="L1039">
        <v>509</v>
      </c>
      <c r="M1039">
        <v>58931135996</v>
      </c>
      <c r="N1039" t="s">
        <v>2609</v>
      </c>
      <c r="O1039" t="s">
        <v>449</v>
      </c>
      <c r="P1039" t="s">
        <v>2610</v>
      </c>
      <c r="Q1039" t="s">
        <v>451</v>
      </c>
      <c r="R1039">
        <v>2026</v>
      </c>
      <c r="S1039">
        <v>22</v>
      </c>
      <c r="T1039" t="s">
        <v>81</v>
      </c>
      <c r="U1039" t="s">
        <v>377</v>
      </c>
      <c r="W1039" t="s">
        <v>118</v>
      </c>
      <c r="X1039" t="s">
        <v>120</v>
      </c>
      <c r="Y1039" t="s">
        <v>453</v>
      </c>
      <c r="AA1039">
        <v>22</v>
      </c>
      <c r="AB1039" t="s">
        <v>453</v>
      </c>
      <c r="AE1039" t="s">
        <v>523</v>
      </c>
      <c r="AF1039" t="s">
        <v>377</v>
      </c>
      <c r="AG1039">
        <v>0</v>
      </c>
      <c r="AH1039">
        <v>0</v>
      </c>
      <c r="AJ1039" t="s">
        <v>646</v>
      </c>
      <c r="AK1039" t="s">
        <v>81</v>
      </c>
      <c r="AL1039" t="s">
        <v>453</v>
      </c>
      <c r="AN1039" t="s">
        <v>646</v>
      </c>
      <c r="AO1039" t="s">
        <v>377</v>
      </c>
      <c r="AP1039" t="s">
        <v>377</v>
      </c>
      <c r="AQ1039" t="s">
        <v>459</v>
      </c>
      <c r="AR1039" t="s">
        <v>82</v>
      </c>
      <c r="AS1039" t="s">
        <v>460</v>
      </c>
    </row>
    <row r="1040" spans="1:45">
      <c r="A1040">
        <v>170</v>
      </c>
      <c r="B1040">
        <v>5011082026</v>
      </c>
      <c r="C1040">
        <v>901783142</v>
      </c>
      <c r="D1040" t="s">
        <v>339</v>
      </c>
      <c r="E1040" t="s">
        <v>120</v>
      </c>
      <c r="F1040" t="s">
        <v>118</v>
      </c>
      <c r="G1040" t="s">
        <v>77</v>
      </c>
      <c r="H1040" t="s">
        <v>447</v>
      </c>
      <c r="I1040" t="s">
        <v>338</v>
      </c>
      <c r="J1040">
        <v>5893</v>
      </c>
      <c r="K1040" t="s">
        <v>133</v>
      </c>
      <c r="L1040">
        <v>509</v>
      </c>
      <c r="M1040">
        <v>58931136007</v>
      </c>
      <c r="N1040" t="s">
        <v>2611</v>
      </c>
      <c r="O1040" t="s">
        <v>449</v>
      </c>
      <c r="P1040" t="s">
        <v>2612</v>
      </c>
      <c r="Q1040" t="s">
        <v>451</v>
      </c>
      <c r="R1040">
        <v>2026</v>
      </c>
      <c r="S1040">
        <v>13</v>
      </c>
      <c r="T1040" t="s">
        <v>81</v>
      </c>
      <c r="U1040" t="s">
        <v>377</v>
      </c>
      <c r="W1040" t="s">
        <v>118</v>
      </c>
      <c r="X1040" t="s">
        <v>120</v>
      </c>
      <c r="Y1040" t="s">
        <v>453</v>
      </c>
      <c r="AA1040">
        <v>13</v>
      </c>
      <c r="AB1040" t="s">
        <v>453</v>
      </c>
      <c r="AE1040" t="s">
        <v>463</v>
      </c>
      <c r="AF1040" t="s">
        <v>377</v>
      </c>
      <c r="AG1040">
        <v>0</v>
      </c>
      <c r="AH1040">
        <v>0</v>
      </c>
      <c r="AJ1040" t="s">
        <v>646</v>
      </c>
      <c r="AK1040" t="s">
        <v>81</v>
      </c>
      <c r="AL1040" t="s">
        <v>453</v>
      </c>
      <c r="AN1040" t="s">
        <v>646</v>
      </c>
      <c r="AO1040" t="s">
        <v>377</v>
      </c>
      <c r="AP1040" t="s">
        <v>377</v>
      </c>
      <c r="AQ1040" t="s">
        <v>459</v>
      </c>
      <c r="AR1040" t="s">
        <v>82</v>
      </c>
      <c r="AS1040" t="s">
        <v>460</v>
      </c>
    </row>
    <row r="1041" spans="1:45">
      <c r="A1041">
        <v>170</v>
      </c>
      <c r="B1041">
        <v>5011082026</v>
      </c>
      <c r="C1041">
        <v>901783142</v>
      </c>
      <c r="D1041" t="s">
        <v>339</v>
      </c>
      <c r="E1041" t="s">
        <v>120</v>
      </c>
      <c r="F1041" t="s">
        <v>118</v>
      </c>
      <c r="G1041" t="s">
        <v>77</v>
      </c>
      <c r="H1041" t="s">
        <v>447</v>
      </c>
      <c r="I1041" t="s">
        <v>338</v>
      </c>
      <c r="J1041">
        <v>5893</v>
      </c>
      <c r="K1041" t="s">
        <v>133</v>
      </c>
      <c r="L1041">
        <v>509</v>
      </c>
      <c r="M1041">
        <v>58931136027</v>
      </c>
      <c r="N1041" t="s">
        <v>2613</v>
      </c>
      <c r="O1041" t="s">
        <v>449</v>
      </c>
      <c r="P1041" t="s">
        <v>2614</v>
      </c>
      <c r="Q1041" t="s">
        <v>451</v>
      </c>
      <c r="R1041">
        <v>2026</v>
      </c>
      <c r="S1041">
        <v>17</v>
      </c>
      <c r="T1041" t="s">
        <v>81</v>
      </c>
      <c r="U1041" t="s">
        <v>377</v>
      </c>
      <c r="W1041" t="s">
        <v>118</v>
      </c>
      <c r="X1041" t="s">
        <v>120</v>
      </c>
      <c r="Y1041" t="s">
        <v>453</v>
      </c>
      <c r="AA1041">
        <v>17</v>
      </c>
      <c r="AB1041" t="s">
        <v>453</v>
      </c>
      <c r="AE1041" t="s">
        <v>523</v>
      </c>
      <c r="AF1041" t="s">
        <v>377</v>
      </c>
      <c r="AG1041">
        <v>0</v>
      </c>
      <c r="AH1041">
        <v>0</v>
      </c>
      <c r="AJ1041" t="s">
        <v>646</v>
      </c>
      <c r="AK1041" t="s">
        <v>81</v>
      </c>
      <c r="AL1041" t="s">
        <v>453</v>
      </c>
      <c r="AN1041" t="s">
        <v>646</v>
      </c>
      <c r="AO1041" t="s">
        <v>377</v>
      </c>
      <c r="AP1041" t="s">
        <v>377</v>
      </c>
      <c r="AQ1041" t="s">
        <v>459</v>
      </c>
      <c r="AR1041" t="s">
        <v>82</v>
      </c>
      <c r="AS1041" t="s">
        <v>460</v>
      </c>
    </row>
    <row r="1042" spans="1:45">
      <c r="A1042">
        <v>170</v>
      </c>
      <c r="B1042">
        <v>5011082026</v>
      </c>
      <c r="C1042">
        <v>901783142</v>
      </c>
      <c r="D1042" t="s">
        <v>339</v>
      </c>
      <c r="E1042" t="s">
        <v>87</v>
      </c>
      <c r="F1042" t="s">
        <v>86</v>
      </c>
      <c r="G1042" t="s">
        <v>77</v>
      </c>
      <c r="H1042" t="s">
        <v>447</v>
      </c>
      <c r="I1042" t="s">
        <v>338</v>
      </c>
      <c r="J1042">
        <v>5893</v>
      </c>
      <c r="K1042" t="s">
        <v>133</v>
      </c>
      <c r="L1042">
        <v>509</v>
      </c>
      <c r="M1042">
        <v>58931136050</v>
      </c>
      <c r="N1042" t="s">
        <v>2615</v>
      </c>
      <c r="O1042" t="s">
        <v>449</v>
      </c>
      <c r="P1042" t="s">
        <v>2616</v>
      </c>
      <c r="Q1042" t="s">
        <v>451</v>
      </c>
      <c r="R1042">
        <v>2026</v>
      </c>
      <c r="S1042">
        <v>45</v>
      </c>
      <c r="T1042" t="s">
        <v>81</v>
      </c>
      <c r="U1042" t="s">
        <v>377</v>
      </c>
      <c r="W1042" t="s">
        <v>86</v>
      </c>
      <c r="X1042" t="s">
        <v>87</v>
      </c>
      <c r="Y1042" t="s">
        <v>453</v>
      </c>
      <c r="AA1042">
        <v>45</v>
      </c>
      <c r="AB1042" t="s">
        <v>453</v>
      </c>
      <c r="AE1042" t="s">
        <v>523</v>
      </c>
      <c r="AF1042" t="s">
        <v>464</v>
      </c>
      <c r="AG1042">
        <v>0</v>
      </c>
      <c r="AH1042">
        <v>0</v>
      </c>
      <c r="AJ1042" t="s">
        <v>646</v>
      </c>
      <c r="AK1042" t="s">
        <v>81</v>
      </c>
      <c r="AL1042" t="s">
        <v>453</v>
      </c>
      <c r="AN1042" t="s">
        <v>646</v>
      </c>
      <c r="AO1042" t="s">
        <v>377</v>
      </c>
      <c r="AP1042" t="s">
        <v>377</v>
      </c>
      <c r="AQ1042" t="s">
        <v>459</v>
      </c>
      <c r="AR1042" t="s">
        <v>82</v>
      </c>
      <c r="AS1042" t="s">
        <v>460</v>
      </c>
    </row>
    <row r="1043" spans="1:45">
      <c r="A1043">
        <v>170</v>
      </c>
      <c r="B1043">
        <v>5011082026</v>
      </c>
      <c r="C1043">
        <v>901783142</v>
      </c>
      <c r="D1043" t="s">
        <v>339</v>
      </c>
      <c r="E1043" t="s">
        <v>120</v>
      </c>
      <c r="F1043" t="s">
        <v>118</v>
      </c>
      <c r="G1043" t="s">
        <v>77</v>
      </c>
      <c r="H1043" t="s">
        <v>447</v>
      </c>
      <c r="I1043" t="s">
        <v>338</v>
      </c>
      <c r="J1043">
        <v>5893</v>
      </c>
      <c r="K1043" t="s">
        <v>133</v>
      </c>
      <c r="L1043">
        <v>509</v>
      </c>
      <c r="M1043">
        <v>58931136117</v>
      </c>
      <c r="N1043" t="s">
        <v>2617</v>
      </c>
      <c r="O1043" t="s">
        <v>449</v>
      </c>
      <c r="P1043" t="s">
        <v>2618</v>
      </c>
      <c r="Q1043" t="s">
        <v>451</v>
      </c>
      <c r="R1043">
        <v>2026</v>
      </c>
      <c r="S1043">
        <v>11</v>
      </c>
      <c r="T1043" t="s">
        <v>81</v>
      </c>
      <c r="U1043" t="s">
        <v>377</v>
      </c>
      <c r="W1043" t="s">
        <v>118</v>
      </c>
      <c r="X1043" t="s">
        <v>120</v>
      </c>
      <c r="Y1043" t="s">
        <v>453</v>
      </c>
      <c r="AA1043">
        <v>11</v>
      </c>
      <c r="AB1043" t="s">
        <v>453</v>
      </c>
      <c r="AE1043" t="s">
        <v>463</v>
      </c>
      <c r="AF1043" t="s">
        <v>377</v>
      </c>
      <c r="AG1043">
        <v>0</v>
      </c>
      <c r="AH1043">
        <v>0</v>
      </c>
      <c r="AJ1043" t="s">
        <v>646</v>
      </c>
      <c r="AK1043" t="s">
        <v>81</v>
      </c>
      <c r="AL1043" t="s">
        <v>453</v>
      </c>
      <c r="AN1043" t="s">
        <v>646</v>
      </c>
      <c r="AO1043" t="s">
        <v>377</v>
      </c>
      <c r="AP1043" t="s">
        <v>377</v>
      </c>
      <c r="AQ1043" t="s">
        <v>459</v>
      </c>
      <c r="AR1043" t="s">
        <v>82</v>
      </c>
      <c r="AS1043" t="s">
        <v>460</v>
      </c>
    </row>
    <row r="1044" spans="1:45">
      <c r="A1044">
        <v>170</v>
      </c>
      <c r="B1044">
        <v>5011082026</v>
      </c>
      <c r="C1044">
        <v>901783142</v>
      </c>
      <c r="D1044" t="s">
        <v>339</v>
      </c>
      <c r="E1044" t="s">
        <v>120</v>
      </c>
      <c r="F1044" t="s">
        <v>118</v>
      </c>
      <c r="G1044" t="s">
        <v>77</v>
      </c>
      <c r="H1044" t="s">
        <v>447</v>
      </c>
      <c r="I1044" t="s">
        <v>338</v>
      </c>
      <c r="J1044">
        <v>5893</v>
      </c>
      <c r="K1044" t="s">
        <v>133</v>
      </c>
      <c r="L1044">
        <v>509</v>
      </c>
      <c r="M1044">
        <v>58931143611</v>
      </c>
      <c r="N1044" t="s">
        <v>2619</v>
      </c>
      <c r="O1044" t="s">
        <v>449</v>
      </c>
      <c r="P1044" t="s">
        <v>2620</v>
      </c>
      <c r="Q1044" t="s">
        <v>451</v>
      </c>
      <c r="R1044">
        <v>2026</v>
      </c>
      <c r="S1044">
        <v>12</v>
      </c>
      <c r="T1044" t="s">
        <v>81</v>
      </c>
      <c r="U1044" t="s">
        <v>377</v>
      </c>
      <c r="W1044" t="s">
        <v>118</v>
      </c>
      <c r="X1044" t="s">
        <v>120</v>
      </c>
      <c r="Y1044" t="s">
        <v>453</v>
      </c>
      <c r="AA1044">
        <v>12</v>
      </c>
      <c r="AB1044" t="s">
        <v>453</v>
      </c>
      <c r="AE1044" t="s">
        <v>523</v>
      </c>
      <c r="AF1044" t="s">
        <v>377</v>
      </c>
      <c r="AG1044">
        <v>0</v>
      </c>
      <c r="AH1044">
        <v>0</v>
      </c>
      <c r="AJ1044" t="s">
        <v>646</v>
      </c>
      <c r="AK1044" t="s">
        <v>81</v>
      </c>
      <c r="AL1044" t="s">
        <v>453</v>
      </c>
      <c r="AN1044" t="s">
        <v>646</v>
      </c>
      <c r="AO1044" t="s">
        <v>377</v>
      </c>
      <c r="AP1044" t="s">
        <v>377</v>
      </c>
      <c r="AQ1044" t="s">
        <v>459</v>
      </c>
      <c r="AR1044" t="s">
        <v>82</v>
      </c>
      <c r="AS1044" t="s">
        <v>460</v>
      </c>
    </row>
    <row r="1045" spans="1:45">
      <c r="A1045">
        <v>170</v>
      </c>
      <c r="B1045">
        <v>5011082026</v>
      </c>
      <c r="C1045">
        <v>901783142</v>
      </c>
      <c r="D1045" t="s">
        <v>339</v>
      </c>
      <c r="E1045" t="s">
        <v>120</v>
      </c>
      <c r="F1045" t="s">
        <v>118</v>
      </c>
      <c r="G1045" t="s">
        <v>77</v>
      </c>
      <c r="H1045" t="s">
        <v>447</v>
      </c>
      <c r="I1045" t="s">
        <v>338</v>
      </c>
      <c r="J1045">
        <v>5893</v>
      </c>
      <c r="K1045" t="s">
        <v>133</v>
      </c>
      <c r="L1045">
        <v>509</v>
      </c>
      <c r="M1045">
        <v>58931143615</v>
      </c>
      <c r="N1045" t="s">
        <v>2621</v>
      </c>
      <c r="O1045" t="s">
        <v>449</v>
      </c>
      <c r="P1045" t="s">
        <v>2622</v>
      </c>
      <c r="Q1045" t="s">
        <v>451</v>
      </c>
      <c r="R1045">
        <v>2026</v>
      </c>
      <c r="S1045">
        <v>12</v>
      </c>
      <c r="T1045" t="s">
        <v>81</v>
      </c>
      <c r="U1045" t="s">
        <v>377</v>
      </c>
      <c r="W1045" t="s">
        <v>118</v>
      </c>
      <c r="X1045" t="s">
        <v>120</v>
      </c>
      <c r="Y1045" t="s">
        <v>453</v>
      </c>
      <c r="AA1045">
        <v>12</v>
      </c>
      <c r="AB1045" t="s">
        <v>453</v>
      </c>
      <c r="AE1045" t="s">
        <v>523</v>
      </c>
      <c r="AF1045" t="s">
        <v>377</v>
      </c>
      <c r="AG1045">
        <v>0</v>
      </c>
      <c r="AH1045">
        <v>0</v>
      </c>
      <c r="AJ1045" t="s">
        <v>646</v>
      </c>
      <c r="AK1045" t="s">
        <v>81</v>
      </c>
      <c r="AL1045" t="s">
        <v>453</v>
      </c>
      <c r="AN1045" t="s">
        <v>646</v>
      </c>
      <c r="AO1045" t="s">
        <v>377</v>
      </c>
      <c r="AP1045" t="s">
        <v>377</v>
      </c>
      <c r="AQ1045" t="s">
        <v>459</v>
      </c>
      <c r="AR1045" t="s">
        <v>82</v>
      </c>
      <c r="AS1045" t="s">
        <v>460</v>
      </c>
    </row>
    <row r="1046" spans="1:45">
      <c r="A1046">
        <v>170</v>
      </c>
      <c r="B1046">
        <v>5011082026</v>
      </c>
      <c r="C1046">
        <v>901783142</v>
      </c>
      <c r="D1046" t="s">
        <v>339</v>
      </c>
      <c r="E1046" t="s">
        <v>120</v>
      </c>
      <c r="F1046" t="s">
        <v>118</v>
      </c>
      <c r="G1046" t="s">
        <v>77</v>
      </c>
      <c r="H1046" t="s">
        <v>447</v>
      </c>
      <c r="I1046" t="s">
        <v>338</v>
      </c>
      <c r="J1046">
        <v>5893</v>
      </c>
      <c r="K1046" t="s">
        <v>133</v>
      </c>
      <c r="L1046">
        <v>509</v>
      </c>
      <c r="M1046">
        <v>58931143667</v>
      </c>
      <c r="N1046" t="s">
        <v>2623</v>
      </c>
      <c r="O1046" t="s">
        <v>449</v>
      </c>
      <c r="P1046" t="s">
        <v>2624</v>
      </c>
      <c r="Q1046" t="s">
        <v>451</v>
      </c>
      <c r="R1046">
        <v>2026</v>
      </c>
      <c r="S1046">
        <v>18</v>
      </c>
      <c r="T1046" t="s">
        <v>81</v>
      </c>
      <c r="U1046" t="s">
        <v>377</v>
      </c>
      <c r="W1046" t="s">
        <v>118</v>
      </c>
      <c r="X1046" t="s">
        <v>120</v>
      </c>
      <c r="Y1046" t="s">
        <v>453</v>
      </c>
      <c r="AA1046">
        <v>18</v>
      </c>
      <c r="AB1046" t="s">
        <v>453</v>
      </c>
      <c r="AE1046" t="s">
        <v>523</v>
      </c>
      <c r="AF1046" t="s">
        <v>377</v>
      </c>
      <c r="AG1046">
        <v>0</v>
      </c>
      <c r="AH1046">
        <v>0</v>
      </c>
      <c r="AJ1046" t="s">
        <v>646</v>
      </c>
      <c r="AK1046" t="s">
        <v>81</v>
      </c>
      <c r="AL1046" t="s">
        <v>453</v>
      </c>
      <c r="AN1046" t="s">
        <v>646</v>
      </c>
      <c r="AO1046" t="s">
        <v>377</v>
      </c>
      <c r="AP1046" t="s">
        <v>377</v>
      </c>
      <c r="AQ1046" t="s">
        <v>459</v>
      </c>
      <c r="AR1046" t="s">
        <v>82</v>
      </c>
      <c r="AS1046" t="s">
        <v>460</v>
      </c>
    </row>
    <row r="1047" spans="1:45">
      <c r="A1047">
        <v>170</v>
      </c>
      <c r="B1047">
        <v>5011082026</v>
      </c>
      <c r="C1047">
        <v>901783142</v>
      </c>
      <c r="D1047" t="s">
        <v>339</v>
      </c>
      <c r="E1047" t="s">
        <v>120</v>
      </c>
      <c r="F1047" t="s">
        <v>118</v>
      </c>
      <c r="G1047" t="s">
        <v>77</v>
      </c>
      <c r="H1047" t="s">
        <v>447</v>
      </c>
      <c r="I1047" t="s">
        <v>338</v>
      </c>
      <c r="J1047">
        <v>5893</v>
      </c>
      <c r="K1047" t="s">
        <v>133</v>
      </c>
      <c r="L1047">
        <v>509</v>
      </c>
      <c r="M1047">
        <v>58931143942</v>
      </c>
      <c r="N1047" t="s">
        <v>2625</v>
      </c>
      <c r="O1047" t="s">
        <v>449</v>
      </c>
      <c r="P1047" t="s">
        <v>2626</v>
      </c>
      <c r="Q1047" t="s">
        <v>451</v>
      </c>
      <c r="R1047">
        <v>2026</v>
      </c>
      <c r="S1047">
        <v>10</v>
      </c>
      <c r="T1047" t="s">
        <v>81</v>
      </c>
      <c r="U1047" t="s">
        <v>377</v>
      </c>
      <c r="W1047" t="s">
        <v>118</v>
      </c>
      <c r="X1047" t="s">
        <v>120</v>
      </c>
      <c r="Y1047" t="s">
        <v>453</v>
      </c>
      <c r="AA1047">
        <v>10</v>
      </c>
      <c r="AB1047" t="s">
        <v>453</v>
      </c>
      <c r="AE1047" t="s">
        <v>523</v>
      </c>
      <c r="AF1047" t="s">
        <v>377</v>
      </c>
      <c r="AG1047">
        <v>0</v>
      </c>
      <c r="AH1047">
        <v>0</v>
      </c>
      <c r="AJ1047" t="s">
        <v>646</v>
      </c>
      <c r="AK1047" t="s">
        <v>81</v>
      </c>
      <c r="AL1047" t="s">
        <v>453</v>
      </c>
      <c r="AN1047" t="s">
        <v>646</v>
      </c>
      <c r="AO1047" t="s">
        <v>377</v>
      </c>
      <c r="AP1047" t="s">
        <v>377</v>
      </c>
      <c r="AQ1047" t="s">
        <v>459</v>
      </c>
      <c r="AR1047" t="s">
        <v>82</v>
      </c>
      <c r="AS1047" t="s">
        <v>460</v>
      </c>
    </row>
    <row r="1048" spans="1:45">
      <c r="A1048">
        <v>170</v>
      </c>
      <c r="B1048">
        <v>5011082026</v>
      </c>
      <c r="C1048">
        <v>901783142</v>
      </c>
      <c r="D1048" t="s">
        <v>339</v>
      </c>
      <c r="E1048" t="s">
        <v>120</v>
      </c>
      <c r="F1048" t="s">
        <v>118</v>
      </c>
      <c r="G1048" t="s">
        <v>77</v>
      </c>
      <c r="H1048" t="s">
        <v>447</v>
      </c>
      <c r="I1048" t="s">
        <v>338</v>
      </c>
      <c r="J1048">
        <v>5893</v>
      </c>
      <c r="K1048" t="s">
        <v>133</v>
      </c>
      <c r="L1048">
        <v>509</v>
      </c>
      <c r="M1048">
        <v>58931152803</v>
      </c>
      <c r="N1048" t="s">
        <v>2627</v>
      </c>
      <c r="O1048" t="s">
        <v>449</v>
      </c>
      <c r="P1048" t="s">
        <v>2628</v>
      </c>
      <c r="Q1048" t="s">
        <v>451</v>
      </c>
      <c r="R1048">
        <v>2026</v>
      </c>
      <c r="S1048">
        <v>12</v>
      </c>
      <c r="T1048" t="s">
        <v>81</v>
      </c>
      <c r="U1048" t="s">
        <v>377</v>
      </c>
      <c r="W1048" t="s">
        <v>118</v>
      </c>
      <c r="X1048" t="s">
        <v>120</v>
      </c>
      <c r="Y1048" t="s">
        <v>453</v>
      </c>
      <c r="AA1048">
        <v>12</v>
      </c>
      <c r="AB1048" t="s">
        <v>453</v>
      </c>
      <c r="AE1048" t="s">
        <v>523</v>
      </c>
      <c r="AF1048" t="s">
        <v>377</v>
      </c>
      <c r="AG1048">
        <v>0</v>
      </c>
      <c r="AH1048">
        <v>0</v>
      </c>
      <c r="AJ1048" t="s">
        <v>646</v>
      </c>
      <c r="AK1048" t="s">
        <v>81</v>
      </c>
      <c r="AL1048" t="s">
        <v>453</v>
      </c>
      <c r="AN1048" t="s">
        <v>646</v>
      </c>
      <c r="AO1048" t="s">
        <v>377</v>
      </c>
      <c r="AP1048" t="s">
        <v>377</v>
      </c>
      <c r="AQ1048" t="s">
        <v>459</v>
      </c>
      <c r="AR1048" t="s">
        <v>82</v>
      </c>
      <c r="AS1048" t="s">
        <v>460</v>
      </c>
    </row>
    <row r="1049" spans="1:45">
      <c r="A1049">
        <v>170</v>
      </c>
      <c r="B1049">
        <v>5011082026</v>
      </c>
      <c r="C1049">
        <v>901783142</v>
      </c>
      <c r="D1049" t="s">
        <v>339</v>
      </c>
      <c r="E1049" t="s">
        <v>120</v>
      </c>
      <c r="F1049" t="s">
        <v>118</v>
      </c>
      <c r="G1049" t="s">
        <v>77</v>
      </c>
      <c r="H1049" t="s">
        <v>447</v>
      </c>
      <c r="I1049" t="s">
        <v>338</v>
      </c>
      <c r="J1049">
        <v>5893</v>
      </c>
      <c r="K1049" t="s">
        <v>133</v>
      </c>
      <c r="L1049">
        <v>509</v>
      </c>
      <c r="M1049">
        <v>58931152806</v>
      </c>
      <c r="N1049" t="s">
        <v>2629</v>
      </c>
      <c r="O1049" t="s">
        <v>449</v>
      </c>
      <c r="P1049" t="s">
        <v>2630</v>
      </c>
      <c r="Q1049" t="s">
        <v>451</v>
      </c>
      <c r="R1049">
        <v>2026</v>
      </c>
      <c r="S1049">
        <v>10</v>
      </c>
      <c r="T1049" t="s">
        <v>81</v>
      </c>
      <c r="U1049" t="s">
        <v>377</v>
      </c>
      <c r="W1049" t="s">
        <v>118</v>
      </c>
      <c r="X1049" t="s">
        <v>120</v>
      </c>
      <c r="Y1049" t="s">
        <v>453</v>
      </c>
      <c r="AA1049">
        <v>10</v>
      </c>
      <c r="AB1049" t="s">
        <v>453</v>
      </c>
      <c r="AE1049" t="s">
        <v>523</v>
      </c>
      <c r="AF1049" t="s">
        <v>377</v>
      </c>
      <c r="AG1049">
        <v>0</v>
      </c>
      <c r="AH1049">
        <v>0</v>
      </c>
      <c r="AJ1049" t="s">
        <v>646</v>
      </c>
      <c r="AK1049" t="s">
        <v>81</v>
      </c>
      <c r="AL1049" t="s">
        <v>453</v>
      </c>
      <c r="AN1049" t="s">
        <v>646</v>
      </c>
      <c r="AO1049" t="s">
        <v>377</v>
      </c>
      <c r="AP1049" t="s">
        <v>377</v>
      </c>
      <c r="AQ1049" t="s">
        <v>459</v>
      </c>
      <c r="AR1049" t="s">
        <v>82</v>
      </c>
      <c r="AS1049" t="s">
        <v>460</v>
      </c>
    </row>
    <row r="1050" spans="1:45">
      <c r="A1050">
        <v>18</v>
      </c>
      <c r="B1050">
        <v>5020462025</v>
      </c>
      <c r="C1050">
        <v>900077807</v>
      </c>
      <c r="D1050" t="s">
        <v>91</v>
      </c>
      <c r="E1050" t="s">
        <v>87</v>
      </c>
      <c r="F1050" t="s">
        <v>86</v>
      </c>
      <c r="G1050" t="s">
        <v>77</v>
      </c>
      <c r="H1050" t="s">
        <v>447</v>
      </c>
      <c r="I1050" t="s">
        <v>90</v>
      </c>
      <c r="J1050">
        <v>5079</v>
      </c>
      <c r="K1050" t="s">
        <v>78</v>
      </c>
      <c r="L1050">
        <v>505</v>
      </c>
      <c r="M1050">
        <v>50791114907</v>
      </c>
      <c r="N1050" t="s">
        <v>2631</v>
      </c>
      <c r="O1050" t="s">
        <v>449</v>
      </c>
      <c r="P1050" t="s">
        <v>2632</v>
      </c>
      <c r="Q1050" t="s">
        <v>451</v>
      </c>
      <c r="R1050">
        <v>2026</v>
      </c>
      <c r="S1050">
        <v>28</v>
      </c>
      <c r="T1050" t="s">
        <v>81</v>
      </c>
      <c r="U1050" t="s">
        <v>377</v>
      </c>
      <c r="W1050" t="s">
        <v>86</v>
      </c>
      <c r="X1050" t="s">
        <v>87</v>
      </c>
      <c r="Y1050" t="s">
        <v>453</v>
      </c>
      <c r="AA1050">
        <v>28</v>
      </c>
      <c r="AB1050" t="s">
        <v>453</v>
      </c>
      <c r="AE1050" t="s">
        <v>523</v>
      </c>
      <c r="AF1050" t="s">
        <v>464</v>
      </c>
      <c r="AG1050">
        <v>0</v>
      </c>
      <c r="AH1050">
        <v>0</v>
      </c>
      <c r="AI1050" t="s">
        <v>1156</v>
      </c>
      <c r="AJ1050" t="s">
        <v>2172</v>
      </c>
      <c r="AK1050" t="s">
        <v>81</v>
      </c>
      <c r="AL1050" t="s">
        <v>453</v>
      </c>
      <c r="AO1050" t="s">
        <v>377</v>
      </c>
      <c r="AP1050" t="s">
        <v>377</v>
      </c>
      <c r="AQ1050" t="s">
        <v>459</v>
      </c>
      <c r="AR1050" t="s">
        <v>82</v>
      </c>
      <c r="AS1050" t="s">
        <v>460</v>
      </c>
    </row>
    <row r="1051" spans="1:45">
      <c r="A1051">
        <v>18</v>
      </c>
      <c r="B1051">
        <v>5020462025</v>
      </c>
      <c r="C1051">
        <v>900077807</v>
      </c>
      <c r="D1051" t="s">
        <v>91</v>
      </c>
      <c r="E1051" t="s">
        <v>87</v>
      </c>
      <c r="F1051" t="s">
        <v>86</v>
      </c>
      <c r="G1051" t="s">
        <v>77</v>
      </c>
      <c r="H1051" t="s">
        <v>447</v>
      </c>
      <c r="I1051" t="s">
        <v>90</v>
      </c>
      <c r="J1051">
        <v>5079</v>
      </c>
      <c r="K1051" t="s">
        <v>78</v>
      </c>
      <c r="L1051">
        <v>505</v>
      </c>
      <c r="M1051">
        <v>50791114912</v>
      </c>
      <c r="N1051" t="s">
        <v>2633</v>
      </c>
      <c r="O1051" t="s">
        <v>449</v>
      </c>
      <c r="P1051" t="s">
        <v>2634</v>
      </c>
      <c r="Q1051" t="s">
        <v>451</v>
      </c>
      <c r="R1051">
        <v>2026</v>
      </c>
      <c r="S1051">
        <v>18</v>
      </c>
      <c r="T1051" t="s">
        <v>81</v>
      </c>
      <c r="U1051" t="s">
        <v>377</v>
      </c>
      <c r="W1051" t="s">
        <v>86</v>
      </c>
      <c r="X1051" t="s">
        <v>87</v>
      </c>
      <c r="Y1051" t="s">
        <v>453</v>
      </c>
      <c r="AA1051">
        <v>18</v>
      </c>
      <c r="AB1051" t="s">
        <v>453</v>
      </c>
      <c r="AE1051" t="s">
        <v>523</v>
      </c>
      <c r="AF1051" t="s">
        <v>464</v>
      </c>
      <c r="AG1051">
        <v>0</v>
      </c>
      <c r="AH1051">
        <v>0</v>
      </c>
      <c r="AI1051" t="s">
        <v>1156</v>
      </c>
      <c r="AJ1051" t="s">
        <v>2172</v>
      </c>
      <c r="AK1051" t="s">
        <v>81</v>
      </c>
      <c r="AL1051" t="s">
        <v>453</v>
      </c>
      <c r="AO1051" t="s">
        <v>377</v>
      </c>
      <c r="AP1051" t="s">
        <v>377</v>
      </c>
      <c r="AQ1051" t="s">
        <v>459</v>
      </c>
      <c r="AR1051" t="s">
        <v>82</v>
      </c>
      <c r="AS1051" t="s">
        <v>460</v>
      </c>
    </row>
    <row r="1052" spans="1:45">
      <c r="A1052">
        <v>18</v>
      </c>
      <c r="B1052">
        <v>5020462025</v>
      </c>
      <c r="C1052">
        <v>900077807</v>
      </c>
      <c r="D1052" t="s">
        <v>91</v>
      </c>
      <c r="E1052" t="s">
        <v>87</v>
      </c>
      <c r="F1052" t="s">
        <v>86</v>
      </c>
      <c r="G1052" t="s">
        <v>77</v>
      </c>
      <c r="H1052" t="s">
        <v>447</v>
      </c>
      <c r="I1052" t="s">
        <v>90</v>
      </c>
      <c r="J1052">
        <v>5079</v>
      </c>
      <c r="K1052" t="s">
        <v>78</v>
      </c>
      <c r="L1052">
        <v>505</v>
      </c>
      <c r="M1052">
        <v>50791114914</v>
      </c>
      <c r="N1052" t="s">
        <v>2635</v>
      </c>
      <c r="O1052" t="s">
        <v>449</v>
      </c>
      <c r="P1052" t="s">
        <v>2636</v>
      </c>
      <c r="Q1052" t="s">
        <v>451</v>
      </c>
      <c r="R1052">
        <v>2026</v>
      </c>
      <c r="S1052">
        <v>8</v>
      </c>
      <c r="T1052" t="s">
        <v>81</v>
      </c>
      <c r="U1052" t="s">
        <v>377</v>
      </c>
      <c r="W1052" t="s">
        <v>86</v>
      </c>
      <c r="X1052" t="s">
        <v>87</v>
      </c>
      <c r="Y1052" t="s">
        <v>453</v>
      </c>
      <c r="AA1052">
        <v>8</v>
      </c>
      <c r="AB1052" t="s">
        <v>453</v>
      </c>
      <c r="AE1052" t="s">
        <v>523</v>
      </c>
      <c r="AF1052" t="s">
        <v>464</v>
      </c>
      <c r="AG1052">
        <v>0</v>
      </c>
      <c r="AH1052">
        <v>0</v>
      </c>
      <c r="AI1052" t="s">
        <v>1156</v>
      </c>
      <c r="AJ1052" t="s">
        <v>2172</v>
      </c>
      <c r="AK1052" t="s">
        <v>81</v>
      </c>
      <c r="AL1052" t="s">
        <v>453</v>
      </c>
      <c r="AO1052" t="s">
        <v>377</v>
      </c>
      <c r="AP1052" t="s">
        <v>377</v>
      </c>
      <c r="AQ1052" t="s">
        <v>459</v>
      </c>
      <c r="AR1052" t="s">
        <v>82</v>
      </c>
      <c r="AS1052" t="s">
        <v>460</v>
      </c>
    </row>
    <row r="1053" spans="1:45">
      <c r="A1053">
        <v>18</v>
      </c>
      <c r="B1053">
        <v>5020462025</v>
      </c>
      <c r="C1053">
        <v>900077807</v>
      </c>
      <c r="D1053" t="s">
        <v>91</v>
      </c>
      <c r="E1053" t="s">
        <v>87</v>
      </c>
      <c r="F1053" t="s">
        <v>86</v>
      </c>
      <c r="G1053" t="s">
        <v>77</v>
      </c>
      <c r="H1053" t="s">
        <v>447</v>
      </c>
      <c r="I1053" t="s">
        <v>90</v>
      </c>
      <c r="J1053">
        <v>5079</v>
      </c>
      <c r="K1053" t="s">
        <v>78</v>
      </c>
      <c r="L1053">
        <v>505</v>
      </c>
      <c r="M1053">
        <v>50791136523</v>
      </c>
      <c r="N1053" t="s">
        <v>2637</v>
      </c>
      <c r="O1053" t="s">
        <v>449</v>
      </c>
      <c r="P1053" t="s">
        <v>1668</v>
      </c>
      <c r="Q1053" t="s">
        <v>451</v>
      </c>
      <c r="R1053">
        <v>2026</v>
      </c>
      <c r="S1053">
        <v>14</v>
      </c>
      <c r="T1053" t="s">
        <v>81</v>
      </c>
      <c r="U1053" t="s">
        <v>377</v>
      </c>
      <c r="W1053" t="s">
        <v>86</v>
      </c>
      <c r="X1053" t="s">
        <v>87</v>
      </c>
      <c r="Y1053" t="s">
        <v>453</v>
      </c>
      <c r="AA1053">
        <v>14</v>
      </c>
      <c r="AB1053" t="s">
        <v>453</v>
      </c>
      <c r="AE1053" t="s">
        <v>523</v>
      </c>
      <c r="AF1053" t="s">
        <v>464</v>
      </c>
      <c r="AG1053">
        <v>0</v>
      </c>
      <c r="AH1053">
        <v>0</v>
      </c>
      <c r="AI1053" t="s">
        <v>1156</v>
      </c>
      <c r="AJ1053" t="s">
        <v>2172</v>
      </c>
      <c r="AK1053" t="s">
        <v>81</v>
      </c>
      <c r="AL1053" t="s">
        <v>453</v>
      </c>
      <c r="AO1053" t="s">
        <v>377</v>
      </c>
      <c r="AP1053" t="s">
        <v>377</v>
      </c>
      <c r="AQ1053" t="s">
        <v>459</v>
      </c>
      <c r="AR1053" t="s">
        <v>82</v>
      </c>
      <c r="AS1053" t="s">
        <v>460</v>
      </c>
    </row>
    <row r="1054" spans="1:45">
      <c r="A1054">
        <v>18</v>
      </c>
      <c r="B1054">
        <v>5020462025</v>
      </c>
      <c r="C1054">
        <v>900077807</v>
      </c>
      <c r="D1054" t="s">
        <v>91</v>
      </c>
      <c r="E1054" t="s">
        <v>87</v>
      </c>
      <c r="F1054" t="s">
        <v>86</v>
      </c>
      <c r="G1054" t="s">
        <v>77</v>
      </c>
      <c r="H1054" t="s">
        <v>447</v>
      </c>
      <c r="I1054" t="s">
        <v>90</v>
      </c>
      <c r="J1054">
        <v>5079</v>
      </c>
      <c r="K1054" t="s">
        <v>78</v>
      </c>
      <c r="L1054">
        <v>505</v>
      </c>
      <c r="M1054">
        <v>50791136544</v>
      </c>
      <c r="N1054" t="s">
        <v>2638</v>
      </c>
      <c r="O1054" t="s">
        <v>449</v>
      </c>
      <c r="P1054" t="s">
        <v>1188</v>
      </c>
      <c r="Q1054" t="s">
        <v>451</v>
      </c>
      <c r="R1054">
        <v>2026</v>
      </c>
      <c r="S1054">
        <v>28</v>
      </c>
      <c r="T1054" t="s">
        <v>81</v>
      </c>
      <c r="U1054" t="s">
        <v>377</v>
      </c>
      <c r="W1054" t="s">
        <v>86</v>
      </c>
      <c r="X1054" t="s">
        <v>87</v>
      </c>
      <c r="Y1054" t="s">
        <v>453</v>
      </c>
      <c r="AA1054">
        <v>28</v>
      </c>
      <c r="AB1054" t="s">
        <v>453</v>
      </c>
      <c r="AE1054" t="s">
        <v>523</v>
      </c>
      <c r="AF1054" t="s">
        <v>464</v>
      </c>
      <c r="AG1054">
        <v>0</v>
      </c>
      <c r="AH1054">
        <v>0</v>
      </c>
      <c r="AI1054" t="s">
        <v>1156</v>
      </c>
      <c r="AJ1054" t="s">
        <v>2172</v>
      </c>
      <c r="AK1054" t="s">
        <v>81</v>
      </c>
      <c r="AL1054" t="s">
        <v>453</v>
      </c>
      <c r="AO1054" t="s">
        <v>377</v>
      </c>
      <c r="AP1054" t="s">
        <v>377</v>
      </c>
      <c r="AQ1054" t="s">
        <v>459</v>
      </c>
      <c r="AR1054" t="s">
        <v>82</v>
      </c>
      <c r="AS1054" t="s">
        <v>460</v>
      </c>
    </row>
    <row r="1055" spans="1:45">
      <c r="A1055">
        <v>18</v>
      </c>
      <c r="B1055">
        <v>5020462025</v>
      </c>
      <c r="C1055">
        <v>900077807</v>
      </c>
      <c r="D1055" t="s">
        <v>91</v>
      </c>
      <c r="E1055" t="s">
        <v>87</v>
      </c>
      <c r="F1055" t="s">
        <v>86</v>
      </c>
      <c r="G1055" t="s">
        <v>77</v>
      </c>
      <c r="H1055" t="s">
        <v>447</v>
      </c>
      <c r="I1055" t="s">
        <v>90</v>
      </c>
      <c r="J1055">
        <v>5079</v>
      </c>
      <c r="K1055" t="s">
        <v>78</v>
      </c>
      <c r="L1055">
        <v>505</v>
      </c>
      <c r="M1055">
        <v>50791136548</v>
      </c>
      <c r="N1055" t="s">
        <v>2639</v>
      </c>
      <c r="O1055" t="s">
        <v>449</v>
      </c>
      <c r="P1055" t="s">
        <v>2640</v>
      </c>
      <c r="Q1055" t="s">
        <v>451</v>
      </c>
      <c r="R1055">
        <v>2026</v>
      </c>
      <c r="S1055">
        <v>16</v>
      </c>
      <c r="T1055" t="s">
        <v>81</v>
      </c>
      <c r="U1055" t="s">
        <v>377</v>
      </c>
      <c r="W1055" t="s">
        <v>86</v>
      </c>
      <c r="X1055" t="s">
        <v>87</v>
      </c>
      <c r="Y1055" t="s">
        <v>453</v>
      </c>
      <c r="AA1055">
        <v>16</v>
      </c>
      <c r="AB1055" t="s">
        <v>453</v>
      </c>
      <c r="AE1055" t="s">
        <v>523</v>
      </c>
      <c r="AF1055" t="s">
        <v>464</v>
      </c>
      <c r="AG1055">
        <v>0</v>
      </c>
      <c r="AH1055">
        <v>0</v>
      </c>
      <c r="AI1055" t="s">
        <v>1156</v>
      </c>
      <c r="AJ1055" t="s">
        <v>2172</v>
      </c>
      <c r="AK1055" t="s">
        <v>81</v>
      </c>
      <c r="AL1055" t="s">
        <v>453</v>
      </c>
      <c r="AO1055" t="s">
        <v>377</v>
      </c>
      <c r="AP1055" t="s">
        <v>377</v>
      </c>
      <c r="AQ1055" t="s">
        <v>459</v>
      </c>
      <c r="AR1055" t="s">
        <v>82</v>
      </c>
      <c r="AS1055" t="s">
        <v>460</v>
      </c>
    </row>
    <row r="1056" spans="1:45">
      <c r="A1056">
        <v>18</v>
      </c>
      <c r="B1056">
        <v>5020462025</v>
      </c>
      <c r="C1056">
        <v>900077807</v>
      </c>
      <c r="D1056" t="s">
        <v>91</v>
      </c>
      <c r="E1056" t="s">
        <v>87</v>
      </c>
      <c r="F1056" t="s">
        <v>86</v>
      </c>
      <c r="G1056" t="s">
        <v>77</v>
      </c>
      <c r="H1056" t="s">
        <v>447</v>
      </c>
      <c r="I1056" t="s">
        <v>90</v>
      </c>
      <c r="J1056">
        <v>5079</v>
      </c>
      <c r="K1056" t="s">
        <v>78</v>
      </c>
      <c r="L1056">
        <v>505</v>
      </c>
      <c r="M1056">
        <v>50791136560</v>
      </c>
      <c r="N1056" t="s">
        <v>2641</v>
      </c>
      <c r="O1056" t="s">
        <v>449</v>
      </c>
      <c r="P1056" t="s">
        <v>2642</v>
      </c>
      <c r="Q1056" t="s">
        <v>451</v>
      </c>
      <c r="R1056">
        <v>2026</v>
      </c>
      <c r="S1056">
        <v>15</v>
      </c>
      <c r="T1056" t="s">
        <v>81</v>
      </c>
      <c r="U1056" t="s">
        <v>377</v>
      </c>
      <c r="W1056" t="s">
        <v>86</v>
      </c>
      <c r="X1056" t="s">
        <v>87</v>
      </c>
      <c r="Y1056" t="s">
        <v>453</v>
      </c>
      <c r="AA1056">
        <v>15</v>
      </c>
      <c r="AB1056" t="s">
        <v>453</v>
      </c>
      <c r="AE1056" t="s">
        <v>523</v>
      </c>
      <c r="AF1056" t="s">
        <v>464</v>
      </c>
      <c r="AG1056">
        <v>0</v>
      </c>
      <c r="AH1056">
        <v>0</v>
      </c>
      <c r="AI1056" t="s">
        <v>1156</v>
      </c>
      <c r="AJ1056" t="s">
        <v>2172</v>
      </c>
      <c r="AK1056" t="s">
        <v>81</v>
      </c>
      <c r="AL1056" t="s">
        <v>453</v>
      </c>
      <c r="AO1056" t="s">
        <v>377</v>
      </c>
      <c r="AP1056" t="s">
        <v>377</v>
      </c>
      <c r="AQ1056" t="s">
        <v>459</v>
      </c>
      <c r="AR1056" t="s">
        <v>82</v>
      </c>
      <c r="AS1056" t="s">
        <v>460</v>
      </c>
    </row>
    <row r="1057" spans="1:45">
      <c r="A1057">
        <v>18</v>
      </c>
      <c r="B1057">
        <v>5020462025</v>
      </c>
      <c r="C1057">
        <v>900077807</v>
      </c>
      <c r="D1057" t="s">
        <v>91</v>
      </c>
      <c r="E1057" t="s">
        <v>87</v>
      </c>
      <c r="F1057" t="s">
        <v>86</v>
      </c>
      <c r="G1057" t="s">
        <v>77</v>
      </c>
      <c r="H1057" t="s">
        <v>447</v>
      </c>
      <c r="I1057" t="s">
        <v>90</v>
      </c>
      <c r="J1057">
        <v>5079</v>
      </c>
      <c r="K1057" t="s">
        <v>78</v>
      </c>
      <c r="L1057">
        <v>505</v>
      </c>
      <c r="M1057">
        <v>50791136563</v>
      </c>
      <c r="N1057" t="s">
        <v>2643</v>
      </c>
      <c r="O1057" t="s">
        <v>449</v>
      </c>
      <c r="P1057" t="s">
        <v>1689</v>
      </c>
      <c r="Q1057" t="s">
        <v>451</v>
      </c>
      <c r="R1057">
        <v>2026</v>
      </c>
      <c r="S1057">
        <v>9</v>
      </c>
      <c r="T1057" t="s">
        <v>81</v>
      </c>
      <c r="U1057" t="s">
        <v>377</v>
      </c>
      <c r="W1057" t="s">
        <v>86</v>
      </c>
      <c r="X1057" t="s">
        <v>87</v>
      </c>
      <c r="Y1057" t="s">
        <v>453</v>
      </c>
      <c r="AA1057">
        <v>9</v>
      </c>
      <c r="AB1057" t="s">
        <v>453</v>
      </c>
      <c r="AE1057" t="s">
        <v>523</v>
      </c>
      <c r="AF1057" t="s">
        <v>464</v>
      </c>
      <c r="AG1057">
        <v>0</v>
      </c>
      <c r="AH1057">
        <v>0</v>
      </c>
      <c r="AI1057" t="s">
        <v>1156</v>
      </c>
      <c r="AJ1057" t="s">
        <v>2172</v>
      </c>
      <c r="AK1057" t="s">
        <v>81</v>
      </c>
      <c r="AL1057" t="s">
        <v>453</v>
      </c>
      <c r="AO1057" t="s">
        <v>377</v>
      </c>
      <c r="AP1057" t="s">
        <v>377</v>
      </c>
      <c r="AQ1057" t="s">
        <v>459</v>
      </c>
      <c r="AR1057" t="s">
        <v>82</v>
      </c>
      <c r="AS1057" t="s">
        <v>460</v>
      </c>
    </row>
    <row r="1058" spans="1:45">
      <c r="A1058">
        <v>18</v>
      </c>
      <c r="B1058">
        <v>5020462025</v>
      </c>
      <c r="C1058">
        <v>900077807</v>
      </c>
      <c r="D1058" t="s">
        <v>91</v>
      </c>
      <c r="E1058" t="s">
        <v>87</v>
      </c>
      <c r="F1058" t="s">
        <v>86</v>
      </c>
      <c r="G1058" t="s">
        <v>77</v>
      </c>
      <c r="H1058" t="s">
        <v>447</v>
      </c>
      <c r="I1058" t="s">
        <v>90</v>
      </c>
      <c r="J1058">
        <v>5079</v>
      </c>
      <c r="K1058" t="s">
        <v>78</v>
      </c>
      <c r="L1058">
        <v>505</v>
      </c>
      <c r="M1058">
        <v>50791136565</v>
      </c>
      <c r="N1058" t="s">
        <v>2644</v>
      </c>
      <c r="O1058" t="s">
        <v>449</v>
      </c>
      <c r="P1058" t="s">
        <v>2645</v>
      </c>
      <c r="Q1058" t="s">
        <v>451</v>
      </c>
      <c r="R1058">
        <v>2026</v>
      </c>
      <c r="S1058">
        <v>9</v>
      </c>
      <c r="T1058" t="s">
        <v>81</v>
      </c>
      <c r="U1058" t="s">
        <v>377</v>
      </c>
      <c r="W1058" t="s">
        <v>86</v>
      </c>
      <c r="X1058" t="s">
        <v>87</v>
      </c>
      <c r="Y1058" t="s">
        <v>453</v>
      </c>
      <c r="AA1058">
        <v>9</v>
      </c>
      <c r="AB1058" t="s">
        <v>453</v>
      </c>
      <c r="AE1058" t="s">
        <v>523</v>
      </c>
      <c r="AF1058" t="s">
        <v>464</v>
      </c>
      <c r="AG1058">
        <v>0</v>
      </c>
      <c r="AH1058">
        <v>0</v>
      </c>
      <c r="AI1058" t="s">
        <v>1156</v>
      </c>
      <c r="AJ1058" t="s">
        <v>2172</v>
      </c>
      <c r="AK1058" t="s">
        <v>81</v>
      </c>
      <c r="AL1058" t="s">
        <v>453</v>
      </c>
      <c r="AO1058" t="s">
        <v>377</v>
      </c>
      <c r="AP1058" t="s">
        <v>377</v>
      </c>
      <c r="AQ1058" t="s">
        <v>459</v>
      </c>
      <c r="AR1058" t="s">
        <v>82</v>
      </c>
      <c r="AS1058" t="s">
        <v>460</v>
      </c>
    </row>
    <row r="1059" spans="1:45">
      <c r="A1059">
        <v>18</v>
      </c>
      <c r="B1059">
        <v>5020462025</v>
      </c>
      <c r="C1059">
        <v>900077807</v>
      </c>
      <c r="D1059" t="s">
        <v>91</v>
      </c>
      <c r="E1059" t="s">
        <v>87</v>
      </c>
      <c r="F1059" t="s">
        <v>86</v>
      </c>
      <c r="G1059" t="s">
        <v>77</v>
      </c>
      <c r="H1059" t="s">
        <v>447</v>
      </c>
      <c r="I1059" t="s">
        <v>90</v>
      </c>
      <c r="J1059">
        <v>5079</v>
      </c>
      <c r="K1059" t="s">
        <v>78</v>
      </c>
      <c r="L1059">
        <v>505</v>
      </c>
      <c r="M1059">
        <v>50791136639</v>
      </c>
      <c r="N1059" t="s">
        <v>2646</v>
      </c>
      <c r="O1059" t="s">
        <v>449</v>
      </c>
      <c r="P1059" t="s">
        <v>2647</v>
      </c>
      <c r="Q1059" t="s">
        <v>451</v>
      </c>
      <c r="R1059">
        <v>2026</v>
      </c>
      <c r="S1059">
        <v>14</v>
      </c>
      <c r="T1059" t="s">
        <v>81</v>
      </c>
      <c r="U1059" t="s">
        <v>377</v>
      </c>
      <c r="W1059" t="s">
        <v>86</v>
      </c>
      <c r="X1059" t="s">
        <v>87</v>
      </c>
      <c r="Y1059" t="s">
        <v>453</v>
      </c>
      <c r="AA1059">
        <v>14</v>
      </c>
      <c r="AB1059" t="s">
        <v>453</v>
      </c>
      <c r="AE1059" t="s">
        <v>523</v>
      </c>
      <c r="AF1059" t="s">
        <v>464</v>
      </c>
      <c r="AG1059">
        <v>0</v>
      </c>
      <c r="AH1059">
        <v>0</v>
      </c>
      <c r="AI1059" t="s">
        <v>1156</v>
      </c>
      <c r="AJ1059" t="s">
        <v>2172</v>
      </c>
      <c r="AK1059" t="s">
        <v>81</v>
      </c>
      <c r="AL1059" t="s">
        <v>453</v>
      </c>
      <c r="AO1059" t="s">
        <v>377</v>
      </c>
      <c r="AP1059" t="s">
        <v>377</v>
      </c>
      <c r="AQ1059" t="s">
        <v>459</v>
      </c>
      <c r="AR1059" t="s">
        <v>82</v>
      </c>
      <c r="AS1059" t="s">
        <v>460</v>
      </c>
    </row>
    <row r="1060" spans="1:45">
      <c r="A1060">
        <v>18</v>
      </c>
      <c r="B1060">
        <v>5020462025</v>
      </c>
      <c r="C1060">
        <v>900077807</v>
      </c>
      <c r="D1060" t="s">
        <v>91</v>
      </c>
      <c r="E1060" t="s">
        <v>87</v>
      </c>
      <c r="F1060" t="s">
        <v>86</v>
      </c>
      <c r="G1060" t="s">
        <v>77</v>
      </c>
      <c r="H1060" t="s">
        <v>447</v>
      </c>
      <c r="I1060" t="s">
        <v>90</v>
      </c>
      <c r="J1060">
        <v>5079</v>
      </c>
      <c r="K1060" t="s">
        <v>78</v>
      </c>
      <c r="L1060">
        <v>505</v>
      </c>
      <c r="M1060">
        <v>50791143601</v>
      </c>
      <c r="N1060" t="s">
        <v>2648</v>
      </c>
      <c r="O1060" t="s">
        <v>449</v>
      </c>
      <c r="P1060" t="s">
        <v>2649</v>
      </c>
      <c r="Q1060" t="s">
        <v>451</v>
      </c>
      <c r="R1060">
        <v>2026</v>
      </c>
      <c r="S1060">
        <v>14</v>
      </c>
      <c r="T1060" t="s">
        <v>81</v>
      </c>
      <c r="U1060" t="s">
        <v>377</v>
      </c>
      <c r="W1060" t="s">
        <v>86</v>
      </c>
      <c r="X1060" t="s">
        <v>87</v>
      </c>
      <c r="Y1060" t="s">
        <v>453</v>
      </c>
      <c r="AA1060">
        <v>14</v>
      </c>
      <c r="AB1060" t="s">
        <v>453</v>
      </c>
      <c r="AE1060" t="s">
        <v>523</v>
      </c>
      <c r="AF1060" t="s">
        <v>464</v>
      </c>
      <c r="AG1060">
        <v>0</v>
      </c>
      <c r="AH1060">
        <v>0</v>
      </c>
      <c r="AI1060" t="s">
        <v>1156</v>
      </c>
      <c r="AJ1060" t="s">
        <v>2172</v>
      </c>
      <c r="AK1060" t="s">
        <v>81</v>
      </c>
      <c r="AL1060" t="s">
        <v>453</v>
      </c>
      <c r="AO1060" t="s">
        <v>377</v>
      </c>
      <c r="AP1060" t="s">
        <v>377</v>
      </c>
      <c r="AQ1060" t="s">
        <v>459</v>
      </c>
      <c r="AR1060" t="s">
        <v>82</v>
      </c>
      <c r="AS1060" t="s">
        <v>460</v>
      </c>
    </row>
    <row r="1061" spans="1:45">
      <c r="A1061">
        <v>18</v>
      </c>
      <c r="B1061">
        <v>5020462025</v>
      </c>
      <c r="C1061">
        <v>900077807</v>
      </c>
      <c r="D1061" t="s">
        <v>91</v>
      </c>
      <c r="E1061" t="s">
        <v>87</v>
      </c>
      <c r="F1061" t="s">
        <v>86</v>
      </c>
      <c r="G1061" t="s">
        <v>77</v>
      </c>
      <c r="H1061" t="s">
        <v>447</v>
      </c>
      <c r="I1061" t="s">
        <v>90</v>
      </c>
      <c r="J1061">
        <v>5079</v>
      </c>
      <c r="K1061" t="s">
        <v>78</v>
      </c>
      <c r="L1061">
        <v>505</v>
      </c>
      <c r="M1061">
        <v>50791143605</v>
      </c>
      <c r="N1061" t="s">
        <v>2650</v>
      </c>
      <c r="O1061" t="s">
        <v>449</v>
      </c>
      <c r="P1061" t="s">
        <v>1246</v>
      </c>
      <c r="Q1061" t="s">
        <v>451</v>
      </c>
      <c r="R1061">
        <v>2026</v>
      </c>
      <c r="S1061">
        <v>9</v>
      </c>
      <c r="T1061" t="s">
        <v>81</v>
      </c>
      <c r="U1061" t="s">
        <v>377</v>
      </c>
      <c r="W1061" t="s">
        <v>86</v>
      </c>
      <c r="X1061" t="s">
        <v>87</v>
      </c>
      <c r="Y1061" t="s">
        <v>453</v>
      </c>
      <c r="AA1061">
        <v>9</v>
      </c>
      <c r="AB1061" t="s">
        <v>453</v>
      </c>
      <c r="AE1061" t="s">
        <v>523</v>
      </c>
      <c r="AF1061" t="s">
        <v>464</v>
      </c>
      <c r="AG1061">
        <v>0</v>
      </c>
      <c r="AH1061">
        <v>0</v>
      </c>
      <c r="AI1061" t="s">
        <v>1156</v>
      </c>
      <c r="AJ1061" t="s">
        <v>2172</v>
      </c>
      <c r="AK1061" t="s">
        <v>81</v>
      </c>
      <c r="AL1061" t="s">
        <v>453</v>
      </c>
      <c r="AO1061" t="s">
        <v>377</v>
      </c>
      <c r="AP1061" t="s">
        <v>377</v>
      </c>
      <c r="AQ1061" t="s">
        <v>459</v>
      </c>
      <c r="AR1061" t="s">
        <v>82</v>
      </c>
      <c r="AS1061" t="s">
        <v>460</v>
      </c>
    </row>
    <row r="1062" spans="1:45">
      <c r="A1062">
        <v>18</v>
      </c>
      <c r="B1062">
        <v>5020462025</v>
      </c>
      <c r="C1062">
        <v>900077807</v>
      </c>
      <c r="D1062" t="s">
        <v>91</v>
      </c>
      <c r="E1062" t="s">
        <v>87</v>
      </c>
      <c r="F1062" t="s">
        <v>86</v>
      </c>
      <c r="G1062" t="s">
        <v>77</v>
      </c>
      <c r="H1062" t="s">
        <v>447</v>
      </c>
      <c r="I1062" t="s">
        <v>90</v>
      </c>
      <c r="J1062">
        <v>5079</v>
      </c>
      <c r="K1062" t="s">
        <v>78</v>
      </c>
      <c r="L1062">
        <v>505</v>
      </c>
      <c r="M1062">
        <v>50791143606</v>
      </c>
      <c r="N1062" t="s">
        <v>2651</v>
      </c>
      <c r="O1062" t="s">
        <v>449</v>
      </c>
      <c r="P1062" t="s">
        <v>2652</v>
      </c>
      <c r="Q1062" t="s">
        <v>451</v>
      </c>
      <c r="R1062">
        <v>2026</v>
      </c>
      <c r="S1062">
        <v>14</v>
      </c>
      <c r="T1062" t="s">
        <v>81</v>
      </c>
      <c r="U1062" t="s">
        <v>377</v>
      </c>
      <c r="W1062" t="s">
        <v>86</v>
      </c>
      <c r="X1062" t="s">
        <v>87</v>
      </c>
      <c r="Y1062" t="s">
        <v>453</v>
      </c>
      <c r="AA1062">
        <v>14</v>
      </c>
      <c r="AB1062" t="s">
        <v>453</v>
      </c>
      <c r="AE1062" t="s">
        <v>523</v>
      </c>
      <c r="AF1062" t="s">
        <v>464</v>
      </c>
      <c r="AG1062">
        <v>0</v>
      </c>
      <c r="AH1062">
        <v>0</v>
      </c>
      <c r="AI1062" t="s">
        <v>1156</v>
      </c>
      <c r="AJ1062" t="s">
        <v>2172</v>
      </c>
      <c r="AK1062" t="s">
        <v>81</v>
      </c>
      <c r="AL1062" t="s">
        <v>453</v>
      </c>
      <c r="AO1062" t="s">
        <v>377</v>
      </c>
      <c r="AP1062" t="s">
        <v>377</v>
      </c>
      <c r="AQ1062" t="s">
        <v>459</v>
      </c>
      <c r="AR1062" t="s">
        <v>82</v>
      </c>
      <c r="AS1062" t="s">
        <v>460</v>
      </c>
    </row>
    <row r="1063" spans="1:45">
      <c r="A1063">
        <v>18</v>
      </c>
      <c r="B1063">
        <v>5020462025</v>
      </c>
      <c r="C1063">
        <v>900077807</v>
      </c>
      <c r="D1063" t="s">
        <v>91</v>
      </c>
      <c r="E1063" t="s">
        <v>87</v>
      </c>
      <c r="F1063" t="s">
        <v>86</v>
      </c>
      <c r="G1063" t="s">
        <v>77</v>
      </c>
      <c r="H1063" t="s">
        <v>447</v>
      </c>
      <c r="I1063" t="s">
        <v>90</v>
      </c>
      <c r="J1063">
        <v>5079</v>
      </c>
      <c r="K1063" t="s">
        <v>78</v>
      </c>
      <c r="L1063">
        <v>505</v>
      </c>
      <c r="M1063">
        <v>50791143642</v>
      </c>
      <c r="N1063" t="s">
        <v>2653</v>
      </c>
      <c r="O1063" t="s">
        <v>449</v>
      </c>
      <c r="P1063" t="s">
        <v>2654</v>
      </c>
      <c r="Q1063" t="s">
        <v>451</v>
      </c>
      <c r="R1063">
        <v>2026</v>
      </c>
      <c r="S1063">
        <v>12</v>
      </c>
      <c r="T1063" t="s">
        <v>81</v>
      </c>
      <c r="U1063" t="s">
        <v>377</v>
      </c>
      <c r="W1063" t="s">
        <v>86</v>
      </c>
      <c r="X1063" t="s">
        <v>87</v>
      </c>
      <c r="Y1063" t="s">
        <v>453</v>
      </c>
      <c r="AA1063">
        <v>12</v>
      </c>
      <c r="AB1063" t="s">
        <v>453</v>
      </c>
      <c r="AE1063" t="s">
        <v>523</v>
      </c>
      <c r="AF1063" t="s">
        <v>464</v>
      </c>
      <c r="AG1063">
        <v>0</v>
      </c>
      <c r="AH1063">
        <v>0</v>
      </c>
      <c r="AI1063" t="s">
        <v>1156</v>
      </c>
      <c r="AJ1063" t="s">
        <v>2172</v>
      </c>
      <c r="AK1063" t="s">
        <v>81</v>
      </c>
      <c r="AL1063" t="s">
        <v>453</v>
      </c>
      <c r="AO1063" t="s">
        <v>377</v>
      </c>
      <c r="AP1063" t="s">
        <v>377</v>
      </c>
      <c r="AQ1063" t="s">
        <v>459</v>
      </c>
      <c r="AR1063" t="s">
        <v>82</v>
      </c>
      <c r="AS1063" t="s">
        <v>460</v>
      </c>
    </row>
    <row r="1064" spans="1:45">
      <c r="A1064">
        <v>18</v>
      </c>
      <c r="B1064">
        <v>5020462025</v>
      </c>
      <c r="C1064">
        <v>900077807</v>
      </c>
      <c r="D1064" t="s">
        <v>91</v>
      </c>
      <c r="E1064" t="s">
        <v>87</v>
      </c>
      <c r="F1064" t="s">
        <v>86</v>
      </c>
      <c r="G1064" t="s">
        <v>77</v>
      </c>
      <c r="H1064" t="s">
        <v>447</v>
      </c>
      <c r="I1064" t="s">
        <v>90</v>
      </c>
      <c r="J1064">
        <v>5079</v>
      </c>
      <c r="K1064" t="s">
        <v>78</v>
      </c>
      <c r="L1064">
        <v>505</v>
      </c>
      <c r="M1064">
        <v>50791151116</v>
      </c>
      <c r="N1064" t="s">
        <v>2655</v>
      </c>
      <c r="O1064" t="s">
        <v>449</v>
      </c>
      <c r="P1064" t="s">
        <v>2656</v>
      </c>
      <c r="Q1064" t="s">
        <v>451</v>
      </c>
      <c r="R1064">
        <v>2026</v>
      </c>
      <c r="S1064">
        <v>32</v>
      </c>
      <c r="T1064" t="s">
        <v>81</v>
      </c>
      <c r="U1064" t="s">
        <v>377</v>
      </c>
      <c r="W1064" t="s">
        <v>86</v>
      </c>
      <c r="X1064" t="s">
        <v>87</v>
      </c>
      <c r="Y1064" t="s">
        <v>453</v>
      </c>
      <c r="AA1064">
        <v>32</v>
      </c>
      <c r="AB1064" t="s">
        <v>453</v>
      </c>
      <c r="AE1064" t="s">
        <v>523</v>
      </c>
      <c r="AF1064" t="s">
        <v>464</v>
      </c>
      <c r="AG1064">
        <v>0</v>
      </c>
      <c r="AH1064">
        <v>0</v>
      </c>
      <c r="AI1064" t="s">
        <v>1156</v>
      </c>
      <c r="AJ1064" t="s">
        <v>2172</v>
      </c>
      <c r="AK1064" t="s">
        <v>81</v>
      </c>
      <c r="AL1064" t="s">
        <v>453</v>
      </c>
      <c r="AO1064" t="s">
        <v>377</v>
      </c>
      <c r="AP1064" t="s">
        <v>377</v>
      </c>
      <c r="AQ1064" t="s">
        <v>459</v>
      </c>
      <c r="AR1064" t="s">
        <v>82</v>
      </c>
      <c r="AS1064" t="s">
        <v>460</v>
      </c>
    </row>
    <row r="1065" spans="1:45">
      <c r="A1065">
        <v>18</v>
      </c>
      <c r="B1065">
        <v>5020462025</v>
      </c>
      <c r="C1065">
        <v>900077807</v>
      </c>
      <c r="D1065" t="s">
        <v>91</v>
      </c>
      <c r="E1065" t="s">
        <v>87</v>
      </c>
      <c r="F1065" t="s">
        <v>86</v>
      </c>
      <c r="G1065" t="s">
        <v>77</v>
      </c>
      <c r="H1065" t="s">
        <v>447</v>
      </c>
      <c r="I1065" t="s">
        <v>90</v>
      </c>
      <c r="J1065">
        <v>5079</v>
      </c>
      <c r="K1065" t="s">
        <v>78</v>
      </c>
      <c r="L1065">
        <v>505</v>
      </c>
      <c r="M1065">
        <v>50791152903</v>
      </c>
      <c r="N1065" t="s">
        <v>2657</v>
      </c>
      <c r="O1065" t="s">
        <v>449</v>
      </c>
      <c r="P1065" t="s">
        <v>2658</v>
      </c>
      <c r="Q1065" t="s">
        <v>451</v>
      </c>
      <c r="R1065">
        <v>2026</v>
      </c>
      <c r="S1065">
        <v>10</v>
      </c>
      <c r="T1065" t="s">
        <v>81</v>
      </c>
      <c r="U1065" t="s">
        <v>377</v>
      </c>
      <c r="W1065" t="s">
        <v>86</v>
      </c>
      <c r="X1065" t="s">
        <v>87</v>
      </c>
      <c r="Y1065" t="s">
        <v>453</v>
      </c>
      <c r="AA1065">
        <v>10</v>
      </c>
      <c r="AB1065" t="s">
        <v>453</v>
      </c>
      <c r="AE1065" t="s">
        <v>523</v>
      </c>
      <c r="AF1065" t="s">
        <v>464</v>
      </c>
      <c r="AG1065">
        <v>0</v>
      </c>
      <c r="AH1065">
        <v>0</v>
      </c>
      <c r="AI1065" t="s">
        <v>1156</v>
      </c>
      <c r="AJ1065" t="s">
        <v>2172</v>
      </c>
      <c r="AK1065" t="s">
        <v>81</v>
      </c>
      <c r="AL1065" t="s">
        <v>453</v>
      </c>
      <c r="AO1065" t="s">
        <v>377</v>
      </c>
      <c r="AP1065" t="s">
        <v>377</v>
      </c>
      <c r="AQ1065" t="s">
        <v>459</v>
      </c>
      <c r="AR1065" t="s">
        <v>82</v>
      </c>
      <c r="AS1065" t="s">
        <v>460</v>
      </c>
    </row>
    <row r="1066" spans="1:45">
      <c r="A1066">
        <v>18</v>
      </c>
      <c r="B1066">
        <v>5020462025</v>
      </c>
      <c r="C1066">
        <v>900077807</v>
      </c>
      <c r="D1066" t="s">
        <v>91</v>
      </c>
      <c r="E1066" t="s">
        <v>87</v>
      </c>
      <c r="F1066" t="s">
        <v>86</v>
      </c>
      <c r="G1066" t="s">
        <v>77</v>
      </c>
      <c r="H1066" t="s">
        <v>447</v>
      </c>
      <c r="I1066" t="s">
        <v>90</v>
      </c>
      <c r="J1066">
        <v>5079</v>
      </c>
      <c r="K1066" t="s">
        <v>78</v>
      </c>
      <c r="L1066">
        <v>505</v>
      </c>
      <c r="M1066">
        <v>50791155792</v>
      </c>
      <c r="N1066" t="s">
        <v>2659</v>
      </c>
      <c r="O1066" t="s">
        <v>449</v>
      </c>
      <c r="P1066" t="s">
        <v>2660</v>
      </c>
      <c r="Q1066" t="s">
        <v>451</v>
      </c>
      <c r="R1066">
        <v>2026</v>
      </c>
      <c r="S1066">
        <v>40</v>
      </c>
      <c r="T1066" t="s">
        <v>81</v>
      </c>
      <c r="U1066" t="s">
        <v>377</v>
      </c>
      <c r="W1066" t="s">
        <v>86</v>
      </c>
      <c r="X1066" t="s">
        <v>87</v>
      </c>
      <c r="Y1066" t="s">
        <v>453</v>
      </c>
      <c r="AA1066">
        <v>40</v>
      </c>
      <c r="AB1066" t="s">
        <v>453</v>
      </c>
      <c r="AE1066" t="s">
        <v>523</v>
      </c>
      <c r="AF1066" t="s">
        <v>464</v>
      </c>
      <c r="AG1066">
        <v>0</v>
      </c>
      <c r="AH1066">
        <v>0</v>
      </c>
      <c r="AI1066" t="s">
        <v>1156</v>
      </c>
      <c r="AJ1066" t="s">
        <v>2172</v>
      </c>
      <c r="AK1066" t="s">
        <v>81</v>
      </c>
      <c r="AL1066" t="s">
        <v>453</v>
      </c>
      <c r="AO1066" t="s">
        <v>377</v>
      </c>
      <c r="AP1066" t="s">
        <v>377</v>
      </c>
      <c r="AQ1066" t="s">
        <v>459</v>
      </c>
      <c r="AR1066" t="s">
        <v>82</v>
      </c>
      <c r="AS1066" t="s">
        <v>460</v>
      </c>
    </row>
    <row r="1067" spans="1:45">
      <c r="A1067">
        <v>18</v>
      </c>
      <c r="B1067">
        <v>5020462025</v>
      </c>
      <c r="C1067">
        <v>900077807</v>
      </c>
      <c r="D1067" t="s">
        <v>91</v>
      </c>
      <c r="E1067" t="s">
        <v>87</v>
      </c>
      <c r="F1067" t="s">
        <v>86</v>
      </c>
      <c r="G1067" t="s">
        <v>77</v>
      </c>
      <c r="H1067" t="s">
        <v>447</v>
      </c>
      <c r="I1067" t="s">
        <v>90</v>
      </c>
      <c r="J1067">
        <v>5079</v>
      </c>
      <c r="K1067" t="s">
        <v>78</v>
      </c>
      <c r="L1067">
        <v>505</v>
      </c>
      <c r="M1067">
        <v>50791155793</v>
      </c>
      <c r="N1067" t="s">
        <v>2661</v>
      </c>
      <c r="O1067" t="s">
        <v>449</v>
      </c>
      <c r="P1067" t="s">
        <v>2652</v>
      </c>
      <c r="Q1067" t="s">
        <v>451</v>
      </c>
      <c r="R1067">
        <v>2026</v>
      </c>
      <c r="S1067">
        <v>40</v>
      </c>
      <c r="T1067" t="s">
        <v>81</v>
      </c>
      <c r="U1067" t="s">
        <v>377</v>
      </c>
      <c r="W1067" t="s">
        <v>86</v>
      </c>
      <c r="X1067" t="s">
        <v>87</v>
      </c>
      <c r="Y1067" t="s">
        <v>453</v>
      </c>
      <c r="AA1067">
        <v>40</v>
      </c>
      <c r="AB1067" t="s">
        <v>453</v>
      </c>
      <c r="AE1067" t="s">
        <v>523</v>
      </c>
      <c r="AF1067" t="s">
        <v>464</v>
      </c>
      <c r="AG1067">
        <v>0</v>
      </c>
      <c r="AH1067">
        <v>0</v>
      </c>
      <c r="AI1067" t="s">
        <v>1156</v>
      </c>
      <c r="AJ1067" t="s">
        <v>2172</v>
      </c>
      <c r="AK1067" t="s">
        <v>81</v>
      </c>
      <c r="AL1067" t="s">
        <v>453</v>
      </c>
      <c r="AO1067" t="s">
        <v>377</v>
      </c>
      <c r="AP1067" t="s">
        <v>377</v>
      </c>
      <c r="AQ1067" t="s">
        <v>459</v>
      </c>
      <c r="AR1067" t="s">
        <v>82</v>
      </c>
      <c r="AS1067" t="s">
        <v>460</v>
      </c>
    </row>
    <row r="1068" spans="1:45">
      <c r="A1068">
        <v>18</v>
      </c>
      <c r="B1068">
        <v>5020462025</v>
      </c>
      <c r="C1068">
        <v>900077807</v>
      </c>
      <c r="D1068" t="s">
        <v>91</v>
      </c>
      <c r="E1068" t="s">
        <v>87</v>
      </c>
      <c r="F1068" t="s">
        <v>86</v>
      </c>
      <c r="G1068" t="s">
        <v>77</v>
      </c>
      <c r="H1068" t="s">
        <v>447</v>
      </c>
      <c r="I1068" t="s">
        <v>90</v>
      </c>
      <c r="J1068">
        <v>5079</v>
      </c>
      <c r="K1068" t="s">
        <v>78</v>
      </c>
      <c r="L1068">
        <v>505</v>
      </c>
      <c r="M1068">
        <v>50791155794</v>
      </c>
      <c r="N1068" t="s">
        <v>2662</v>
      </c>
      <c r="O1068" t="s">
        <v>449</v>
      </c>
      <c r="P1068" t="s">
        <v>2663</v>
      </c>
      <c r="Q1068" t="s">
        <v>451</v>
      </c>
      <c r="R1068">
        <v>2026</v>
      </c>
      <c r="S1068">
        <v>35</v>
      </c>
      <c r="T1068" t="s">
        <v>81</v>
      </c>
      <c r="U1068" t="s">
        <v>377</v>
      </c>
      <c r="W1068" t="s">
        <v>86</v>
      </c>
      <c r="X1068" t="s">
        <v>87</v>
      </c>
      <c r="Y1068" t="s">
        <v>453</v>
      </c>
      <c r="AA1068">
        <v>35</v>
      </c>
      <c r="AB1068" t="s">
        <v>453</v>
      </c>
      <c r="AE1068" t="s">
        <v>523</v>
      </c>
      <c r="AF1068" t="s">
        <v>464</v>
      </c>
      <c r="AG1068">
        <v>0</v>
      </c>
      <c r="AH1068">
        <v>0</v>
      </c>
      <c r="AI1068" t="s">
        <v>1156</v>
      </c>
      <c r="AJ1068" t="s">
        <v>2172</v>
      </c>
      <c r="AK1068" t="s">
        <v>81</v>
      </c>
      <c r="AL1068" t="s">
        <v>453</v>
      </c>
      <c r="AO1068" t="s">
        <v>377</v>
      </c>
      <c r="AP1068" t="s">
        <v>377</v>
      </c>
      <c r="AQ1068" t="s">
        <v>459</v>
      </c>
      <c r="AR1068" t="s">
        <v>82</v>
      </c>
      <c r="AS1068" t="s">
        <v>460</v>
      </c>
    </row>
    <row r="1069" spans="1:45">
      <c r="A1069">
        <v>18</v>
      </c>
      <c r="B1069">
        <v>5020462025</v>
      </c>
      <c r="C1069">
        <v>900077807</v>
      </c>
      <c r="D1069" t="s">
        <v>91</v>
      </c>
      <c r="E1069" t="s">
        <v>87</v>
      </c>
      <c r="F1069" t="s">
        <v>86</v>
      </c>
      <c r="G1069" t="s">
        <v>77</v>
      </c>
      <c r="H1069" t="s">
        <v>447</v>
      </c>
      <c r="I1069" t="s">
        <v>90</v>
      </c>
      <c r="J1069">
        <v>5079</v>
      </c>
      <c r="K1069" t="s">
        <v>78</v>
      </c>
      <c r="L1069">
        <v>505</v>
      </c>
      <c r="M1069">
        <v>50791155795</v>
      </c>
      <c r="N1069" t="s">
        <v>2664</v>
      </c>
      <c r="O1069" t="s">
        <v>449</v>
      </c>
      <c r="P1069" t="s">
        <v>2665</v>
      </c>
      <c r="Q1069" t="s">
        <v>451</v>
      </c>
      <c r="R1069">
        <v>2026</v>
      </c>
      <c r="S1069">
        <v>40</v>
      </c>
      <c r="T1069" t="s">
        <v>81</v>
      </c>
      <c r="U1069" t="s">
        <v>377</v>
      </c>
      <c r="W1069" t="s">
        <v>86</v>
      </c>
      <c r="X1069" t="s">
        <v>87</v>
      </c>
      <c r="Y1069" t="s">
        <v>453</v>
      </c>
      <c r="AA1069">
        <v>40</v>
      </c>
      <c r="AB1069" t="s">
        <v>453</v>
      </c>
      <c r="AE1069" t="s">
        <v>523</v>
      </c>
      <c r="AF1069" t="s">
        <v>464</v>
      </c>
      <c r="AG1069">
        <v>0</v>
      </c>
      <c r="AH1069">
        <v>0</v>
      </c>
      <c r="AI1069" t="s">
        <v>1156</v>
      </c>
      <c r="AJ1069" t="s">
        <v>2172</v>
      </c>
      <c r="AK1069" t="s">
        <v>81</v>
      </c>
      <c r="AL1069" t="s">
        <v>453</v>
      </c>
      <c r="AO1069" t="s">
        <v>377</v>
      </c>
      <c r="AP1069" t="s">
        <v>377</v>
      </c>
      <c r="AQ1069" t="s">
        <v>459</v>
      </c>
      <c r="AR1069" t="s">
        <v>82</v>
      </c>
      <c r="AS1069" t="s">
        <v>460</v>
      </c>
    </row>
    <row r="1070" spans="1:45">
      <c r="A1070">
        <v>18</v>
      </c>
      <c r="B1070">
        <v>5020462025</v>
      </c>
      <c r="C1070">
        <v>900077807</v>
      </c>
      <c r="D1070" t="s">
        <v>91</v>
      </c>
      <c r="E1070" t="s">
        <v>87</v>
      </c>
      <c r="F1070" t="s">
        <v>86</v>
      </c>
      <c r="G1070" t="s">
        <v>77</v>
      </c>
      <c r="H1070" t="s">
        <v>447</v>
      </c>
      <c r="I1070" t="s">
        <v>92</v>
      </c>
      <c r="J1070">
        <v>5086</v>
      </c>
      <c r="K1070" t="s">
        <v>78</v>
      </c>
      <c r="L1070">
        <v>505</v>
      </c>
      <c r="M1070">
        <v>508600059306</v>
      </c>
      <c r="N1070" t="s">
        <v>2666</v>
      </c>
      <c r="O1070" t="s">
        <v>449</v>
      </c>
      <c r="P1070" t="s">
        <v>2667</v>
      </c>
      <c r="Q1070" t="s">
        <v>451</v>
      </c>
      <c r="R1070">
        <v>2026</v>
      </c>
      <c r="S1070">
        <v>9</v>
      </c>
      <c r="T1070" t="s">
        <v>81</v>
      </c>
      <c r="U1070" t="s">
        <v>377</v>
      </c>
      <c r="W1070" t="s">
        <v>86</v>
      </c>
      <c r="X1070" t="s">
        <v>87</v>
      </c>
      <c r="Y1070" t="s">
        <v>453</v>
      </c>
      <c r="AA1070">
        <v>9</v>
      </c>
      <c r="AB1070" t="s">
        <v>453</v>
      </c>
      <c r="AE1070" t="s">
        <v>523</v>
      </c>
      <c r="AF1070" t="s">
        <v>464</v>
      </c>
      <c r="AG1070">
        <v>0</v>
      </c>
      <c r="AH1070">
        <v>0</v>
      </c>
      <c r="AI1070" t="s">
        <v>1156</v>
      </c>
      <c r="AJ1070" t="s">
        <v>2172</v>
      </c>
      <c r="AK1070" t="s">
        <v>81</v>
      </c>
      <c r="AL1070" t="s">
        <v>453</v>
      </c>
      <c r="AO1070" t="s">
        <v>377</v>
      </c>
      <c r="AP1070" t="s">
        <v>377</v>
      </c>
      <c r="AQ1070" t="s">
        <v>459</v>
      </c>
      <c r="AR1070" t="s">
        <v>82</v>
      </c>
      <c r="AS1070" t="s">
        <v>460</v>
      </c>
    </row>
    <row r="1071" spans="1:45">
      <c r="A1071">
        <v>18</v>
      </c>
      <c r="B1071">
        <v>5020462025</v>
      </c>
      <c r="C1071">
        <v>900077807</v>
      </c>
      <c r="D1071" t="s">
        <v>91</v>
      </c>
      <c r="E1071" t="s">
        <v>84</v>
      </c>
      <c r="F1071" t="s">
        <v>89</v>
      </c>
      <c r="G1071" t="s">
        <v>77</v>
      </c>
      <c r="H1071" t="s">
        <v>447</v>
      </c>
      <c r="I1071" t="s">
        <v>92</v>
      </c>
      <c r="J1071">
        <v>5086</v>
      </c>
      <c r="K1071" t="s">
        <v>78</v>
      </c>
      <c r="L1071">
        <v>505</v>
      </c>
      <c r="M1071">
        <v>508600102586</v>
      </c>
      <c r="N1071" t="s">
        <v>2668</v>
      </c>
      <c r="O1071" t="s">
        <v>449</v>
      </c>
      <c r="P1071" t="s">
        <v>2669</v>
      </c>
      <c r="Q1071" t="s">
        <v>451</v>
      </c>
      <c r="R1071">
        <v>2026</v>
      </c>
      <c r="S1071">
        <v>45</v>
      </c>
      <c r="T1071" t="s">
        <v>81</v>
      </c>
      <c r="U1071" t="s">
        <v>377</v>
      </c>
      <c r="W1071" t="s">
        <v>89</v>
      </c>
      <c r="X1071" t="s">
        <v>84</v>
      </c>
      <c r="Y1071" t="s">
        <v>453</v>
      </c>
      <c r="AA1071">
        <v>45</v>
      </c>
      <c r="AB1071" t="s">
        <v>453</v>
      </c>
      <c r="AE1071" t="s">
        <v>463</v>
      </c>
      <c r="AF1071" t="s">
        <v>464</v>
      </c>
      <c r="AG1071">
        <v>0</v>
      </c>
      <c r="AH1071">
        <v>5</v>
      </c>
      <c r="AI1071" t="s">
        <v>1156</v>
      </c>
      <c r="AJ1071" t="s">
        <v>2172</v>
      </c>
      <c r="AK1071" t="s">
        <v>81</v>
      </c>
      <c r="AL1071" t="s">
        <v>453</v>
      </c>
      <c r="AO1071" t="s">
        <v>377</v>
      </c>
      <c r="AP1071" t="s">
        <v>377</v>
      </c>
      <c r="AQ1071" t="s">
        <v>459</v>
      </c>
      <c r="AR1071" t="s">
        <v>82</v>
      </c>
      <c r="AS1071" t="s">
        <v>460</v>
      </c>
    </row>
    <row r="1072" spans="1:45">
      <c r="A1072">
        <v>18</v>
      </c>
      <c r="B1072">
        <v>5020462025</v>
      </c>
      <c r="C1072">
        <v>900077807</v>
      </c>
      <c r="D1072" t="s">
        <v>91</v>
      </c>
      <c r="E1072" t="s">
        <v>87</v>
      </c>
      <c r="F1072" t="s">
        <v>86</v>
      </c>
      <c r="G1072" t="s">
        <v>77</v>
      </c>
      <c r="H1072" t="s">
        <v>447</v>
      </c>
      <c r="I1072" t="s">
        <v>92</v>
      </c>
      <c r="J1072">
        <v>5086</v>
      </c>
      <c r="K1072" t="s">
        <v>78</v>
      </c>
      <c r="L1072">
        <v>505</v>
      </c>
      <c r="M1072">
        <v>50861118165</v>
      </c>
      <c r="N1072" t="s">
        <v>2670</v>
      </c>
      <c r="O1072" t="s">
        <v>449</v>
      </c>
      <c r="P1072" t="s">
        <v>2671</v>
      </c>
      <c r="Q1072" t="s">
        <v>451</v>
      </c>
      <c r="R1072">
        <v>2026</v>
      </c>
      <c r="S1072">
        <v>27</v>
      </c>
      <c r="T1072" t="s">
        <v>81</v>
      </c>
      <c r="U1072" t="s">
        <v>377</v>
      </c>
      <c r="W1072" t="s">
        <v>86</v>
      </c>
      <c r="X1072" t="s">
        <v>87</v>
      </c>
      <c r="Y1072" t="s">
        <v>453</v>
      </c>
      <c r="AA1072">
        <v>27</v>
      </c>
      <c r="AB1072" t="s">
        <v>453</v>
      </c>
      <c r="AE1072" t="s">
        <v>523</v>
      </c>
      <c r="AF1072" t="s">
        <v>464</v>
      </c>
      <c r="AG1072">
        <v>0</v>
      </c>
      <c r="AH1072">
        <v>0</v>
      </c>
      <c r="AI1072" t="s">
        <v>1156</v>
      </c>
      <c r="AJ1072" t="s">
        <v>2172</v>
      </c>
      <c r="AK1072" t="s">
        <v>81</v>
      </c>
      <c r="AL1072" t="s">
        <v>453</v>
      </c>
      <c r="AO1072" t="s">
        <v>377</v>
      </c>
      <c r="AP1072" t="s">
        <v>377</v>
      </c>
      <c r="AQ1072" t="s">
        <v>459</v>
      </c>
      <c r="AR1072" t="s">
        <v>82</v>
      </c>
      <c r="AS1072" t="s">
        <v>460</v>
      </c>
    </row>
    <row r="1073" spans="1:45">
      <c r="A1073">
        <v>18</v>
      </c>
      <c r="B1073">
        <v>5020462025</v>
      </c>
      <c r="C1073">
        <v>900077807</v>
      </c>
      <c r="D1073" t="s">
        <v>91</v>
      </c>
      <c r="E1073" t="s">
        <v>87</v>
      </c>
      <c r="F1073" t="s">
        <v>86</v>
      </c>
      <c r="G1073" t="s">
        <v>77</v>
      </c>
      <c r="H1073" t="s">
        <v>447</v>
      </c>
      <c r="I1073" t="s">
        <v>92</v>
      </c>
      <c r="J1073">
        <v>5086</v>
      </c>
      <c r="K1073" t="s">
        <v>78</v>
      </c>
      <c r="L1073">
        <v>505</v>
      </c>
      <c r="M1073">
        <v>50861134367</v>
      </c>
      <c r="N1073" t="s">
        <v>2672</v>
      </c>
      <c r="O1073" t="s">
        <v>449</v>
      </c>
      <c r="P1073" t="s">
        <v>2673</v>
      </c>
      <c r="Q1073" t="s">
        <v>451</v>
      </c>
      <c r="R1073">
        <v>2026</v>
      </c>
      <c r="S1073">
        <v>23</v>
      </c>
      <c r="T1073" t="s">
        <v>81</v>
      </c>
      <c r="U1073" t="s">
        <v>377</v>
      </c>
      <c r="W1073" t="s">
        <v>86</v>
      </c>
      <c r="X1073" t="s">
        <v>87</v>
      </c>
      <c r="Y1073" t="s">
        <v>453</v>
      </c>
      <c r="AA1073">
        <v>23</v>
      </c>
      <c r="AB1073" t="s">
        <v>453</v>
      </c>
      <c r="AE1073" t="s">
        <v>523</v>
      </c>
      <c r="AF1073" t="s">
        <v>464</v>
      </c>
      <c r="AG1073">
        <v>0</v>
      </c>
      <c r="AH1073">
        <v>0</v>
      </c>
      <c r="AI1073" t="s">
        <v>1156</v>
      </c>
      <c r="AJ1073" t="s">
        <v>2172</v>
      </c>
      <c r="AK1073" t="s">
        <v>81</v>
      </c>
      <c r="AL1073" t="s">
        <v>453</v>
      </c>
      <c r="AO1073" t="s">
        <v>377</v>
      </c>
      <c r="AP1073" t="s">
        <v>377</v>
      </c>
      <c r="AQ1073" t="s">
        <v>459</v>
      </c>
      <c r="AR1073" t="s">
        <v>82</v>
      </c>
      <c r="AS1073" t="s">
        <v>460</v>
      </c>
    </row>
    <row r="1074" spans="1:45">
      <c r="A1074">
        <v>18</v>
      </c>
      <c r="B1074">
        <v>5020462025</v>
      </c>
      <c r="C1074">
        <v>900077807</v>
      </c>
      <c r="D1074" t="s">
        <v>91</v>
      </c>
      <c r="E1074" t="s">
        <v>87</v>
      </c>
      <c r="F1074" t="s">
        <v>86</v>
      </c>
      <c r="G1074" t="s">
        <v>77</v>
      </c>
      <c r="H1074" t="s">
        <v>447</v>
      </c>
      <c r="I1074" t="s">
        <v>92</v>
      </c>
      <c r="J1074">
        <v>5086</v>
      </c>
      <c r="K1074" t="s">
        <v>78</v>
      </c>
      <c r="L1074">
        <v>505</v>
      </c>
      <c r="M1074">
        <v>50861134391</v>
      </c>
      <c r="N1074" t="s">
        <v>2674</v>
      </c>
      <c r="O1074" t="s">
        <v>449</v>
      </c>
      <c r="P1074" t="s">
        <v>2675</v>
      </c>
      <c r="Q1074" t="s">
        <v>451</v>
      </c>
      <c r="R1074">
        <v>2026</v>
      </c>
      <c r="S1074">
        <v>13</v>
      </c>
      <c r="T1074" t="s">
        <v>81</v>
      </c>
      <c r="U1074" t="s">
        <v>377</v>
      </c>
      <c r="W1074" t="s">
        <v>86</v>
      </c>
      <c r="X1074" t="s">
        <v>87</v>
      </c>
      <c r="Y1074" t="s">
        <v>453</v>
      </c>
      <c r="AA1074">
        <v>13</v>
      </c>
      <c r="AB1074" t="s">
        <v>453</v>
      </c>
      <c r="AE1074" t="s">
        <v>523</v>
      </c>
      <c r="AF1074" t="s">
        <v>464</v>
      </c>
      <c r="AG1074">
        <v>0</v>
      </c>
      <c r="AH1074">
        <v>0</v>
      </c>
      <c r="AI1074" t="s">
        <v>1156</v>
      </c>
      <c r="AJ1074" t="s">
        <v>2172</v>
      </c>
      <c r="AK1074" t="s">
        <v>81</v>
      </c>
      <c r="AL1074" t="s">
        <v>453</v>
      </c>
      <c r="AO1074" t="s">
        <v>377</v>
      </c>
      <c r="AP1074" t="s">
        <v>377</v>
      </c>
      <c r="AQ1074" t="s">
        <v>459</v>
      </c>
      <c r="AR1074" t="s">
        <v>82</v>
      </c>
      <c r="AS1074" t="s">
        <v>460</v>
      </c>
    </row>
    <row r="1075" spans="1:45">
      <c r="A1075">
        <v>18</v>
      </c>
      <c r="B1075">
        <v>5020462025</v>
      </c>
      <c r="C1075">
        <v>900077807</v>
      </c>
      <c r="D1075" t="s">
        <v>91</v>
      </c>
      <c r="E1075" t="s">
        <v>87</v>
      </c>
      <c r="F1075" t="s">
        <v>86</v>
      </c>
      <c r="G1075" t="s">
        <v>77</v>
      </c>
      <c r="H1075" t="s">
        <v>447</v>
      </c>
      <c r="I1075" t="s">
        <v>92</v>
      </c>
      <c r="J1075">
        <v>5086</v>
      </c>
      <c r="K1075" t="s">
        <v>78</v>
      </c>
      <c r="L1075">
        <v>505</v>
      </c>
      <c r="M1075">
        <v>50861152809</v>
      </c>
      <c r="N1075" t="s">
        <v>2676</v>
      </c>
      <c r="O1075" t="s">
        <v>449</v>
      </c>
      <c r="P1075" t="s">
        <v>1223</v>
      </c>
      <c r="Q1075" t="s">
        <v>451</v>
      </c>
      <c r="R1075">
        <v>2026</v>
      </c>
      <c r="S1075">
        <v>9</v>
      </c>
      <c r="T1075" t="s">
        <v>81</v>
      </c>
      <c r="U1075" t="s">
        <v>377</v>
      </c>
      <c r="W1075" t="s">
        <v>86</v>
      </c>
      <c r="X1075" t="s">
        <v>87</v>
      </c>
      <c r="Y1075" t="s">
        <v>453</v>
      </c>
      <c r="AA1075">
        <v>9</v>
      </c>
      <c r="AB1075" t="s">
        <v>453</v>
      </c>
      <c r="AE1075" t="s">
        <v>523</v>
      </c>
      <c r="AF1075" t="s">
        <v>464</v>
      </c>
      <c r="AG1075">
        <v>0</v>
      </c>
      <c r="AH1075">
        <v>0</v>
      </c>
      <c r="AI1075" t="s">
        <v>1156</v>
      </c>
      <c r="AJ1075" t="s">
        <v>2172</v>
      </c>
      <c r="AK1075" t="s">
        <v>81</v>
      </c>
      <c r="AL1075" t="s">
        <v>453</v>
      </c>
      <c r="AO1075" t="s">
        <v>377</v>
      </c>
      <c r="AP1075" t="s">
        <v>377</v>
      </c>
      <c r="AQ1075" t="s">
        <v>459</v>
      </c>
      <c r="AR1075" t="s">
        <v>82</v>
      </c>
      <c r="AS1075" t="s">
        <v>460</v>
      </c>
    </row>
    <row r="1076" spans="1:45">
      <c r="A1076">
        <v>18</v>
      </c>
      <c r="B1076">
        <v>5020462025</v>
      </c>
      <c r="C1076">
        <v>900077807</v>
      </c>
      <c r="D1076" t="s">
        <v>91</v>
      </c>
      <c r="E1076" t="s">
        <v>84</v>
      </c>
      <c r="F1076" t="s">
        <v>89</v>
      </c>
      <c r="G1076" t="s">
        <v>77</v>
      </c>
      <c r="H1076" t="s">
        <v>447</v>
      </c>
      <c r="I1076" t="s">
        <v>93</v>
      </c>
      <c r="J1076">
        <v>5264</v>
      </c>
      <c r="K1076" t="s">
        <v>78</v>
      </c>
      <c r="L1076">
        <v>505</v>
      </c>
      <c r="M1076">
        <v>526400023914</v>
      </c>
      <c r="N1076" t="s">
        <v>2677</v>
      </c>
      <c r="O1076" t="s">
        <v>449</v>
      </c>
      <c r="P1076" t="s">
        <v>2678</v>
      </c>
      <c r="Q1076" t="s">
        <v>451</v>
      </c>
      <c r="R1076">
        <v>2026</v>
      </c>
      <c r="S1076">
        <v>83</v>
      </c>
      <c r="T1076" t="s">
        <v>81</v>
      </c>
      <c r="U1076" t="s">
        <v>377</v>
      </c>
      <c r="W1076" t="s">
        <v>89</v>
      </c>
      <c r="X1076" t="s">
        <v>84</v>
      </c>
      <c r="Y1076" t="s">
        <v>453</v>
      </c>
      <c r="AA1076">
        <v>83</v>
      </c>
      <c r="AB1076" t="s">
        <v>453</v>
      </c>
      <c r="AE1076" t="s">
        <v>1337</v>
      </c>
      <c r="AF1076" t="s">
        <v>464</v>
      </c>
      <c r="AG1076">
        <v>0</v>
      </c>
      <c r="AH1076">
        <v>4</v>
      </c>
      <c r="AI1076" t="s">
        <v>1156</v>
      </c>
      <c r="AJ1076" t="s">
        <v>2172</v>
      </c>
      <c r="AK1076" t="s">
        <v>81</v>
      </c>
      <c r="AL1076" t="s">
        <v>453</v>
      </c>
      <c r="AO1076" t="s">
        <v>377</v>
      </c>
      <c r="AP1076" t="s">
        <v>377</v>
      </c>
      <c r="AQ1076" t="s">
        <v>459</v>
      </c>
      <c r="AR1076" t="s">
        <v>82</v>
      </c>
      <c r="AS1076" t="s">
        <v>460</v>
      </c>
    </row>
    <row r="1077" spans="1:45">
      <c r="A1077">
        <v>18</v>
      </c>
      <c r="B1077">
        <v>5020462025</v>
      </c>
      <c r="C1077">
        <v>900077807</v>
      </c>
      <c r="D1077" t="s">
        <v>91</v>
      </c>
      <c r="E1077" t="s">
        <v>87</v>
      </c>
      <c r="F1077" t="s">
        <v>86</v>
      </c>
      <c r="G1077" t="s">
        <v>77</v>
      </c>
      <c r="H1077" t="s">
        <v>447</v>
      </c>
      <c r="I1077" t="s">
        <v>93</v>
      </c>
      <c r="J1077">
        <v>5264</v>
      </c>
      <c r="K1077" t="s">
        <v>78</v>
      </c>
      <c r="L1077">
        <v>505</v>
      </c>
      <c r="M1077">
        <v>52641135098</v>
      </c>
      <c r="N1077" t="s">
        <v>2679</v>
      </c>
      <c r="O1077" t="s">
        <v>449</v>
      </c>
      <c r="P1077" t="s">
        <v>2680</v>
      </c>
      <c r="Q1077" t="s">
        <v>451</v>
      </c>
      <c r="R1077">
        <v>2026</v>
      </c>
      <c r="S1077">
        <v>16</v>
      </c>
      <c r="T1077" t="s">
        <v>81</v>
      </c>
      <c r="U1077" t="s">
        <v>377</v>
      </c>
      <c r="W1077" t="s">
        <v>86</v>
      </c>
      <c r="X1077" t="s">
        <v>87</v>
      </c>
      <c r="Y1077" t="s">
        <v>453</v>
      </c>
      <c r="AA1077">
        <v>16</v>
      </c>
      <c r="AB1077" t="s">
        <v>453</v>
      </c>
      <c r="AE1077" t="s">
        <v>523</v>
      </c>
      <c r="AF1077" t="s">
        <v>464</v>
      </c>
      <c r="AG1077">
        <v>0</v>
      </c>
      <c r="AH1077">
        <v>0</v>
      </c>
      <c r="AI1077" t="s">
        <v>1156</v>
      </c>
      <c r="AJ1077" t="s">
        <v>2172</v>
      </c>
      <c r="AK1077" t="s">
        <v>81</v>
      </c>
      <c r="AL1077" t="s">
        <v>453</v>
      </c>
      <c r="AO1077" t="s">
        <v>377</v>
      </c>
      <c r="AP1077" t="s">
        <v>377</v>
      </c>
      <c r="AQ1077" t="s">
        <v>459</v>
      </c>
      <c r="AR1077" t="s">
        <v>82</v>
      </c>
      <c r="AS1077" t="s">
        <v>460</v>
      </c>
    </row>
    <row r="1078" spans="1:45">
      <c r="A1078">
        <v>18</v>
      </c>
      <c r="B1078">
        <v>5020462025</v>
      </c>
      <c r="C1078">
        <v>900077807</v>
      </c>
      <c r="D1078" t="s">
        <v>91</v>
      </c>
      <c r="E1078" t="s">
        <v>87</v>
      </c>
      <c r="F1078" t="s">
        <v>86</v>
      </c>
      <c r="G1078" t="s">
        <v>77</v>
      </c>
      <c r="H1078" t="s">
        <v>447</v>
      </c>
      <c r="I1078" t="s">
        <v>93</v>
      </c>
      <c r="J1078">
        <v>5264</v>
      </c>
      <c r="K1078" t="s">
        <v>78</v>
      </c>
      <c r="L1078">
        <v>505</v>
      </c>
      <c r="M1078">
        <v>52641135125</v>
      </c>
      <c r="N1078" t="s">
        <v>2681</v>
      </c>
      <c r="O1078" t="s">
        <v>449</v>
      </c>
      <c r="P1078" t="s">
        <v>2682</v>
      </c>
      <c r="Q1078" t="s">
        <v>451</v>
      </c>
      <c r="R1078">
        <v>2026</v>
      </c>
      <c r="S1078">
        <v>12</v>
      </c>
      <c r="T1078" t="s">
        <v>81</v>
      </c>
      <c r="U1078" t="s">
        <v>377</v>
      </c>
      <c r="W1078" t="s">
        <v>86</v>
      </c>
      <c r="X1078" t="s">
        <v>87</v>
      </c>
      <c r="Y1078" t="s">
        <v>453</v>
      </c>
      <c r="AA1078">
        <v>12</v>
      </c>
      <c r="AB1078" t="s">
        <v>453</v>
      </c>
      <c r="AE1078" t="s">
        <v>523</v>
      </c>
      <c r="AF1078" t="s">
        <v>464</v>
      </c>
      <c r="AG1078">
        <v>0</v>
      </c>
      <c r="AH1078">
        <v>0</v>
      </c>
      <c r="AI1078" t="s">
        <v>1156</v>
      </c>
      <c r="AJ1078" t="s">
        <v>2172</v>
      </c>
      <c r="AK1078" t="s">
        <v>81</v>
      </c>
      <c r="AL1078" t="s">
        <v>453</v>
      </c>
      <c r="AO1078" t="s">
        <v>377</v>
      </c>
      <c r="AP1078" t="s">
        <v>377</v>
      </c>
      <c r="AQ1078" t="s">
        <v>459</v>
      </c>
      <c r="AR1078" t="s">
        <v>82</v>
      </c>
      <c r="AS1078" t="s">
        <v>460</v>
      </c>
    </row>
    <row r="1079" spans="1:45">
      <c r="A1079">
        <v>18</v>
      </c>
      <c r="B1079">
        <v>5020462025</v>
      </c>
      <c r="C1079">
        <v>900077807</v>
      </c>
      <c r="D1079" t="s">
        <v>91</v>
      </c>
      <c r="E1079" t="s">
        <v>87</v>
      </c>
      <c r="F1079" t="s">
        <v>86</v>
      </c>
      <c r="G1079" t="s">
        <v>77</v>
      </c>
      <c r="H1079" t="s">
        <v>447</v>
      </c>
      <c r="I1079" t="s">
        <v>93</v>
      </c>
      <c r="J1079">
        <v>5264</v>
      </c>
      <c r="K1079" t="s">
        <v>78</v>
      </c>
      <c r="L1079">
        <v>505</v>
      </c>
      <c r="M1079">
        <v>52641135129</v>
      </c>
      <c r="N1079" t="s">
        <v>2683</v>
      </c>
      <c r="O1079" t="s">
        <v>449</v>
      </c>
      <c r="P1079" t="s">
        <v>2684</v>
      </c>
      <c r="Q1079" t="s">
        <v>451</v>
      </c>
      <c r="R1079">
        <v>2026</v>
      </c>
      <c r="S1079">
        <v>10</v>
      </c>
      <c r="T1079" t="s">
        <v>81</v>
      </c>
      <c r="U1079" t="s">
        <v>377</v>
      </c>
      <c r="W1079" t="s">
        <v>86</v>
      </c>
      <c r="X1079" t="s">
        <v>87</v>
      </c>
      <c r="Y1079" t="s">
        <v>453</v>
      </c>
      <c r="AA1079">
        <v>10</v>
      </c>
      <c r="AB1079" t="s">
        <v>453</v>
      </c>
      <c r="AE1079" t="s">
        <v>523</v>
      </c>
      <c r="AF1079" t="s">
        <v>464</v>
      </c>
      <c r="AG1079">
        <v>0</v>
      </c>
      <c r="AH1079">
        <v>0</v>
      </c>
      <c r="AI1079" t="s">
        <v>1156</v>
      </c>
      <c r="AJ1079" t="s">
        <v>2172</v>
      </c>
      <c r="AK1079" t="s">
        <v>81</v>
      </c>
      <c r="AL1079" t="s">
        <v>453</v>
      </c>
      <c r="AO1079" t="s">
        <v>377</v>
      </c>
      <c r="AP1079" t="s">
        <v>377</v>
      </c>
      <c r="AQ1079" t="s">
        <v>459</v>
      </c>
      <c r="AR1079" t="s">
        <v>82</v>
      </c>
      <c r="AS1079" t="s">
        <v>460</v>
      </c>
    </row>
    <row r="1080" spans="1:45">
      <c r="A1080">
        <v>18</v>
      </c>
      <c r="B1080">
        <v>5020462025</v>
      </c>
      <c r="C1080">
        <v>900077807</v>
      </c>
      <c r="D1080" t="s">
        <v>91</v>
      </c>
      <c r="E1080" t="s">
        <v>87</v>
      </c>
      <c r="F1080" t="s">
        <v>86</v>
      </c>
      <c r="G1080" t="s">
        <v>77</v>
      </c>
      <c r="H1080" t="s">
        <v>447</v>
      </c>
      <c r="I1080" t="s">
        <v>93</v>
      </c>
      <c r="J1080">
        <v>5264</v>
      </c>
      <c r="K1080" t="s">
        <v>78</v>
      </c>
      <c r="L1080">
        <v>505</v>
      </c>
      <c r="M1080">
        <v>52641135132</v>
      </c>
      <c r="N1080" t="s">
        <v>2685</v>
      </c>
      <c r="O1080" t="s">
        <v>449</v>
      </c>
      <c r="P1080" t="s">
        <v>2686</v>
      </c>
      <c r="Q1080" t="s">
        <v>451</v>
      </c>
      <c r="R1080">
        <v>2026</v>
      </c>
      <c r="S1080">
        <v>9</v>
      </c>
      <c r="T1080" t="s">
        <v>81</v>
      </c>
      <c r="U1080" t="s">
        <v>377</v>
      </c>
      <c r="W1080" t="s">
        <v>86</v>
      </c>
      <c r="X1080" t="s">
        <v>87</v>
      </c>
      <c r="Y1080" t="s">
        <v>453</v>
      </c>
      <c r="AA1080">
        <v>9</v>
      </c>
      <c r="AB1080" t="s">
        <v>453</v>
      </c>
      <c r="AE1080" t="s">
        <v>523</v>
      </c>
      <c r="AF1080" t="s">
        <v>464</v>
      </c>
      <c r="AG1080">
        <v>0</v>
      </c>
      <c r="AH1080">
        <v>0</v>
      </c>
      <c r="AI1080" t="s">
        <v>1156</v>
      </c>
      <c r="AJ1080" t="s">
        <v>2172</v>
      </c>
      <c r="AK1080" t="s">
        <v>81</v>
      </c>
      <c r="AL1080" t="s">
        <v>453</v>
      </c>
      <c r="AO1080" t="s">
        <v>377</v>
      </c>
      <c r="AP1080" t="s">
        <v>377</v>
      </c>
      <c r="AQ1080" t="s">
        <v>459</v>
      </c>
      <c r="AR1080" t="s">
        <v>82</v>
      </c>
      <c r="AS1080" t="s">
        <v>460</v>
      </c>
    </row>
    <row r="1081" spans="1:45">
      <c r="A1081">
        <v>18</v>
      </c>
      <c r="B1081">
        <v>5020462025</v>
      </c>
      <c r="C1081">
        <v>900077807</v>
      </c>
      <c r="D1081" t="s">
        <v>91</v>
      </c>
      <c r="E1081" t="s">
        <v>87</v>
      </c>
      <c r="F1081" t="s">
        <v>86</v>
      </c>
      <c r="G1081" t="s">
        <v>77</v>
      </c>
      <c r="H1081" t="s">
        <v>447</v>
      </c>
      <c r="I1081" t="s">
        <v>93</v>
      </c>
      <c r="J1081">
        <v>5264</v>
      </c>
      <c r="K1081" t="s">
        <v>78</v>
      </c>
      <c r="L1081">
        <v>505</v>
      </c>
      <c r="M1081">
        <v>52641135136</v>
      </c>
      <c r="N1081" t="s">
        <v>2687</v>
      </c>
      <c r="O1081" t="s">
        <v>449</v>
      </c>
      <c r="P1081" t="s">
        <v>2688</v>
      </c>
      <c r="Q1081" t="s">
        <v>451</v>
      </c>
      <c r="R1081">
        <v>2026</v>
      </c>
      <c r="S1081">
        <v>12</v>
      </c>
      <c r="T1081" t="s">
        <v>81</v>
      </c>
      <c r="U1081" t="s">
        <v>377</v>
      </c>
      <c r="W1081" t="s">
        <v>86</v>
      </c>
      <c r="X1081" t="s">
        <v>87</v>
      </c>
      <c r="Y1081" t="s">
        <v>453</v>
      </c>
      <c r="AA1081">
        <v>12</v>
      </c>
      <c r="AB1081" t="s">
        <v>453</v>
      </c>
      <c r="AE1081" t="s">
        <v>523</v>
      </c>
      <c r="AF1081" t="s">
        <v>464</v>
      </c>
      <c r="AG1081">
        <v>0</v>
      </c>
      <c r="AH1081">
        <v>0</v>
      </c>
      <c r="AI1081" t="s">
        <v>1156</v>
      </c>
      <c r="AJ1081" t="s">
        <v>2172</v>
      </c>
      <c r="AK1081" t="s">
        <v>81</v>
      </c>
      <c r="AL1081" t="s">
        <v>453</v>
      </c>
      <c r="AO1081" t="s">
        <v>377</v>
      </c>
      <c r="AP1081" t="s">
        <v>377</v>
      </c>
      <c r="AQ1081" t="s">
        <v>459</v>
      </c>
      <c r="AR1081" t="s">
        <v>82</v>
      </c>
      <c r="AS1081" t="s">
        <v>460</v>
      </c>
    </row>
    <row r="1082" spans="1:45">
      <c r="A1082">
        <v>18</v>
      </c>
      <c r="B1082">
        <v>5020462025</v>
      </c>
      <c r="C1082">
        <v>900077807</v>
      </c>
      <c r="D1082" t="s">
        <v>91</v>
      </c>
      <c r="E1082" t="s">
        <v>87</v>
      </c>
      <c r="F1082" t="s">
        <v>86</v>
      </c>
      <c r="G1082" t="s">
        <v>77</v>
      </c>
      <c r="H1082" t="s">
        <v>447</v>
      </c>
      <c r="I1082" t="s">
        <v>93</v>
      </c>
      <c r="J1082">
        <v>5264</v>
      </c>
      <c r="K1082" t="s">
        <v>78</v>
      </c>
      <c r="L1082">
        <v>505</v>
      </c>
      <c r="M1082">
        <v>52641135143</v>
      </c>
      <c r="N1082" t="s">
        <v>2689</v>
      </c>
      <c r="O1082" t="s">
        <v>449</v>
      </c>
      <c r="P1082" t="s">
        <v>2690</v>
      </c>
      <c r="Q1082" t="s">
        <v>451</v>
      </c>
      <c r="R1082">
        <v>2026</v>
      </c>
      <c r="S1082">
        <v>15</v>
      </c>
      <c r="T1082" t="s">
        <v>81</v>
      </c>
      <c r="U1082" t="s">
        <v>377</v>
      </c>
      <c r="W1082" t="s">
        <v>86</v>
      </c>
      <c r="X1082" t="s">
        <v>87</v>
      </c>
      <c r="Y1082" t="s">
        <v>453</v>
      </c>
      <c r="AA1082">
        <v>15</v>
      </c>
      <c r="AB1082" t="s">
        <v>453</v>
      </c>
      <c r="AE1082" t="s">
        <v>523</v>
      </c>
      <c r="AF1082" t="s">
        <v>464</v>
      </c>
      <c r="AG1082">
        <v>0</v>
      </c>
      <c r="AH1082">
        <v>0</v>
      </c>
      <c r="AI1082" t="s">
        <v>1156</v>
      </c>
      <c r="AJ1082" t="s">
        <v>2172</v>
      </c>
      <c r="AK1082" t="s">
        <v>81</v>
      </c>
      <c r="AL1082" t="s">
        <v>453</v>
      </c>
      <c r="AO1082" t="s">
        <v>377</v>
      </c>
      <c r="AP1082" t="s">
        <v>377</v>
      </c>
      <c r="AQ1082" t="s">
        <v>459</v>
      </c>
      <c r="AR1082" t="s">
        <v>82</v>
      </c>
      <c r="AS1082" t="s">
        <v>460</v>
      </c>
    </row>
    <row r="1083" spans="1:45">
      <c r="A1083">
        <v>18</v>
      </c>
      <c r="B1083">
        <v>5020462025</v>
      </c>
      <c r="C1083">
        <v>900077807</v>
      </c>
      <c r="D1083" t="s">
        <v>91</v>
      </c>
      <c r="E1083" t="s">
        <v>87</v>
      </c>
      <c r="F1083" t="s">
        <v>86</v>
      </c>
      <c r="G1083" t="s">
        <v>77</v>
      </c>
      <c r="H1083" t="s">
        <v>447</v>
      </c>
      <c r="I1083" t="s">
        <v>93</v>
      </c>
      <c r="J1083">
        <v>5264</v>
      </c>
      <c r="K1083" t="s">
        <v>78</v>
      </c>
      <c r="L1083">
        <v>505</v>
      </c>
      <c r="M1083">
        <v>52641136143</v>
      </c>
      <c r="N1083" t="s">
        <v>2691</v>
      </c>
      <c r="O1083" t="s">
        <v>449</v>
      </c>
      <c r="P1083" t="s">
        <v>2692</v>
      </c>
      <c r="Q1083" t="s">
        <v>451</v>
      </c>
      <c r="R1083">
        <v>2026</v>
      </c>
      <c r="S1083">
        <v>19</v>
      </c>
      <c r="T1083" t="s">
        <v>81</v>
      </c>
      <c r="U1083" t="s">
        <v>377</v>
      </c>
      <c r="W1083" t="s">
        <v>86</v>
      </c>
      <c r="X1083" t="s">
        <v>87</v>
      </c>
      <c r="Y1083" t="s">
        <v>453</v>
      </c>
      <c r="AA1083">
        <v>19</v>
      </c>
      <c r="AB1083" t="s">
        <v>453</v>
      </c>
      <c r="AE1083" t="s">
        <v>523</v>
      </c>
      <c r="AF1083" t="s">
        <v>464</v>
      </c>
      <c r="AG1083">
        <v>0</v>
      </c>
      <c r="AH1083">
        <v>0</v>
      </c>
      <c r="AI1083" t="s">
        <v>1156</v>
      </c>
      <c r="AJ1083" t="s">
        <v>2172</v>
      </c>
      <c r="AK1083" t="s">
        <v>81</v>
      </c>
      <c r="AL1083" t="s">
        <v>453</v>
      </c>
      <c r="AO1083" t="s">
        <v>377</v>
      </c>
      <c r="AP1083" t="s">
        <v>377</v>
      </c>
      <c r="AQ1083" t="s">
        <v>459</v>
      </c>
      <c r="AR1083" t="s">
        <v>82</v>
      </c>
      <c r="AS1083" t="s">
        <v>460</v>
      </c>
    </row>
    <row r="1084" spans="1:45">
      <c r="A1084">
        <v>18</v>
      </c>
      <c r="B1084">
        <v>5020462025</v>
      </c>
      <c r="C1084">
        <v>900077807</v>
      </c>
      <c r="D1084" t="s">
        <v>91</v>
      </c>
      <c r="E1084" t="s">
        <v>87</v>
      </c>
      <c r="F1084" t="s">
        <v>86</v>
      </c>
      <c r="G1084" t="s">
        <v>77</v>
      </c>
      <c r="H1084" t="s">
        <v>447</v>
      </c>
      <c r="I1084" t="s">
        <v>93</v>
      </c>
      <c r="J1084">
        <v>5264</v>
      </c>
      <c r="K1084" t="s">
        <v>78</v>
      </c>
      <c r="L1084">
        <v>505</v>
      </c>
      <c r="M1084">
        <v>52641136144</v>
      </c>
      <c r="N1084" t="s">
        <v>2693</v>
      </c>
      <c r="O1084" t="s">
        <v>449</v>
      </c>
      <c r="P1084" t="s">
        <v>1710</v>
      </c>
      <c r="Q1084" t="s">
        <v>451</v>
      </c>
      <c r="R1084">
        <v>2026</v>
      </c>
      <c r="S1084">
        <v>13</v>
      </c>
      <c r="T1084" t="s">
        <v>81</v>
      </c>
      <c r="U1084" t="s">
        <v>377</v>
      </c>
      <c r="W1084" t="s">
        <v>86</v>
      </c>
      <c r="X1084" t="s">
        <v>87</v>
      </c>
      <c r="Y1084" t="s">
        <v>453</v>
      </c>
      <c r="AA1084">
        <v>13</v>
      </c>
      <c r="AB1084" t="s">
        <v>453</v>
      </c>
      <c r="AE1084" t="s">
        <v>523</v>
      </c>
      <c r="AF1084" t="s">
        <v>464</v>
      </c>
      <c r="AG1084">
        <v>0</v>
      </c>
      <c r="AH1084">
        <v>0</v>
      </c>
      <c r="AI1084" t="s">
        <v>1156</v>
      </c>
      <c r="AJ1084" t="s">
        <v>2172</v>
      </c>
      <c r="AK1084" t="s">
        <v>81</v>
      </c>
      <c r="AL1084" t="s">
        <v>453</v>
      </c>
      <c r="AO1084" t="s">
        <v>377</v>
      </c>
      <c r="AP1084" t="s">
        <v>377</v>
      </c>
      <c r="AQ1084" t="s">
        <v>459</v>
      </c>
      <c r="AR1084" t="s">
        <v>82</v>
      </c>
      <c r="AS1084" t="s">
        <v>460</v>
      </c>
    </row>
    <row r="1085" spans="1:45">
      <c r="A1085">
        <v>18</v>
      </c>
      <c r="B1085">
        <v>5020462025</v>
      </c>
      <c r="C1085">
        <v>900077807</v>
      </c>
      <c r="D1085" t="s">
        <v>91</v>
      </c>
      <c r="E1085" t="s">
        <v>87</v>
      </c>
      <c r="F1085" t="s">
        <v>86</v>
      </c>
      <c r="G1085" t="s">
        <v>77</v>
      </c>
      <c r="H1085" t="s">
        <v>447</v>
      </c>
      <c r="I1085" t="s">
        <v>93</v>
      </c>
      <c r="J1085">
        <v>5264</v>
      </c>
      <c r="K1085" t="s">
        <v>78</v>
      </c>
      <c r="L1085">
        <v>505</v>
      </c>
      <c r="M1085">
        <v>52641151137</v>
      </c>
      <c r="N1085" t="s">
        <v>2694</v>
      </c>
      <c r="O1085" t="s">
        <v>449</v>
      </c>
      <c r="P1085" t="s">
        <v>2695</v>
      </c>
      <c r="Q1085" t="s">
        <v>451</v>
      </c>
      <c r="R1085">
        <v>2026</v>
      </c>
      <c r="S1085">
        <v>12</v>
      </c>
      <c r="T1085" t="s">
        <v>81</v>
      </c>
      <c r="U1085" t="s">
        <v>377</v>
      </c>
      <c r="W1085" t="s">
        <v>86</v>
      </c>
      <c r="X1085" t="s">
        <v>87</v>
      </c>
      <c r="Y1085" t="s">
        <v>453</v>
      </c>
      <c r="AA1085">
        <v>12</v>
      </c>
      <c r="AB1085" t="s">
        <v>453</v>
      </c>
      <c r="AE1085" t="s">
        <v>523</v>
      </c>
      <c r="AF1085" t="s">
        <v>464</v>
      </c>
      <c r="AG1085">
        <v>0</v>
      </c>
      <c r="AH1085">
        <v>0</v>
      </c>
      <c r="AI1085" t="s">
        <v>1156</v>
      </c>
      <c r="AJ1085" t="s">
        <v>2172</v>
      </c>
      <c r="AK1085" t="s">
        <v>81</v>
      </c>
      <c r="AL1085" t="s">
        <v>453</v>
      </c>
      <c r="AO1085" t="s">
        <v>377</v>
      </c>
      <c r="AP1085" t="s">
        <v>377</v>
      </c>
      <c r="AQ1085" t="s">
        <v>459</v>
      </c>
      <c r="AR1085" t="s">
        <v>82</v>
      </c>
      <c r="AS1085" t="s">
        <v>460</v>
      </c>
    </row>
    <row r="1086" spans="1:45">
      <c r="A1086">
        <v>25</v>
      </c>
      <c r="B1086">
        <v>5010712026</v>
      </c>
      <c r="C1086">
        <v>892301084</v>
      </c>
      <c r="D1086" t="s">
        <v>135</v>
      </c>
      <c r="E1086" t="s">
        <v>87</v>
      </c>
      <c r="F1086" t="s">
        <v>86</v>
      </c>
      <c r="G1086" t="s">
        <v>77</v>
      </c>
      <c r="H1086" t="s">
        <v>447</v>
      </c>
      <c r="I1086" t="s">
        <v>134</v>
      </c>
      <c r="J1086">
        <v>5579</v>
      </c>
      <c r="K1086" t="s">
        <v>133</v>
      </c>
      <c r="L1086">
        <v>509</v>
      </c>
      <c r="M1086">
        <v>55791155850</v>
      </c>
      <c r="N1086" t="s">
        <v>2696</v>
      </c>
      <c r="O1086" t="s">
        <v>449</v>
      </c>
      <c r="P1086" t="s">
        <v>2697</v>
      </c>
      <c r="Q1086" t="s">
        <v>451</v>
      </c>
      <c r="R1086">
        <v>2026</v>
      </c>
      <c r="S1086">
        <v>19</v>
      </c>
      <c r="T1086" t="s">
        <v>81</v>
      </c>
      <c r="U1086" t="s">
        <v>377</v>
      </c>
      <c r="W1086" t="s">
        <v>86</v>
      </c>
      <c r="X1086" t="s">
        <v>87</v>
      </c>
      <c r="Y1086" t="s">
        <v>453</v>
      </c>
      <c r="AA1086">
        <v>25</v>
      </c>
      <c r="AB1086" t="s">
        <v>503</v>
      </c>
      <c r="AC1086" t="s">
        <v>504</v>
      </c>
      <c r="AD1086" t="s">
        <v>433</v>
      </c>
      <c r="AE1086" t="s">
        <v>523</v>
      </c>
      <c r="AF1086" t="s">
        <v>464</v>
      </c>
      <c r="AG1086">
        <v>0</v>
      </c>
      <c r="AH1086">
        <v>0</v>
      </c>
      <c r="AI1086" t="s">
        <v>2234</v>
      </c>
      <c r="AJ1086" t="s">
        <v>646</v>
      </c>
      <c r="AK1086" t="s">
        <v>81</v>
      </c>
      <c r="AL1086" t="s">
        <v>453</v>
      </c>
      <c r="AN1086" t="s">
        <v>646</v>
      </c>
      <c r="AO1086" t="s">
        <v>377</v>
      </c>
      <c r="AP1086" t="s">
        <v>377</v>
      </c>
      <c r="AQ1086" t="s">
        <v>459</v>
      </c>
      <c r="AR1086" t="s">
        <v>82</v>
      </c>
      <c r="AS1086" t="s">
        <v>460</v>
      </c>
    </row>
    <row r="1087" spans="1:45">
      <c r="A1087">
        <v>25</v>
      </c>
      <c r="B1087">
        <v>5010712026</v>
      </c>
      <c r="C1087">
        <v>892301084</v>
      </c>
      <c r="D1087" t="s">
        <v>135</v>
      </c>
      <c r="E1087" t="s">
        <v>87</v>
      </c>
      <c r="F1087" t="s">
        <v>86</v>
      </c>
      <c r="G1087" t="s">
        <v>77</v>
      </c>
      <c r="H1087" t="s">
        <v>447</v>
      </c>
      <c r="I1087" t="s">
        <v>134</v>
      </c>
      <c r="J1087">
        <v>5579</v>
      </c>
      <c r="K1087" t="s">
        <v>133</v>
      </c>
      <c r="L1087">
        <v>509</v>
      </c>
      <c r="M1087">
        <v>55791155851</v>
      </c>
      <c r="N1087" t="s">
        <v>2698</v>
      </c>
      <c r="O1087" t="s">
        <v>449</v>
      </c>
      <c r="P1087" t="s">
        <v>2699</v>
      </c>
      <c r="Q1087" t="s">
        <v>451</v>
      </c>
      <c r="R1087">
        <v>2026</v>
      </c>
      <c r="S1087">
        <v>16</v>
      </c>
      <c r="T1087" t="s">
        <v>81</v>
      </c>
      <c r="U1087" t="s">
        <v>377</v>
      </c>
      <c r="W1087" t="s">
        <v>86</v>
      </c>
      <c r="X1087" t="s">
        <v>87</v>
      </c>
      <c r="Y1087" t="s">
        <v>453</v>
      </c>
      <c r="AA1087">
        <v>25</v>
      </c>
      <c r="AB1087" t="s">
        <v>503</v>
      </c>
      <c r="AC1087" t="s">
        <v>504</v>
      </c>
      <c r="AD1087" t="s">
        <v>433</v>
      </c>
      <c r="AE1087" t="s">
        <v>463</v>
      </c>
      <c r="AF1087" t="s">
        <v>464</v>
      </c>
      <c r="AG1087">
        <v>0</v>
      </c>
      <c r="AH1087">
        <v>0</v>
      </c>
      <c r="AI1087" t="s">
        <v>2234</v>
      </c>
      <c r="AJ1087" t="s">
        <v>646</v>
      </c>
      <c r="AK1087" t="s">
        <v>81</v>
      </c>
      <c r="AL1087" t="s">
        <v>453</v>
      </c>
      <c r="AN1087" t="s">
        <v>646</v>
      </c>
      <c r="AO1087" t="s">
        <v>377</v>
      </c>
      <c r="AP1087" t="s">
        <v>377</v>
      </c>
      <c r="AQ1087" t="s">
        <v>459</v>
      </c>
      <c r="AR1087" t="s">
        <v>82</v>
      </c>
      <c r="AS1087" t="s">
        <v>460</v>
      </c>
    </row>
    <row r="1088" spans="1:45">
      <c r="A1088">
        <v>25</v>
      </c>
      <c r="B1088">
        <v>5010712026</v>
      </c>
      <c r="C1088">
        <v>892301084</v>
      </c>
      <c r="D1088" t="s">
        <v>135</v>
      </c>
      <c r="E1088" t="s">
        <v>87</v>
      </c>
      <c r="F1088" t="s">
        <v>86</v>
      </c>
      <c r="G1088" t="s">
        <v>77</v>
      </c>
      <c r="H1088" t="s">
        <v>447</v>
      </c>
      <c r="I1088" t="s">
        <v>134</v>
      </c>
      <c r="J1088">
        <v>5579</v>
      </c>
      <c r="K1088" t="s">
        <v>133</v>
      </c>
      <c r="L1088">
        <v>509</v>
      </c>
      <c r="M1088">
        <v>55791155852</v>
      </c>
      <c r="N1088" t="s">
        <v>2700</v>
      </c>
      <c r="O1088" t="s">
        <v>449</v>
      </c>
      <c r="P1088" t="s">
        <v>2701</v>
      </c>
      <c r="Q1088" t="s">
        <v>451</v>
      </c>
      <c r="R1088">
        <v>2026</v>
      </c>
      <c r="S1088">
        <v>14</v>
      </c>
      <c r="T1088" t="s">
        <v>81</v>
      </c>
      <c r="U1088" t="s">
        <v>377</v>
      </c>
      <c r="W1088" t="s">
        <v>86</v>
      </c>
      <c r="X1088" t="s">
        <v>87</v>
      </c>
      <c r="Y1088" t="s">
        <v>453</v>
      </c>
      <c r="AA1088">
        <v>23</v>
      </c>
      <c r="AB1088" t="s">
        <v>503</v>
      </c>
      <c r="AC1088" t="s">
        <v>504</v>
      </c>
      <c r="AD1088" t="s">
        <v>433</v>
      </c>
      <c r="AE1088" t="s">
        <v>523</v>
      </c>
      <c r="AF1088" t="s">
        <v>464</v>
      </c>
      <c r="AG1088">
        <v>0</v>
      </c>
      <c r="AH1088">
        <v>0</v>
      </c>
      <c r="AI1088" t="s">
        <v>2234</v>
      </c>
      <c r="AJ1088" t="s">
        <v>646</v>
      </c>
      <c r="AK1088" t="s">
        <v>81</v>
      </c>
      <c r="AL1088" t="s">
        <v>453</v>
      </c>
      <c r="AN1088" t="s">
        <v>646</v>
      </c>
      <c r="AO1088" t="s">
        <v>377</v>
      </c>
      <c r="AP1088" t="s">
        <v>377</v>
      </c>
      <c r="AQ1088" t="s">
        <v>459</v>
      </c>
      <c r="AR1088" t="s">
        <v>82</v>
      </c>
      <c r="AS1088" t="s">
        <v>460</v>
      </c>
    </row>
    <row r="1089" spans="1:45">
      <c r="A1089">
        <v>25</v>
      </c>
      <c r="B1089">
        <v>5010712026</v>
      </c>
      <c r="C1089">
        <v>892301084</v>
      </c>
      <c r="D1089" t="s">
        <v>135</v>
      </c>
      <c r="E1089" t="s">
        <v>87</v>
      </c>
      <c r="F1089" t="s">
        <v>86</v>
      </c>
      <c r="G1089" t="s">
        <v>77</v>
      </c>
      <c r="H1089" t="s">
        <v>447</v>
      </c>
      <c r="I1089" t="s">
        <v>134</v>
      </c>
      <c r="J1089">
        <v>5579</v>
      </c>
      <c r="K1089" t="s">
        <v>133</v>
      </c>
      <c r="L1089">
        <v>509</v>
      </c>
      <c r="M1089">
        <v>55791155853</v>
      </c>
      <c r="N1089" t="s">
        <v>2702</v>
      </c>
      <c r="O1089" t="s">
        <v>449</v>
      </c>
      <c r="P1089" t="s">
        <v>2703</v>
      </c>
      <c r="Q1089" t="s">
        <v>451</v>
      </c>
      <c r="R1089">
        <v>2026</v>
      </c>
      <c r="S1089">
        <v>63</v>
      </c>
      <c r="T1089" t="s">
        <v>81</v>
      </c>
      <c r="U1089" t="s">
        <v>377</v>
      </c>
      <c r="W1089" t="s">
        <v>86</v>
      </c>
      <c r="X1089" t="s">
        <v>87</v>
      </c>
      <c r="Y1089" t="s">
        <v>453</v>
      </c>
      <c r="AA1089">
        <v>40</v>
      </c>
      <c r="AB1089" t="s">
        <v>503</v>
      </c>
      <c r="AC1089" t="s">
        <v>504</v>
      </c>
      <c r="AD1089" t="s">
        <v>433</v>
      </c>
      <c r="AE1089" t="s">
        <v>523</v>
      </c>
      <c r="AF1089" t="s">
        <v>464</v>
      </c>
      <c r="AG1089">
        <v>0</v>
      </c>
      <c r="AH1089">
        <v>0</v>
      </c>
      <c r="AI1089" t="s">
        <v>2234</v>
      </c>
      <c r="AJ1089" t="s">
        <v>646</v>
      </c>
      <c r="AK1089" t="s">
        <v>81</v>
      </c>
      <c r="AL1089" t="s">
        <v>453</v>
      </c>
      <c r="AN1089" t="s">
        <v>646</v>
      </c>
      <c r="AO1089" t="s">
        <v>377</v>
      </c>
      <c r="AP1089" t="s">
        <v>377</v>
      </c>
      <c r="AQ1089" t="s">
        <v>459</v>
      </c>
      <c r="AR1089" t="s">
        <v>82</v>
      </c>
      <c r="AS1089" t="s">
        <v>460</v>
      </c>
    </row>
    <row r="1090" spans="1:45">
      <c r="A1090">
        <v>25</v>
      </c>
      <c r="B1090">
        <v>5010712026</v>
      </c>
      <c r="C1090">
        <v>892301084</v>
      </c>
      <c r="D1090" t="s">
        <v>135</v>
      </c>
      <c r="E1090" t="s">
        <v>87</v>
      </c>
      <c r="F1090" t="s">
        <v>86</v>
      </c>
      <c r="G1090" t="s">
        <v>77</v>
      </c>
      <c r="H1090" t="s">
        <v>447</v>
      </c>
      <c r="I1090" t="s">
        <v>134</v>
      </c>
      <c r="J1090">
        <v>5579</v>
      </c>
      <c r="K1090" t="s">
        <v>133</v>
      </c>
      <c r="L1090">
        <v>509</v>
      </c>
      <c r="M1090">
        <v>55791155854</v>
      </c>
      <c r="N1090" t="s">
        <v>2704</v>
      </c>
      <c r="O1090" t="s">
        <v>449</v>
      </c>
      <c r="P1090" t="s">
        <v>2705</v>
      </c>
      <c r="Q1090" t="s">
        <v>451</v>
      </c>
      <c r="R1090">
        <v>2026</v>
      </c>
      <c r="S1090">
        <v>10</v>
      </c>
      <c r="T1090" t="s">
        <v>81</v>
      </c>
      <c r="U1090" t="s">
        <v>377</v>
      </c>
      <c r="W1090" t="s">
        <v>86</v>
      </c>
      <c r="X1090" t="s">
        <v>87</v>
      </c>
      <c r="Y1090" t="s">
        <v>453</v>
      </c>
      <c r="AA1090">
        <v>14</v>
      </c>
      <c r="AB1090" t="s">
        <v>503</v>
      </c>
      <c r="AC1090" t="s">
        <v>504</v>
      </c>
      <c r="AD1090" t="s">
        <v>433</v>
      </c>
      <c r="AE1090" t="s">
        <v>463</v>
      </c>
      <c r="AF1090" t="s">
        <v>464</v>
      </c>
      <c r="AG1090">
        <v>0</v>
      </c>
      <c r="AH1090">
        <v>0</v>
      </c>
      <c r="AI1090" t="s">
        <v>2234</v>
      </c>
      <c r="AJ1090" t="s">
        <v>646</v>
      </c>
      <c r="AK1090" t="s">
        <v>81</v>
      </c>
      <c r="AL1090" t="s">
        <v>453</v>
      </c>
      <c r="AN1090" t="s">
        <v>646</v>
      </c>
      <c r="AO1090" t="s">
        <v>377</v>
      </c>
      <c r="AP1090" t="s">
        <v>377</v>
      </c>
      <c r="AQ1090" t="s">
        <v>459</v>
      </c>
      <c r="AR1090" t="s">
        <v>82</v>
      </c>
      <c r="AS1090" t="s">
        <v>460</v>
      </c>
    </row>
    <row r="1091" spans="1:45">
      <c r="A1091">
        <v>74</v>
      </c>
      <c r="B1091">
        <v>5021232025</v>
      </c>
      <c r="C1091">
        <v>811021340</v>
      </c>
      <c r="D1091" t="s">
        <v>239</v>
      </c>
      <c r="E1091" t="s">
        <v>84</v>
      </c>
      <c r="F1091" t="s">
        <v>96</v>
      </c>
      <c r="G1091" t="s">
        <v>77</v>
      </c>
      <c r="H1091" t="s">
        <v>447</v>
      </c>
      <c r="I1091" t="s">
        <v>221</v>
      </c>
      <c r="J1091">
        <v>5001</v>
      </c>
      <c r="K1091" t="s">
        <v>237</v>
      </c>
      <c r="L1091">
        <v>504</v>
      </c>
      <c r="M1091">
        <v>500100088021</v>
      </c>
      <c r="N1091" t="s">
        <v>2706</v>
      </c>
      <c r="O1091" t="s">
        <v>2707</v>
      </c>
      <c r="P1091" t="s">
        <v>2708</v>
      </c>
      <c r="Q1091" t="s">
        <v>451</v>
      </c>
      <c r="R1091">
        <v>2026</v>
      </c>
      <c r="S1091">
        <v>130</v>
      </c>
      <c r="T1091" t="s">
        <v>81</v>
      </c>
      <c r="U1091" t="s">
        <v>377</v>
      </c>
      <c r="V1091" t="s">
        <v>452</v>
      </c>
      <c r="W1091" t="s">
        <v>96</v>
      </c>
      <c r="X1091" t="s">
        <v>84</v>
      </c>
      <c r="Y1091" t="s">
        <v>453</v>
      </c>
      <c r="AA1091">
        <v>130</v>
      </c>
      <c r="AB1091" t="s">
        <v>453</v>
      </c>
      <c r="AE1091" t="s">
        <v>497</v>
      </c>
      <c r="AF1091" t="s">
        <v>464</v>
      </c>
      <c r="AG1091">
        <v>0</v>
      </c>
      <c r="AH1091">
        <v>0</v>
      </c>
      <c r="AI1091" t="s">
        <v>2148</v>
      </c>
      <c r="AJ1091" t="s">
        <v>2147</v>
      </c>
      <c r="AK1091" t="s">
        <v>81</v>
      </c>
      <c r="AL1091" t="s">
        <v>453</v>
      </c>
      <c r="AN1091" t="s">
        <v>2148</v>
      </c>
      <c r="AO1091" t="s">
        <v>377</v>
      </c>
      <c r="AP1091" t="s">
        <v>377</v>
      </c>
      <c r="AQ1091" t="s">
        <v>459</v>
      </c>
      <c r="AR1091" t="s">
        <v>82</v>
      </c>
      <c r="AS1091" t="s">
        <v>460</v>
      </c>
    </row>
    <row r="1092" spans="1:45">
      <c r="A1092">
        <v>120</v>
      </c>
      <c r="B1092">
        <v>5021332025</v>
      </c>
      <c r="C1092">
        <v>800136782</v>
      </c>
      <c r="D1092" t="s">
        <v>284</v>
      </c>
      <c r="E1092" t="s">
        <v>84</v>
      </c>
      <c r="F1092" t="s">
        <v>89</v>
      </c>
      <c r="G1092" t="s">
        <v>77</v>
      </c>
      <c r="H1092" t="s">
        <v>447</v>
      </c>
      <c r="I1092" t="s">
        <v>258</v>
      </c>
      <c r="J1092">
        <v>5088</v>
      </c>
      <c r="K1092" t="s">
        <v>78</v>
      </c>
      <c r="L1092">
        <v>505</v>
      </c>
      <c r="M1092">
        <v>508800099803</v>
      </c>
      <c r="N1092" t="s">
        <v>2709</v>
      </c>
      <c r="O1092" t="s">
        <v>449</v>
      </c>
      <c r="P1092" t="s">
        <v>2710</v>
      </c>
      <c r="Q1092" t="s">
        <v>451</v>
      </c>
      <c r="R1092">
        <v>2026</v>
      </c>
      <c r="S1092">
        <v>247</v>
      </c>
      <c r="T1092" t="s">
        <v>81</v>
      </c>
      <c r="U1092" t="s">
        <v>377</v>
      </c>
      <c r="W1092" t="s">
        <v>89</v>
      </c>
      <c r="X1092" t="s">
        <v>84</v>
      </c>
      <c r="Y1092" t="s">
        <v>453</v>
      </c>
      <c r="AA1092">
        <v>247</v>
      </c>
      <c r="AB1092" t="s">
        <v>453</v>
      </c>
      <c r="AE1092" t="s">
        <v>649</v>
      </c>
      <c r="AF1092" t="s">
        <v>464</v>
      </c>
      <c r="AG1092">
        <v>0</v>
      </c>
      <c r="AH1092">
        <v>5</v>
      </c>
      <c r="AI1092" t="s">
        <v>1156</v>
      </c>
      <c r="AJ1092" t="s">
        <v>2172</v>
      </c>
      <c r="AK1092" t="s">
        <v>81</v>
      </c>
      <c r="AL1092" t="s">
        <v>453</v>
      </c>
      <c r="AO1092" t="s">
        <v>377</v>
      </c>
      <c r="AP1092" t="s">
        <v>377</v>
      </c>
      <c r="AQ1092" t="s">
        <v>459</v>
      </c>
      <c r="AR1092" t="s">
        <v>82</v>
      </c>
      <c r="AS1092" t="s">
        <v>460</v>
      </c>
    </row>
    <row r="1093" spans="1:45">
      <c r="A1093">
        <v>120</v>
      </c>
      <c r="B1093">
        <v>5021332025</v>
      </c>
      <c r="C1093">
        <v>800136782</v>
      </c>
      <c r="D1093" t="s">
        <v>284</v>
      </c>
      <c r="E1093" t="s">
        <v>84</v>
      </c>
      <c r="F1093" t="s">
        <v>80</v>
      </c>
      <c r="G1093" t="s">
        <v>77</v>
      </c>
      <c r="H1093" t="s">
        <v>447</v>
      </c>
      <c r="I1093" t="s">
        <v>258</v>
      </c>
      <c r="J1093">
        <v>5088</v>
      </c>
      <c r="K1093" t="s">
        <v>78</v>
      </c>
      <c r="L1093">
        <v>505</v>
      </c>
      <c r="M1093">
        <v>508800113500</v>
      </c>
      <c r="N1093" t="s">
        <v>2711</v>
      </c>
      <c r="O1093" t="s">
        <v>449</v>
      </c>
      <c r="P1093" t="s">
        <v>2712</v>
      </c>
      <c r="Q1093" t="s">
        <v>451</v>
      </c>
      <c r="R1093">
        <v>2026</v>
      </c>
      <c r="S1093">
        <v>77</v>
      </c>
      <c r="T1093" t="s">
        <v>81</v>
      </c>
      <c r="U1093" t="s">
        <v>377</v>
      </c>
      <c r="W1093" t="s">
        <v>80</v>
      </c>
      <c r="X1093" t="s">
        <v>84</v>
      </c>
      <c r="Y1093" t="s">
        <v>453</v>
      </c>
      <c r="AA1093">
        <v>77</v>
      </c>
      <c r="AB1093" t="s">
        <v>453</v>
      </c>
      <c r="AE1093" t="s">
        <v>463</v>
      </c>
      <c r="AF1093" t="s">
        <v>464</v>
      </c>
      <c r="AG1093">
        <v>0</v>
      </c>
      <c r="AH1093">
        <v>1</v>
      </c>
      <c r="AI1093" t="s">
        <v>1156</v>
      </c>
      <c r="AJ1093" t="s">
        <v>2172</v>
      </c>
      <c r="AK1093" t="s">
        <v>81</v>
      </c>
      <c r="AL1093" t="s">
        <v>453</v>
      </c>
      <c r="AO1093" t="s">
        <v>377</v>
      </c>
      <c r="AP1093" t="s">
        <v>377</v>
      </c>
      <c r="AQ1093" t="s">
        <v>459</v>
      </c>
      <c r="AR1093" t="s">
        <v>82</v>
      </c>
      <c r="AS1093" t="s">
        <v>460</v>
      </c>
    </row>
    <row r="1094" spans="1:45">
      <c r="A1094">
        <v>120</v>
      </c>
      <c r="B1094">
        <v>5021332025</v>
      </c>
      <c r="C1094">
        <v>800136782</v>
      </c>
      <c r="D1094" t="s">
        <v>284</v>
      </c>
      <c r="E1094" t="s">
        <v>84</v>
      </c>
      <c r="F1094" t="s">
        <v>80</v>
      </c>
      <c r="G1094" t="s">
        <v>77</v>
      </c>
      <c r="H1094" t="s">
        <v>447</v>
      </c>
      <c r="I1094" t="s">
        <v>258</v>
      </c>
      <c r="J1094">
        <v>5088</v>
      </c>
      <c r="K1094" t="s">
        <v>78</v>
      </c>
      <c r="L1094">
        <v>505</v>
      </c>
      <c r="M1094">
        <v>508800116590</v>
      </c>
      <c r="N1094" t="s">
        <v>1883</v>
      </c>
      <c r="O1094" t="s">
        <v>449</v>
      </c>
      <c r="P1094" t="s">
        <v>2713</v>
      </c>
      <c r="Q1094" t="s">
        <v>451</v>
      </c>
      <c r="R1094">
        <v>2026</v>
      </c>
      <c r="S1094">
        <v>164</v>
      </c>
      <c r="T1094" t="s">
        <v>81</v>
      </c>
      <c r="U1094" t="s">
        <v>377</v>
      </c>
      <c r="W1094" t="s">
        <v>80</v>
      </c>
      <c r="X1094" t="s">
        <v>84</v>
      </c>
      <c r="Y1094" t="s">
        <v>453</v>
      </c>
      <c r="AA1094">
        <v>164</v>
      </c>
      <c r="AB1094" t="s">
        <v>453</v>
      </c>
      <c r="AE1094" t="s">
        <v>463</v>
      </c>
      <c r="AF1094" t="s">
        <v>464</v>
      </c>
      <c r="AG1094">
        <v>0</v>
      </c>
      <c r="AH1094">
        <v>5</v>
      </c>
      <c r="AI1094" t="s">
        <v>1156</v>
      </c>
      <c r="AJ1094" t="s">
        <v>2172</v>
      </c>
      <c r="AK1094" t="s">
        <v>81</v>
      </c>
      <c r="AL1094" t="s">
        <v>453</v>
      </c>
      <c r="AO1094" t="s">
        <v>377</v>
      </c>
      <c r="AP1094" t="s">
        <v>377</v>
      </c>
      <c r="AQ1094" t="s">
        <v>459</v>
      </c>
      <c r="AR1094" t="s">
        <v>82</v>
      </c>
      <c r="AS1094" t="s">
        <v>460</v>
      </c>
    </row>
    <row r="1095" spans="1:45">
      <c r="A1095">
        <v>26</v>
      </c>
      <c r="B1095">
        <v>5020532025</v>
      </c>
      <c r="C1095">
        <v>901468048</v>
      </c>
      <c r="D1095" t="s">
        <v>138</v>
      </c>
      <c r="E1095" t="s">
        <v>84</v>
      </c>
      <c r="F1095" t="s">
        <v>80</v>
      </c>
      <c r="G1095" t="s">
        <v>77</v>
      </c>
      <c r="H1095" t="s">
        <v>447</v>
      </c>
      <c r="I1095" t="s">
        <v>137</v>
      </c>
      <c r="J1095">
        <v>5234</v>
      </c>
      <c r="K1095" t="s">
        <v>136</v>
      </c>
      <c r="L1095">
        <v>511</v>
      </c>
      <c r="M1095">
        <v>523400104903</v>
      </c>
      <c r="N1095" t="s">
        <v>2714</v>
      </c>
      <c r="O1095" t="s">
        <v>449</v>
      </c>
      <c r="P1095" t="s">
        <v>2715</v>
      </c>
      <c r="Q1095" t="s">
        <v>451</v>
      </c>
      <c r="R1095">
        <v>2026</v>
      </c>
      <c r="S1095">
        <v>80</v>
      </c>
      <c r="T1095" t="s">
        <v>81</v>
      </c>
      <c r="U1095" t="s">
        <v>377</v>
      </c>
      <c r="W1095" t="s">
        <v>80</v>
      </c>
      <c r="X1095" t="s">
        <v>84</v>
      </c>
      <c r="Y1095" t="s">
        <v>453</v>
      </c>
      <c r="AA1095">
        <v>80</v>
      </c>
      <c r="AB1095" t="s">
        <v>453</v>
      </c>
      <c r="AD1095" t="s">
        <v>455</v>
      </c>
      <c r="AE1095" t="s">
        <v>497</v>
      </c>
      <c r="AF1095" t="s">
        <v>464</v>
      </c>
      <c r="AG1095">
        <v>0</v>
      </c>
      <c r="AH1095">
        <v>1</v>
      </c>
      <c r="AI1095" t="s">
        <v>464</v>
      </c>
      <c r="AJ1095" t="s">
        <v>464</v>
      </c>
      <c r="AK1095" t="s">
        <v>81</v>
      </c>
      <c r="AL1095" t="s">
        <v>453</v>
      </c>
      <c r="AO1095" t="s">
        <v>377</v>
      </c>
      <c r="AP1095" t="s">
        <v>377</v>
      </c>
      <c r="AQ1095" t="s">
        <v>459</v>
      </c>
      <c r="AR1095" t="s">
        <v>82</v>
      </c>
      <c r="AS1095" t="s">
        <v>460</v>
      </c>
    </row>
    <row r="1096" spans="1:45">
      <c r="A1096">
        <v>26</v>
      </c>
      <c r="B1096">
        <v>5020532025</v>
      </c>
      <c r="C1096">
        <v>901468048</v>
      </c>
      <c r="D1096" t="s">
        <v>138</v>
      </c>
      <c r="E1096" t="s">
        <v>84</v>
      </c>
      <c r="F1096" t="s">
        <v>80</v>
      </c>
      <c r="G1096" t="s">
        <v>77</v>
      </c>
      <c r="H1096" t="s">
        <v>447</v>
      </c>
      <c r="I1096" t="s">
        <v>137</v>
      </c>
      <c r="J1096">
        <v>5234</v>
      </c>
      <c r="K1096" t="s">
        <v>136</v>
      </c>
      <c r="L1096">
        <v>511</v>
      </c>
      <c r="M1096">
        <v>52341139957</v>
      </c>
      <c r="N1096" t="s">
        <v>2716</v>
      </c>
      <c r="O1096" t="s">
        <v>449</v>
      </c>
      <c r="P1096" t="s">
        <v>2717</v>
      </c>
      <c r="Q1096" t="s">
        <v>451</v>
      </c>
      <c r="R1096">
        <v>2026</v>
      </c>
      <c r="S1096">
        <v>56</v>
      </c>
      <c r="T1096" t="s">
        <v>81</v>
      </c>
      <c r="U1096" t="s">
        <v>377</v>
      </c>
      <c r="W1096" t="s">
        <v>80</v>
      </c>
      <c r="X1096" t="s">
        <v>84</v>
      </c>
      <c r="Y1096" t="s">
        <v>453</v>
      </c>
      <c r="AA1096">
        <v>56</v>
      </c>
      <c r="AB1096" t="s">
        <v>453</v>
      </c>
      <c r="AD1096" t="s">
        <v>455</v>
      </c>
      <c r="AE1096" t="s">
        <v>463</v>
      </c>
      <c r="AF1096" t="s">
        <v>464</v>
      </c>
      <c r="AG1096">
        <v>0</v>
      </c>
      <c r="AH1096">
        <v>0</v>
      </c>
      <c r="AI1096" t="s">
        <v>464</v>
      </c>
      <c r="AJ1096" t="s">
        <v>464</v>
      </c>
      <c r="AK1096" t="s">
        <v>81</v>
      </c>
      <c r="AL1096" t="s">
        <v>453</v>
      </c>
      <c r="AO1096" t="s">
        <v>377</v>
      </c>
      <c r="AP1096" t="s">
        <v>377</v>
      </c>
      <c r="AQ1096" t="s">
        <v>459</v>
      </c>
      <c r="AR1096" t="s">
        <v>82</v>
      </c>
      <c r="AS1096" t="s">
        <v>460</v>
      </c>
    </row>
    <row r="1097" spans="1:45">
      <c r="A1097">
        <v>26</v>
      </c>
      <c r="B1097">
        <v>5020532025</v>
      </c>
      <c r="C1097">
        <v>901468048</v>
      </c>
      <c r="D1097" t="s">
        <v>138</v>
      </c>
      <c r="E1097" t="s">
        <v>84</v>
      </c>
      <c r="F1097" t="s">
        <v>80</v>
      </c>
      <c r="G1097" t="s">
        <v>77</v>
      </c>
      <c r="H1097" t="s">
        <v>447</v>
      </c>
      <c r="I1097" t="s">
        <v>137</v>
      </c>
      <c r="J1097">
        <v>5234</v>
      </c>
      <c r="K1097" t="s">
        <v>136</v>
      </c>
      <c r="L1097">
        <v>511</v>
      </c>
      <c r="M1097">
        <v>52341148740</v>
      </c>
      <c r="N1097" t="s">
        <v>2718</v>
      </c>
      <c r="O1097" t="s">
        <v>449</v>
      </c>
      <c r="P1097" t="s">
        <v>2719</v>
      </c>
      <c r="Q1097" t="s">
        <v>451</v>
      </c>
      <c r="R1097">
        <v>2026</v>
      </c>
      <c r="S1097">
        <v>8</v>
      </c>
      <c r="T1097" t="s">
        <v>81</v>
      </c>
      <c r="U1097" t="s">
        <v>377</v>
      </c>
      <c r="W1097" t="s">
        <v>80</v>
      </c>
      <c r="X1097" t="s">
        <v>84</v>
      </c>
      <c r="Y1097" t="s">
        <v>453</v>
      </c>
      <c r="AA1097">
        <v>8</v>
      </c>
      <c r="AB1097" t="s">
        <v>453</v>
      </c>
      <c r="AD1097" t="s">
        <v>455</v>
      </c>
      <c r="AE1097" t="s">
        <v>463</v>
      </c>
      <c r="AF1097" t="s">
        <v>464</v>
      </c>
      <c r="AG1097">
        <v>0</v>
      </c>
      <c r="AH1097">
        <v>0</v>
      </c>
      <c r="AI1097" t="s">
        <v>464</v>
      </c>
      <c r="AJ1097" t="s">
        <v>464</v>
      </c>
      <c r="AK1097" t="s">
        <v>81</v>
      </c>
      <c r="AL1097" t="s">
        <v>453</v>
      </c>
      <c r="AO1097" t="s">
        <v>377</v>
      </c>
      <c r="AP1097" t="s">
        <v>377</v>
      </c>
      <c r="AQ1097" t="s">
        <v>459</v>
      </c>
      <c r="AR1097" t="s">
        <v>82</v>
      </c>
      <c r="AS1097" t="s">
        <v>460</v>
      </c>
    </row>
    <row r="1098" spans="1:45">
      <c r="A1098">
        <v>26</v>
      </c>
      <c r="B1098">
        <v>5020532025</v>
      </c>
      <c r="C1098">
        <v>901468048</v>
      </c>
      <c r="D1098" t="s">
        <v>138</v>
      </c>
      <c r="E1098" t="s">
        <v>84</v>
      </c>
      <c r="F1098" t="s">
        <v>80</v>
      </c>
      <c r="G1098" t="s">
        <v>77</v>
      </c>
      <c r="H1098" t="s">
        <v>447</v>
      </c>
      <c r="I1098" t="s">
        <v>137</v>
      </c>
      <c r="J1098">
        <v>5234</v>
      </c>
      <c r="K1098" t="s">
        <v>136</v>
      </c>
      <c r="L1098">
        <v>511</v>
      </c>
      <c r="M1098">
        <v>52341153571</v>
      </c>
      <c r="N1098" t="s">
        <v>2720</v>
      </c>
      <c r="O1098" t="s">
        <v>449</v>
      </c>
      <c r="P1098" t="s">
        <v>2721</v>
      </c>
      <c r="Q1098" t="s">
        <v>451</v>
      </c>
      <c r="R1098">
        <v>2026</v>
      </c>
      <c r="S1098">
        <v>28</v>
      </c>
      <c r="T1098" t="s">
        <v>81</v>
      </c>
      <c r="U1098" t="s">
        <v>377</v>
      </c>
      <c r="W1098" t="s">
        <v>80</v>
      </c>
      <c r="X1098" t="s">
        <v>84</v>
      </c>
      <c r="Y1098" t="s">
        <v>453</v>
      </c>
      <c r="AA1098">
        <v>28</v>
      </c>
      <c r="AB1098" t="s">
        <v>453</v>
      </c>
      <c r="AD1098" t="s">
        <v>455</v>
      </c>
      <c r="AE1098" t="s">
        <v>463</v>
      </c>
      <c r="AF1098" t="s">
        <v>464</v>
      </c>
      <c r="AG1098">
        <v>0</v>
      </c>
      <c r="AH1098">
        <v>0</v>
      </c>
      <c r="AI1098" t="s">
        <v>464</v>
      </c>
      <c r="AJ1098" t="s">
        <v>464</v>
      </c>
      <c r="AK1098" t="s">
        <v>81</v>
      </c>
      <c r="AL1098" t="s">
        <v>453</v>
      </c>
      <c r="AO1098" t="s">
        <v>377</v>
      </c>
      <c r="AP1098" t="s">
        <v>377</v>
      </c>
      <c r="AQ1098" t="s">
        <v>459</v>
      </c>
      <c r="AR1098" t="s">
        <v>82</v>
      </c>
      <c r="AS1098" t="s">
        <v>460</v>
      </c>
    </row>
    <row r="1099" spans="1:45">
      <c r="A1099">
        <v>26</v>
      </c>
      <c r="B1099">
        <v>5020532025</v>
      </c>
      <c r="C1099">
        <v>901468048</v>
      </c>
      <c r="D1099" t="s">
        <v>138</v>
      </c>
      <c r="E1099" t="s">
        <v>84</v>
      </c>
      <c r="F1099" t="s">
        <v>80</v>
      </c>
      <c r="G1099" t="s">
        <v>77</v>
      </c>
      <c r="H1099" t="s">
        <v>447</v>
      </c>
      <c r="I1099" t="s">
        <v>139</v>
      </c>
      <c r="J1099">
        <v>5842</v>
      </c>
      <c r="K1099" t="s">
        <v>136</v>
      </c>
      <c r="L1099">
        <v>511</v>
      </c>
      <c r="M1099">
        <v>584200047590</v>
      </c>
      <c r="N1099" t="s">
        <v>2722</v>
      </c>
      <c r="O1099" t="s">
        <v>449</v>
      </c>
      <c r="P1099" t="s">
        <v>2723</v>
      </c>
      <c r="Q1099" t="s">
        <v>451</v>
      </c>
      <c r="R1099">
        <v>2026</v>
      </c>
      <c r="S1099">
        <v>42</v>
      </c>
      <c r="T1099" t="s">
        <v>81</v>
      </c>
      <c r="U1099" t="s">
        <v>377</v>
      </c>
      <c r="W1099" t="s">
        <v>80</v>
      </c>
      <c r="X1099" t="s">
        <v>84</v>
      </c>
      <c r="Y1099" t="s">
        <v>453</v>
      </c>
      <c r="AA1099">
        <v>42</v>
      </c>
      <c r="AB1099" t="s">
        <v>453</v>
      </c>
      <c r="AD1099" t="s">
        <v>455</v>
      </c>
      <c r="AE1099" t="s">
        <v>463</v>
      </c>
      <c r="AF1099" t="s">
        <v>464</v>
      </c>
      <c r="AG1099">
        <v>0</v>
      </c>
      <c r="AH1099">
        <v>1</v>
      </c>
      <c r="AI1099" t="s">
        <v>464</v>
      </c>
      <c r="AJ1099" t="s">
        <v>464</v>
      </c>
      <c r="AK1099" t="s">
        <v>81</v>
      </c>
      <c r="AL1099" t="s">
        <v>453</v>
      </c>
      <c r="AO1099" t="s">
        <v>377</v>
      </c>
      <c r="AP1099" t="s">
        <v>377</v>
      </c>
      <c r="AQ1099" t="s">
        <v>459</v>
      </c>
      <c r="AR1099" t="s">
        <v>82</v>
      </c>
      <c r="AS1099" t="s">
        <v>460</v>
      </c>
    </row>
    <row r="1100" spans="1:45">
      <c r="A1100">
        <v>166</v>
      </c>
      <c r="B1100">
        <v>5021122025</v>
      </c>
      <c r="C1100">
        <v>900262549</v>
      </c>
      <c r="D1100" t="s">
        <v>333</v>
      </c>
      <c r="E1100" t="s">
        <v>84</v>
      </c>
      <c r="F1100" t="s">
        <v>80</v>
      </c>
      <c r="G1100" t="s">
        <v>77</v>
      </c>
      <c r="H1100" t="s">
        <v>447</v>
      </c>
      <c r="I1100" t="s">
        <v>332</v>
      </c>
      <c r="J1100">
        <v>5240</v>
      </c>
      <c r="K1100" t="s">
        <v>198</v>
      </c>
      <c r="L1100">
        <v>510</v>
      </c>
      <c r="M1100">
        <v>524000080690</v>
      </c>
      <c r="N1100" t="s">
        <v>2724</v>
      </c>
      <c r="O1100" t="s">
        <v>449</v>
      </c>
      <c r="P1100" t="s">
        <v>2725</v>
      </c>
      <c r="Q1100" t="s">
        <v>451</v>
      </c>
      <c r="R1100">
        <v>2026</v>
      </c>
      <c r="S1100">
        <v>17</v>
      </c>
      <c r="T1100" t="s">
        <v>81</v>
      </c>
      <c r="U1100" t="s">
        <v>377</v>
      </c>
      <c r="W1100" t="s">
        <v>80</v>
      </c>
      <c r="X1100" t="s">
        <v>84</v>
      </c>
      <c r="Y1100" t="s">
        <v>453</v>
      </c>
      <c r="AA1100">
        <v>21</v>
      </c>
      <c r="AB1100" t="s">
        <v>503</v>
      </c>
      <c r="AC1100" t="s">
        <v>504</v>
      </c>
      <c r="AE1100" t="s">
        <v>497</v>
      </c>
      <c r="AF1100" t="s">
        <v>464</v>
      </c>
      <c r="AH1100">
        <v>2</v>
      </c>
      <c r="AI1100" t="s">
        <v>2726</v>
      </c>
      <c r="AJ1100" t="s">
        <v>1770</v>
      </c>
      <c r="AK1100" t="s">
        <v>81</v>
      </c>
      <c r="AL1100" t="s">
        <v>453</v>
      </c>
      <c r="AN1100" t="s">
        <v>494</v>
      </c>
      <c r="AO1100" t="s">
        <v>377</v>
      </c>
      <c r="AP1100" t="s">
        <v>377</v>
      </c>
      <c r="AQ1100" t="s">
        <v>459</v>
      </c>
      <c r="AR1100" t="s">
        <v>82</v>
      </c>
      <c r="AS1100" t="s">
        <v>460</v>
      </c>
    </row>
    <row r="1101" spans="1:45">
      <c r="A1101">
        <v>166</v>
      </c>
      <c r="B1101">
        <v>5021122025</v>
      </c>
      <c r="C1101">
        <v>900262549</v>
      </c>
      <c r="D1101" t="s">
        <v>333</v>
      </c>
      <c r="E1101" t="s">
        <v>84</v>
      </c>
      <c r="F1101" t="s">
        <v>89</v>
      </c>
      <c r="G1101" t="s">
        <v>77</v>
      </c>
      <c r="H1101" t="s">
        <v>447</v>
      </c>
      <c r="I1101" t="s">
        <v>332</v>
      </c>
      <c r="J1101">
        <v>5240</v>
      </c>
      <c r="K1101" t="s">
        <v>198</v>
      </c>
      <c r="L1101">
        <v>510</v>
      </c>
      <c r="M1101">
        <v>524000113328</v>
      </c>
      <c r="N1101" t="s">
        <v>2727</v>
      </c>
      <c r="O1101" t="s">
        <v>449</v>
      </c>
      <c r="P1101" t="s">
        <v>2728</v>
      </c>
      <c r="Q1101" t="s">
        <v>451</v>
      </c>
      <c r="R1101">
        <v>2026</v>
      </c>
      <c r="S1101">
        <v>21</v>
      </c>
      <c r="T1101" t="s">
        <v>81</v>
      </c>
      <c r="U1101" t="s">
        <v>377</v>
      </c>
      <c r="W1101" t="s">
        <v>89</v>
      </c>
      <c r="X1101" t="s">
        <v>84</v>
      </c>
      <c r="Y1101" t="s">
        <v>453</v>
      </c>
      <c r="AA1101">
        <v>21</v>
      </c>
      <c r="AB1101" t="s">
        <v>453</v>
      </c>
      <c r="AE1101" t="s">
        <v>1337</v>
      </c>
      <c r="AF1101" t="s">
        <v>464</v>
      </c>
      <c r="AH1101">
        <v>0</v>
      </c>
      <c r="AI1101" t="s">
        <v>1773</v>
      </c>
      <c r="AJ1101" t="s">
        <v>1770</v>
      </c>
      <c r="AK1101" t="s">
        <v>81</v>
      </c>
      <c r="AL1101" t="s">
        <v>453</v>
      </c>
      <c r="AN1101" t="s">
        <v>494</v>
      </c>
      <c r="AO1101" t="s">
        <v>377</v>
      </c>
      <c r="AP1101" t="s">
        <v>377</v>
      </c>
      <c r="AQ1101" t="s">
        <v>459</v>
      </c>
      <c r="AR1101" t="s">
        <v>82</v>
      </c>
      <c r="AS1101" t="s">
        <v>460</v>
      </c>
    </row>
    <row r="1102" spans="1:45">
      <c r="A1102">
        <v>166</v>
      </c>
      <c r="B1102">
        <v>5021122025</v>
      </c>
      <c r="C1102">
        <v>900262549</v>
      </c>
      <c r="D1102" t="s">
        <v>333</v>
      </c>
      <c r="E1102" t="s">
        <v>84</v>
      </c>
      <c r="F1102" t="s">
        <v>89</v>
      </c>
      <c r="G1102" t="s">
        <v>77</v>
      </c>
      <c r="H1102" t="s">
        <v>447</v>
      </c>
      <c r="I1102" t="s">
        <v>334</v>
      </c>
      <c r="J1102">
        <v>5501</v>
      </c>
      <c r="K1102" t="s">
        <v>198</v>
      </c>
      <c r="L1102">
        <v>510</v>
      </c>
      <c r="M1102">
        <v>550100102504</v>
      </c>
      <c r="N1102" t="s">
        <v>2729</v>
      </c>
      <c r="O1102" t="s">
        <v>449</v>
      </c>
      <c r="P1102" t="s">
        <v>2730</v>
      </c>
      <c r="Q1102" t="s">
        <v>451</v>
      </c>
      <c r="R1102">
        <v>2026</v>
      </c>
      <c r="S1102">
        <v>19</v>
      </c>
      <c r="T1102" t="s">
        <v>81</v>
      </c>
      <c r="U1102" t="s">
        <v>377</v>
      </c>
      <c r="W1102" t="s">
        <v>89</v>
      </c>
      <c r="X1102" t="s">
        <v>84</v>
      </c>
      <c r="Y1102" t="s">
        <v>453</v>
      </c>
      <c r="AA1102">
        <v>19</v>
      </c>
      <c r="AB1102" t="s">
        <v>453</v>
      </c>
      <c r="AE1102" t="s">
        <v>1337</v>
      </c>
      <c r="AF1102" t="s">
        <v>464</v>
      </c>
      <c r="AH1102">
        <v>1</v>
      </c>
      <c r="AJ1102" t="s">
        <v>1770</v>
      </c>
      <c r="AK1102" t="s">
        <v>81</v>
      </c>
      <c r="AL1102" t="s">
        <v>453</v>
      </c>
      <c r="AN1102" t="s">
        <v>494</v>
      </c>
      <c r="AO1102" t="s">
        <v>377</v>
      </c>
      <c r="AP1102" t="s">
        <v>377</v>
      </c>
      <c r="AQ1102" t="s">
        <v>459</v>
      </c>
      <c r="AR1102" t="s">
        <v>82</v>
      </c>
      <c r="AS1102" t="s">
        <v>460</v>
      </c>
    </row>
    <row r="1103" spans="1:45">
      <c r="A1103">
        <v>166</v>
      </c>
      <c r="B1103">
        <v>5021122025</v>
      </c>
      <c r="C1103">
        <v>900262549</v>
      </c>
      <c r="D1103" t="s">
        <v>333</v>
      </c>
      <c r="E1103" t="s">
        <v>84</v>
      </c>
      <c r="F1103" t="s">
        <v>96</v>
      </c>
      <c r="G1103" t="s">
        <v>77</v>
      </c>
      <c r="H1103" t="s">
        <v>447</v>
      </c>
      <c r="I1103" t="s">
        <v>335</v>
      </c>
      <c r="J1103">
        <v>5656</v>
      </c>
      <c r="K1103" t="s">
        <v>198</v>
      </c>
      <c r="L1103">
        <v>510</v>
      </c>
      <c r="M1103">
        <v>565600025943</v>
      </c>
      <c r="N1103" t="s">
        <v>2731</v>
      </c>
      <c r="O1103" t="s">
        <v>449</v>
      </c>
      <c r="P1103" t="s">
        <v>2732</v>
      </c>
      <c r="Q1103" t="s">
        <v>451</v>
      </c>
      <c r="R1103">
        <v>2026</v>
      </c>
      <c r="S1103">
        <v>68</v>
      </c>
      <c r="T1103" t="s">
        <v>81</v>
      </c>
      <c r="U1103" t="s">
        <v>377</v>
      </c>
      <c r="W1103" t="s">
        <v>96</v>
      </c>
      <c r="X1103" t="s">
        <v>84</v>
      </c>
      <c r="Y1103" t="s">
        <v>453</v>
      </c>
      <c r="AA1103">
        <v>68</v>
      </c>
      <c r="AB1103" t="s">
        <v>453</v>
      </c>
      <c r="AE1103" t="s">
        <v>497</v>
      </c>
      <c r="AF1103" t="s">
        <v>464</v>
      </c>
      <c r="AH1103">
        <v>0</v>
      </c>
      <c r="AI1103" t="s">
        <v>1773</v>
      </c>
      <c r="AJ1103" t="s">
        <v>1770</v>
      </c>
      <c r="AK1103" t="s">
        <v>81</v>
      </c>
      <c r="AL1103" t="s">
        <v>453</v>
      </c>
      <c r="AN1103" t="s">
        <v>494</v>
      </c>
      <c r="AO1103" t="s">
        <v>377</v>
      </c>
      <c r="AP1103" t="s">
        <v>377</v>
      </c>
      <c r="AQ1103" t="s">
        <v>459</v>
      </c>
      <c r="AR1103" t="s">
        <v>82</v>
      </c>
      <c r="AS1103" t="s">
        <v>460</v>
      </c>
    </row>
    <row r="1104" spans="1:45">
      <c r="A1104">
        <v>166</v>
      </c>
      <c r="B1104">
        <v>5021122025</v>
      </c>
      <c r="C1104">
        <v>900262549</v>
      </c>
      <c r="D1104" t="s">
        <v>333</v>
      </c>
      <c r="E1104" t="s">
        <v>84</v>
      </c>
      <c r="F1104" t="s">
        <v>89</v>
      </c>
      <c r="G1104" t="s">
        <v>77</v>
      </c>
      <c r="H1104" t="s">
        <v>447</v>
      </c>
      <c r="I1104" t="s">
        <v>335</v>
      </c>
      <c r="J1104">
        <v>5656</v>
      </c>
      <c r="K1104" t="s">
        <v>198</v>
      </c>
      <c r="L1104">
        <v>510</v>
      </c>
      <c r="M1104">
        <v>565600077004</v>
      </c>
      <c r="N1104" t="s">
        <v>2733</v>
      </c>
      <c r="O1104" t="s">
        <v>1125</v>
      </c>
      <c r="P1104" t="s">
        <v>2734</v>
      </c>
      <c r="Q1104" t="s">
        <v>451</v>
      </c>
      <c r="R1104">
        <v>2026</v>
      </c>
      <c r="S1104">
        <v>96</v>
      </c>
      <c r="T1104" t="s">
        <v>81</v>
      </c>
      <c r="U1104" t="s">
        <v>377</v>
      </c>
      <c r="W1104" t="s">
        <v>89</v>
      </c>
      <c r="X1104" t="s">
        <v>84</v>
      </c>
      <c r="Y1104" t="s">
        <v>453</v>
      </c>
      <c r="AA1104">
        <v>96</v>
      </c>
      <c r="AB1104" t="s">
        <v>453</v>
      </c>
      <c r="AE1104" t="s">
        <v>1337</v>
      </c>
      <c r="AF1104" t="s">
        <v>464</v>
      </c>
      <c r="AH1104">
        <v>4</v>
      </c>
      <c r="AI1104" t="s">
        <v>1773</v>
      </c>
      <c r="AJ1104" t="s">
        <v>1770</v>
      </c>
      <c r="AK1104" t="s">
        <v>81</v>
      </c>
      <c r="AL1104" t="s">
        <v>453</v>
      </c>
      <c r="AN1104" t="s">
        <v>494</v>
      </c>
      <c r="AO1104" t="s">
        <v>377</v>
      </c>
      <c r="AP1104" t="s">
        <v>377</v>
      </c>
      <c r="AQ1104" t="s">
        <v>459</v>
      </c>
      <c r="AR1104" t="s">
        <v>82</v>
      </c>
      <c r="AS1104" t="s">
        <v>460</v>
      </c>
    </row>
    <row r="1105" spans="1:45">
      <c r="A1105">
        <v>166</v>
      </c>
      <c r="B1105">
        <v>5021122025</v>
      </c>
      <c r="C1105">
        <v>900262549</v>
      </c>
      <c r="D1105" t="s">
        <v>333</v>
      </c>
      <c r="E1105" t="s">
        <v>84</v>
      </c>
      <c r="F1105" t="s">
        <v>89</v>
      </c>
      <c r="G1105" t="s">
        <v>77</v>
      </c>
      <c r="H1105" t="s">
        <v>447</v>
      </c>
      <c r="I1105" t="s">
        <v>321</v>
      </c>
      <c r="J1105">
        <v>5761</v>
      </c>
      <c r="K1105" t="s">
        <v>198</v>
      </c>
      <c r="L1105">
        <v>510</v>
      </c>
      <c r="M1105">
        <v>576100040797</v>
      </c>
      <c r="N1105" t="s">
        <v>2735</v>
      </c>
      <c r="O1105" t="s">
        <v>449</v>
      </c>
      <c r="P1105" t="s">
        <v>2736</v>
      </c>
      <c r="Q1105" t="s">
        <v>451</v>
      </c>
      <c r="R1105">
        <v>2026</v>
      </c>
      <c r="S1105">
        <v>72</v>
      </c>
      <c r="T1105" t="s">
        <v>81</v>
      </c>
      <c r="U1105" t="s">
        <v>377</v>
      </c>
      <c r="W1105" t="s">
        <v>89</v>
      </c>
      <c r="X1105" t="s">
        <v>84</v>
      </c>
      <c r="Y1105" t="s">
        <v>453</v>
      </c>
      <c r="AA1105">
        <v>72</v>
      </c>
      <c r="AB1105" t="s">
        <v>453</v>
      </c>
      <c r="AE1105" t="s">
        <v>1337</v>
      </c>
      <c r="AF1105" t="s">
        <v>464</v>
      </c>
      <c r="AH1105">
        <v>1</v>
      </c>
      <c r="AI1105" t="s">
        <v>1773</v>
      </c>
      <c r="AJ1105" t="s">
        <v>1770</v>
      </c>
      <c r="AK1105" t="s">
        <v>81</v>
      </c>
      <c r="AL1105" t="s">
        <v>453</v>
      </c>
      <c r="AN1105" t="s">
        <v>494</v>
      </c>
      <c r="AO1105" t="s">
        <v>377</v>
      </c>
      <c r="AP1105" t="s">
        <v>377</v>
      </c>
      <c r="AQ1105" t="s">
        <v>459</v>
      </c>
      <c r="AR1105" t="s">
        <v>82</v>
      </c>
      <c r="AS1105" t="s">
        <v>460</v>
      </c>
    </row>
    <row r="1106" spans="1:45">
      <c r="A1106">
        <v>115</v>
      </c>
      <c r="B1106">
        <v>5021032025</v>
      </c>
      <c r="C1106">
        <v>818001449</v>
      </c>
      <c r="D1106" t="s">
        <v>119</v>
      </c>
      <c r="E1106" t="s">
        <v>84</v>
      </c>
      <c r="F1106" t="s">
        <v>80</v>
      </c>
      <c r="G1106" t="s">
        <v>77</v>
      </c>
      <c r="H1106" t="s">
        <v>447</v>
      </c>
      <c r="I1106" t="s">
        <v>190</v>
      </c>
      <c r="J1106">
        <v>5172</v>
      </c>
      <c r="K1106" t="s">
        <v>176</v>
      </c>
      <c r="L1106">
        <v>516</v>
      </c>
      <c r="M1106">
        <v>517200111683</v>
      </c>
      <c r="N1106" t="s">
        <v>2737</v>
      </c>
      <c r="O1106" t="s">
        <v>449</v>
      </c>
      <c r="P1106" t="s">
        <v>2738</v>
      </c>
      <c r="Q1106" t="s">
        <v>451</v>
      </c>
      <c r="R1106">
        <v>2026</v>
      </c>
      <c r="S1106">
        <v>128</v>
      </c>
      <c r="T1106" t="s">
        <v>81</v>
      </c>
      <c r="U1106" t="s">
        <v>377</v>
      </c>
      <c r="W1106" t="s">
        <v>80</v>
      </c>
      <c r="X1106" t="s">
        <v>84</v>
      </c>
      <c r="Y1106" t="s">
        <v>453</v>
      </c>
      <c r="AA1106">
        <v>128</v>
      </c>
      <c r="AB1106" t="s">
        <v>453</v>
      </c>
      <c r="AE1106" t="s">
        <v>463</v>
      </c>
      <c r="AF1106" t="s">
        <v>464</v>
      </c>
      <c r="AG1106">
        <v>0</v>
      </c>
      <c r="AH1106">
        <v>3</v>
      </c>
      <c r="AI1106" t="s">
        <v>2739</v>
      </c>
      <c r="AK1106" t="s">
        <v>81</v>
      </c>
      <c r="AL1106" t="s">
        <v>453</v>
      </c>
      <c r="AO1106" t="s">
        <v>377</v>
      </c>
      <c r="AP1106" t="s">
        <v>377</v>
      </c>
      <c r="AQ1106" t="s">
        <v>459</v>
      </c>
      <c r="AR1106" t="s">
        <v>82</v>
      </c>
      <c r="AS1106" t="s">
        <v>460</v>
      </c>
    </row>
    <row r="1107" spans="1:45">
      <c r="A1107">
        <v>115</v>
      </c>
      <c r="B1107">
        <v>5021032025</v>
      </c>
      <c r="C1107">
        <v>818001449</v>
      </c>
      <c r="D1107" t="s">
        <v>119</v>
      </c>
      <c r="E1107" t="s">
        <v>84</v>
      </c>
      <c r="F1107" t="s">
        <v>80</v>
      </c>
      <c r="G1107" t="s">
        <v>77</v>
      </c>
      <c r="H1107" t="s">
        <v>447</v>
      </c>
      <c r="I1107" t="s">
        <v>190</v>
      </c>
      <c r="J1107">
        <v>5172</v>
      </c>
      <c r="K1107" t="s">
        <v>176</v>
      </c>
      <c r="L1107">
        <v>516</v>
      </c>
      <c r="M1107">
        <v>51721113618</v>
      </c>
      <c r="N1107" t="s">
        <v>2740</v>
      </c>
      <c r="O1107" t="s">
        <v>449</v>
      </c>
      <c r="P1107" t="s">
        <v>2741</v>
      </c>
      <c r="Q1107" t="s">
        <v>451</v>
      </c>
      <c r="R1107">
        <v>2026</v>
      </c>
      <c r="S1107">
        <v>199</v>
      </c>
      <c r="T1107" t="s">
        <v>81</v>
      </c>
      <c r="U1107" t="s">
        <v>377</v>
      </c>
      <c r="W1107" t="s">
        <v>80</v>
      </c>
      <c r="X1107" t="s">
        <v>84</v>
      </c>
      <c r="Y1107" t="s">
        <v>453</v>
      </c>
      <c r="AA1107">
        <v>199</v>
      </c>
      <c r="AB1107" t="s">
        <v>453</v>
      </c>
      <c r="AE1107" t="s">
        <v>463</v>
      </c>
      <c r="AF1107" t="s">
        <v>464</v>
      </c>
      <c r="AG1107">
        <v>0</v>
      </c>
      <c r="AH1107">
        <v>5</v>
      </c>
      <c r="AI1107" t="s">
        <v>1323</v>
      </c>
      <c r="AK1107" t="s">
        <v>81</v>
      </c>
      <c r="AL1107" t="s">
        <v>453</v>
      </c>
      <c r="AO1107" t="s">
        <v>377</v>
      </c>
      <c r="AP1107" t="s">
        <v>377</v>
      </c>
      <c r="AQ1107" t="s">
        <v>459</v>
      </c>
      <c r="AR1107" t="s">
        <v>82</v>
      </c>
      <c r="AS1107" t="s">
        <v>460</v>
      </c>
    </row>
    <row r="1108" spans="1:45">
      <c r="A1108">
        <v>115</v>
      </c>
      <c r="B1108">
        <v>5021032025</v>
      </c>
      <c r="C1108">
        <v>818001449</v>
      </c>
      <c r="D1108" t="s">
        <v>119</v>
      </c>
      <c r="E1108" t="s">
        <v>84</v>
      </c>
      <c r="F1108" t="s">
        <v>89</v>
      </c>
      <c r="G1108" t="s">
        <v>77</v>
      </c>
      <c r="H1108" t="s">
        <v>447</v>
      </c>
      <c r="I1108" t="s">
        <v>190</v>
      </c>
      <c r="J1108">
        <v>5172</v>
      </c>
      <c r="K1108" t="s">
        <v>176</v>
      </c>
      <c r="L1108">
        <v>516</v>
      </c>
      <c r="M1108">
        <v>51721118847</v>
      </c>
      <c r="N1108" t="s">
        <v>2742</v>
      </c>
      <c r="O1108" t="s">
        <v>449</v>
      </c>
      <c r="P1108" t="s">
        <v>2743</v>
      </c>
      <c r="Q1108" t="s">
        <v>451</v>
      </c>
      <c r="R1108">
        <v>2026</v>
      </c>
      <c r="S1108">
        <v>120</v>
      </c>
      <c r="T1108" t="s">
        <v>81</v>
      </c>
      <c r="U1108" t="s">
        <v>377</v>
      </c>
      <c r="W1108" t="s">
        <v>89</v>
      </c>
      <c r="X1108" t="s">
        <v>84</v>
      </c>
      <c r="Y1108" t="s">
        <v>453</v>
      </c>
      <c r="AA1108">
        <v>120</v>
      </c>
      <c r="AB1108" t="s">
        <v>453</v>
      </c>
      <c r="AE1108" t="s">
        <v>1337</v>
      </c>
      <c r="AF1108" t="s">
        <v>464</v>
      </c>
      <c r="AG1108">
        <v>0</v>
      </c>
      <c r="AH1108">
        <v>1</v>
      </c>
      <c r="AI1108" t="s">
        <v>1323</v>
      </c>
      <c r="AK1108" t="s">
        <v>81</v>
      </c>
      <c r="AL1108" t="s">
        <v>453</v>
      </c>
      <c r="AO1108" t="s">
        <v>377</v>
      </c>
      <c r="AP1108" t="s">
        <v>377</v>
      </c>
      <c r="AQ1108" t="s">
        <v>459</v>
      </c>
      <c r="AR1108" t="s">
        <v>82</v>
      </c>
      <c r="AS1108" t="s">
        <v>460</v>
      </c>
    </row>
    <row r="1109" spans="1:45">
      <c r="A1109">
        <v>24</v>
      </c>
      <c r="B1109">
        <v>5020902025</v>
      </c>
      <c r="C1109">
        <v>818001449</v>
      </c>
      <c r="D1109" t="s">
        <v>119</v>
      </c>
      <c r="E1109" t="s">
        <v>120</v>
      </c>
      <c r="F1109" t="s">
        <v>118</v>
      </c>
      <c r="G1109" t="s">
        <v>77</v>
      </c>
      <c r="H1109" t="s">
        <v>447</v>
      </c>
      <c r="I1109" t="s">
        <v>117</v>
      </c>
      <c r="J1109">
        <v>5038</v>
      </c>
      <c r="K1109" t="s">
        <v>116</v>
      </c>
      <c r="L1109">
        <v>508</v>
      </c>
      <c r="M1109">
        <v>50381114867</v>
      </c>
      <c r="N1109" t="s">
        <v>2744</v>
      </c>
      <c r="O1109" t="s">
        <v>449</v>
      </c>
      <c r="P1109" t="s">
        <v>2745</v>
      </c>
      <c r="Q1109" t="s">
        <v>451</v>
      </c>
      <c r="R1109">
        <v>2026</v>
      </c>
      <c r="S1109">
        <v>11</v>
      </c>
      <c r="T1109" t="s">
        <v>81</v>
      </c>
      <c r="U1109" t="s">
        <v>377</v>
      </c>
      <c r="V1109" t="s">
        <v>452</v>
      </c>
      <c r="W1109" t="s">
        <v>118</v>
      </c>
      <c r="X1109" t="s">
        <v>120</v>
      </c>
      <c r="Y1109" t="s">
        <v>453</v>
      </c>
      <c r="AA1109">
        <v>11</v>
      </c>
      <c r="AB1109" t="s">
        <v>453</v>
      </c>
      <c r="AE1109" t="s">
        <v>456</v>
      </c>
      <c r="AF1109" t="s">
        <v>464</v>
      </c>
      <c r="AK1109" t="s">
        <v>81</v>
      </c>
      <c r="AL1109" t="s">
        <v>453</v>
      </c>
      <c r="AP1109" t="s">
        <v>377</v>
      </c>
      <c r="AQ1109" t="s">
        <v>459</v>
      </c>
      <c r="AR1109" t="s">
        <v>82</v>
      </c>
      <c r="AS1109" t="s">
        <v>460</v>
      </c>
    </row>
    <row r="1110" spans="1:45">
      <c r="A1110">
        <v>24</v>
      </c>
      <c r="B1110">
        <v>5020902025</v>
      </c>
      <c r="C1110">
        <v>818001449</v>
      </c>
      <c r="D1110" t="s">
        <v>119</v>
      </c>
      <c r="E1110" t="s">
        <v>120</v>
      </c>
      <c r="F1110" t="s">
        <v>118</v>
      </c>
      <c r="G1110" t="s">
        <v>77</v>
      </c>
      <c r="H1110" t="s">
        <v>447</v>
      </c>
      <c r="I1110" t="s">
        <v>117</v>
      </c>
      <c r="J1110">
        <v>5038</v>
      </c>
      <c r="K1110" t="s">
        <v>116</v>
      </c>
      <c r="L1110">
        <v>508</v>
      </c>
      <c r="M1110">
        <v>50381114871</v>
      </c>
      <c r="N1110" t="s">
        <v>2746</v>
      </c>
      <c r="O1110" t="s">
        <v>449</v>
      </c>
      <c r="P1110" t="s">
        <v>2747</v>
      </c>
      <c r="Q1110" t="s">
        <v>451</v>
      </c>
      <c r="R1110">
        <v>2026</v>
      </c>
      <c r="S1110">
        <v>11</v>
      </c>
      <c r="T1110" t="s">
        <v>81</v>
      </c>
      <c r="U1110" t="s">
        <v>377</v>
      </c>
      <c r="V1110" t="s">
        <v>452</v>
      </c>
      <c r="W1110" t="s">
        <v>118</v>
      </c>
      <c r="X1110" t="s">
        <v>120</v>
      </c>
      <c r="Y1110" t="s">
        <v>453</v>
      </c>
      <c r="AA1110">
        <v>11</v>
      </c>
      <c r="AB1110" t="s">
        <v>453</v>
      </c>
      <c r="AE1110" t="s">
        <v>523</v>
      </c>
      <c r="AF1110" t="s">
        <v>464</v>
      </c>
      <c r="AK1110" t="s">
        <v>81</v>
      </c>
      <c r="AL1110" t="s">
        <v>453</v>
      </c>
      <c r="AP1110" t="s">
        <v>377</v>
      </c>
      <c r="AQ1110" t="s">
        <v>459</v>
      </c>
      <c r="AR1110" t="s">
        <v>82</v>
      </c>
      <c r="AS1110" t="s">
        <v>460</v>
      </c>
    </row>
    <row r="1111" spans="1:45">
      <c r="A1111">
        <v>24</v>
      </c>
      <c r="B1111">
        <v>5020902025</v>
      </c>
      <c r="C1111">
        <v>818001449</v>
      </c>
      <c r="D1111" t="s">
        <v>119</v>
      </c>
      <c r="E1111" t="s">
        <v>120</v>
      </c>
      <c r="F1111" t="s">
        <v>118</v>
      </c>
      <c r="G1111" t="s">
        <v>77</v>
      </c>
      <c r="H1111" t="s">
        <v>447</v>
      </c>
      <c r="I1111" t="s">
        <v>117</v>
      </c>
      <c r="J1111">
        <v>5038</v>
      </c>
      <c r="K1111" t="s">
        <v>116</v>
      </c>
      <c r="L1111">
        <v>508</v>
      </c>
      <c r="M1111">
        <v>50381114874</v>
      </c>
      <c r="N1111" t="s">
        <v>2748</v>
      </c>
      <c r="O1111" t="s">
        <v>449</v>
      </c>
      <c r="P1111" t="s">
        <v>2749</v>
      </c>
      <c r="Q1111" t="s">
        <v>451</v>
      </c>
      <c r="R1111">
        <v>2026</v>
      </c>
      <c r="S1111">
        <v>14</v>
      </c>
      <c r="T1111" t="s">
        <v>81</v>
      </c>
      <c r="U1111" t="s">
        <v>377</v>
      </c>
      <c r="V1111" t="s">
        <v>452</v>
      </c>
      <c r="W1111" t="s">
        <v>118</v>
      </c>
      <c r="X1111" t="s">
        <v>120</v>
      </c>
      <c r="Y1111" t="s">
        <v>453</v>
      </c>
      <c r="AA1111">
        <v>14</v>
      </c>
      <c r="AB1111" t="s">
        <v>453</v>
      </c>
      <c r="AE1111" t="s">
        <v>523</v>
      </c>
      <c r="AF1111" t="s">
        <v>464</v>
      </c>
      <c r="AK1111" t="s">
        <v>81</v>
      </c>
      <c r="AL1111" t="s">
        <v>453</v>
      </c>
      <c r="AP1111" t="s">
        <v>377</v>
      </c>
      <c r="AQ1111" t="s">
        <v>459</v>
      </c>
      <c r="AR1111" t="s">
        <v>82</v>
      </c>
      <c r="AS1111" t="s">
        <v>460</v>
      </c>
    </row>
    <row r="1112" spans="1:45">
      <c r="A1112">
        <v>24</v>
      </c>
      <c r="B1112">
        <v>5020902025</v>
      </c>
      <c r="C1112">
        <v>818001449</v>
      </c>
      <c r="D1112" t="s">
        <v>119</v>
      </c>
      <c r="E1112" t="s">
        <v>120</v>
      </c>
      <c r="F1112" t="s">
        <v>118</v>
      </c>
      <c r="G1112" t="s">
        <v>77</v>
      </c>
      <c r="H1112" t="s">
        <v>447</v>
      </c>
      <c r="I1112" t="s">
        <v>117</v>
      </c>
      <c r="J1112">
        <v>5038</v>
      </c>
      <c r="K1112" t="s">
        <v>116</v>
      </c>
      <c r="L1112">
        <v>508</v>
      </c>
      <c r="M1112">
        <v>50381136338</v>
      </c>
      <c r="N1112" t="s">
        <v>2750</v>
      </c>
      <c r="O1112" t="s">
        <v>449</v>
      </c>
      <c r="P1112" t="s">
        <v>2750</v>
      </c>
      <c r="Q1112" t="s">
        <v>451</v>
      </c>
      <c r="R1112">
        <v>2026</v>
      </c>
      <c r="S1112">
        <v>15</v>
      </c>
      <c r="T1112" t="s">
        <v>81</v>
      </c>
      <c r="U1112" t="s">
        <v>377</v>
      </c>
      <c r="V1112" t="s">
        <v>452</v>
      </c>
      <c r="W1112" t="s">
        <v>118</v>
      </c>
      <c r="X1112" t="s">
        <v>120</v>
      </c>
      <c r="Y1112" t="s">
        <v>453</v>
      </c>
      <c r="AA1112">
        <v>15</v>
      </c>
      <c r="AB1112" t="s">
        <v>453</v>
      </c>
      <c r="AE1112" t="s">
        <v>456</v>
      </c>
      <c r="AF1112" t="s">
        <v>464</v>
      </c>
      <c r="AK1112" t="s">
        <v>81</v>
      </c>
      <c r="AL1112" t="s">
        <v>453</v>
      </c>
      <c r="AP1112" t="s">
        <v>377</v>
      </c>
      <c r="AQ1112" t="s">
        <v>459</v>
      </c>
      <c r="AR1112" t="s">
        <v>82</v>
      </c>
      <c r="AS1112" t="s">
        <v>460</v>
      </c>
    </row>
    <row r="1113" spans="1:45">
      <c r="A1113">
        <v>24</v>
      </c>
      <c r="B1113">
        <v>5020902025</v>
      </c>
      <c r="C1113">
        <v>818001449</v>
      </c>
      <c r="D1113" t="s">
        <v>119</v>
      </c>
      <c r="E1113" t="s">
        <v>120</v>
      </c>
      <c r="F1113" t="s">
        <v>118</v>
      </c>
      <c r="G1113" t="s">
        <v>77</v>
      </c>
      <c r="H1113" t="s">
        <v>447</v>
      </c>
      <c r="I1113" t="s">
        <v>117</v>
      </c>
      <c r="J1113">
        <v>5038</v>
      </c>
      <c r="K1113" t="s">
        <v>116</v>
      </c>
      <c r="L1113">
        <v>508</v>
      </c>
      <c r="M1113">
        <v>50381136348</v>
      </c>
      <c r="N1113" t="s">
        <v>2751</v>
      </c>
      <c r="O1113" t="s">
        <v>449</v>
      </c>
      <c r="P1113" t="s">
        <v>2752</v>
      </c>
      <c r="Q1113" t="s">
        <v>451</v>
      </c>
      <c r="R1113">
        <v>2026</v>
      </c>
      <c r="S1113">
        <v>12</v>
      </c>
      <c r="T1113" t="s">
        <v>81</v>
      </c>
      <c r="U1113" t="s">
        <v>377</v>
      </c>
      <c r="V1113" t="s">
        <v>452</v>
      </c>
      <c r="W1113" t="s">
        <v>118</v>
      </c>
      <c r="X1113" t="s">
        <v>120</v>
      </c>
      <c r="Y1113" t="s">
        <v>453</v>
      </c>
      <c r="AA1113">
        <v>13</v>
      </c>
      <c r="AB1113" t="s">
        <v>503</v>
      </c>
      <c r="AC1113" t="s">
        <v>504</v>
      </c>
      <c r="AD1113" t="s">
        <v>433</v>
      </c>
      <c r="AE1113" t="s">
        <v>456</v>
      </c>
      <c r="AF1113" t="s">
        <v>464</v>
      </c>
      <c r="AI1113" t="s">
        <v>2753</v>
      </c>
      <c r="AJ1113" t="s">
        <v>2754</v>
      </c>
      <c r="AK1113" t="s">
        <v>81</v>
      </c>
      <c r="AL1113" t="s">
        <v>453</v>
      </c>
      <c r="AP1113" t="s">
        <v>377</v>
      </c>
      <c r="AQ1113" t="s">
        <v>459</v>
      </c>
      <c r="AR1113" t="s">
        <v>82</v>
      </c>
      <c r="AS1113" t="s">
        <v>460</v>
      </c>
    </row>
    <row r="1114" spans="1:45">
      <c r="A1114">
        <v>24</v>
      </c>
      <c r="B1114">
        <v>5020902025</v>
      </c>
      <c r="C1114">
        <v>818001449</v>
      </c>
      <c r="D1114" t="s">
        <v>119</v>
      </c>
      <c r="E1114" t="s">
        <v>120</v>
      </c>
      <c r="F1114" t="s">
        <v>118</v>
      </c>
      <c r="G1114" t="s">
        <v>77</v>
      </c>
      <c r="H1114" t="s">
        <v>447</v>
      </c>
      <c r="I1114" t="s">
        <v>117</v>
      </c>
      <c r="J1114">
        <v>5038</v>
      </c>
      <c r="K1114" t="s">
        <v>116</v>
      </c>
      <c r="L1114">
        <v>508</v>
      </c>
      <c r="M1114">
        <v>50381136356</v>
      </c>
      <c r="N1114" t="s">
        <v>2755</v>
      </c>
      <c r="O1114" t="s">
        <v>449</v>
      </c>
      <c r="P1114" t="s">
        <v>2756</v>
      </c>
      <c r="Q1114" t="s">
        <v>451</v>
      </c>
      <c r="R1114">
        <v>2026</v>
      </c>
      <c r="S1114">
        <v>12</v>
      </c>
      <c r="T1114" t="s">
        <v>81</v>
      </c>
      <c r="U1114" t="s">
        <v>377</v>
      </c>
      <c r="V1114" t="s">
        <v>452</v>
      </c>
      <c r="W1114" t="s">
        <v>118</v>
      </c>
      <c r="X1114" t="s">
        <v>120</v>
      </c>
      <c r="Y1114" t="s">
        <v>453</v>
      </c>
      <c r="AA1114">
        <v>12</v>
      </c>
      <c r="AB1114" t="s">
        <v>453</v>
      </c>
      <c r="AE1114" t="s">
        <v>456</v>
      </c>
      <c r="AF1114" t="s">
        <v>464</v>
      </c>
      <c r="AK1114" t="s">
        <v>81</v>
      </c>
      <c r="AL1114" t="s">
        <v>453</v>
      </c>
      <c r="AP1114" t="s">
        <v>377</v>
      </c>
      <c r="AQ1114" t="s">
        <v>459</v>
      </c>
      <c r="AR1114" t="s">
        <v>82</v>
      </c>
      <c r="AS1114" t="s">
        <v>460</v>
      </c>
    </row>
    <row r="1115" spans="1:45">
      <c r="A1115">
        <v>24</v>
      </c>
      <c r="B1115">
        <v>5020902025</v>
      </c>
      <c r="C1115">
        <v>818001449</v>
      </c>
      <c r="D1115" t="s">
        <v>119</v>
      </c>
      <c r="E1115" t="s">
        <v>120</v>
      </c>
      <c r="F1115" t="s">
        <v>118</v>
      </c>
      <c r="G1115" t="s">
        <v>77</v>
      </c>
      <c r="H1115" t="s">
        <v>447</v>
      </c>
      <c r="I1115" t="s">
        <v>117</v>
      </c>
      <c r="J1115">
        <v>5038</v>
      </c>
      <c r="K1115" t="s">
        <v>116</v>
      </c>
      <c r="L1115">
        <v>508</v>
      </c>
      <c r="M1115">
        <v>50381136373</v>
      </c>
      <c r="N1115" t="s">
        <v>2757</v>
      </c>
      <c r="O1115" t="s">
        <v>449</v>
      </c>
      <c r="P1115" t="s">
        <v>2758</v>
      </c>
      <c r="Q1115" t="s">
        <v>451</v>
      </c>
      <c r="R1115">
        <v>2026</v>
      </c>
      <c r="S1115">
        <v>16</v>
      </c>
      <c r="T1115" t="s">
        <v>81</v>
      </c>
      <c r="U1115" t="s">
        <v>377</v>
      </c>
      <c r="V1115" t="s">
        <v>452</v>
      </c>
      <c r="W1115" t="s">
        <v>118</v>
      </c>
      <c r="X1115" t="s">
        <v>120</v>
      </c>
      <c r="Y1115" t="s">
        <v>453</v>
      </c>
      <c r="AA1115">
        <v>19</v>
      </c>
      <c r="AB1115" t="s">
        <v>503</v>
      </c>
      <c r="AC1115" t="s">
        <v>504</v>
      </c>
      <c r="AD1115" t="s">
        <v>433</v>
      </c>
      <c r="AE1115" t="s">
        <v>523</v>
      </c>
      <c r="AF1115" t="s">
        <v>464</v>
      </c>
      <c r="AI1115" t="s">
        <v>2753</v>
      </c>
      <c r="AJ1115" t="s">
        <v>2754</v>
      </c>
      <c r="AK1115" t="s">
        <v>81</v>
      </c>
      <c r="AL1115" t="s">
        <v>453</v>
      </c>
      <c r="AP1115" t="s">
        <v>377</v>
      </c>
      <c r="AQ1115" t="s">
        <v>459</v>
      </c>
      <c r="AR1115" t="s">
        <v>82</v>
      </c>
      <c r="AS1115" t="s">
        <v>460</v>
      </c>
    </row>
    <row r="1116" spans="1:45">
      <c r="A1116">
        <v>24</v>
      </c>
      <c r="B1116">
        <v>5020902025</v>
      </c>
      <c r="C1116">
        <v>818001449</v>
      </c>
      <c r="D1116" t="s">
        <v>119</v>
      </c>
      <c r="E1116" t="s">
        <v>120</v>
      </c>
      <c r="F1116" t="s">
        <v>118</v>
      </c>
      <c r="G1116" t="s">
        <v>77</v>
      </c>
      <c r="H1116" t="s">
        <v>447</v>
      </c>
      <c r="I1116" t="s">
        <v>117</v>
      </c>
      <c r="J1116">
        <v>5038</v>
      </c>
      <c r="K1116" t="s">
        <v>116</v>
      </c>
      <c r="L1116">
        <v>508</v>
      </c>
      <c r="M1116">
        <v>50381136375</v>
      </c>
      <c r="N1116" t="s">
        <v>2759</v>
      </c>
      <c r="O1116" t="s">
        <v>449</v>
      </c>
      <c r="P1116" t="s">
        <v>2760</v>
      </c>
      <c r="Q1116" t="s">
        <v>451</v>
      </c>
      <c r="R1116">
        <v>2026</v>
      </c>
      <c r="S1116">
        <v>16</v>
      </c>
      <c r="T1116" t="s">
        <v>81</v>
      </c>
      <c r="U1116" t="s">
        <v>377</v>
      </c>
      <c r="V1116" t="s">
        <v>452</v>
      </c>
      <c r="W1116" t="s">
        <v>118</v>
      </c>
      <c r="X1116" t="s">
        <v>120</v>
      </c>
      <c r="Y1116" t="s">
        <v>453</v>
      </c>
      <c r="AA1116">
        <v>13</v>
      </c>
      <c r="AB1116" t="s">
        <v>503</v>
      </c>
      <c r="AC1116" t="s">
        <v>504</v>
      </c>
      <c r="AD1116" t="s">
        <v>433</v>
      </c>
      <c r="AE1116" t="s">
        <v>456</v>
      </c>
      <c r="AF1116" t="s">
        <v>464</v>
      </c>
      <c r="AI1116" t="s">
        <v>2753</v>
      </c>
      <c r="AJ1116" t="s">
        <v>2754</v>
      </c>
      <c r="AK1116" t="s">
        <v>81</v>
      </c>
      <c r="AL1116" t="s">
        <v>453</v>
      </c>
      <c r="AP1116" t="s">
        <v>377</v>
      </c>
      <c r="AQ1116" t="s">
        <v>459</v>
      </c>
      <c r="AR1116" t="s">
        <v>82</v>
      </c>
      <c r="AS1116" t="s">
        <v>460</v>
      </c>
    </row>
    <row r="1117" spans="1:45">
      <c r="A1117">
        <v>24</v>
      </c>
      <c r="B1117">
        <v>5020902025</v>
      </c>
      <c r="C1117">
        <v>818001449</v>
      </c>
      <c r="D1117" t="s">
        <v>119</v>
      </c>
      <c r="E1117" t="s">
        <v>120</v>
      </c>
      <c r="F1117" t="s">
        <v>118</v>
      </c>
      <c r="G1117" t="s">
        <v>77</v>
      </c>
      <c r="H1117" t="s">
        <v>447</v>
      </c>
      <c r="I1117" t="s">
        <v>117</v>
      </c>
      <c r="J1117">
        <v>5038</v>
      </c>
      <c r="K1117" t="s">
        <v>116</v>
      </c>
      <c r="L1117">
        <v>508</v>
      </c>
      <c r="M1117">
        <v>50381136378</v>
      </c>
      <c r="N1117" t="s">
        <v>2761</v>
      </c>
      <c r="O1117" t="s">
        <v>449</v>
      </c>
      <c r="P1117" t="s">
        <v>2762</v>
      </c>
      <c r="Q1117" t="s">
        <v>451</v>
      </c>
      <c r="R1117">
        <v>2026</v>
      </c>
      <c r="S1117">
        <v>13</v>
      </c>
      <c r="T1117" t="s">
        <v>81</v>
      </c>
      <c r="U1117" t="s">
        <v>377</v>
      </c>
      <c r="V1117" t="s">
        <v>452</v>
      </c>
      <c r="W1117" t="s">
        <v>118</v>
      </c>
      <c r="X1117" t="s">
        <v>120</v>
      </c>
      <c r="Y1117" t="s">
        <v>453</v>
      </c>
      <c r="AA1117">
        <v>12</v>
      </c>
      <c r="AB1117" t="s">
        <v>503</v>
      </c>
      <c r="AC1117" t="s">
        <v>504</v>
      </c>
      <c r="AD1117" t="s">
        <v>433</v>
      </c>
      <c r="AE1117" t="s">
        <v>456</v>
      </c>
      <c r="AF1117" t="s">
        <v>464</v>
      </c>
      <c r="AI1117" t="s">
        <v>2753</v>
      </c>
      <c r="AJ1117" t="s">
        <v>2754</v>
      </c>
      <c r="AK1117" t="s">
        <v>81</v>
      </c>
      <c r="AL1117" t="s">
        <v>453</v>
      </c>
      <c r="AP1117" t="s">
        <v>377</v>
      </c>
      <c r="AQ1117" t="s">
        <v>459</v>
      </c>
      <c r="AR1117" t="s">
        <v>82</v>
      </c>
      <c r="AS1117" t="s">
        <v>460</v>
      </c>
    </row>
    <row r="1118" spans="1:45">
      <c r="A1118">
        <v>24</v>
      </c>
      <c r="B1118">
        <v>5020902025</v>
      </c>
      <c r="C1118">
        <v>818001449</v>
      </c>
      <c r="D1118" t="s">
        <v>119</v>
      </c>
      <c r="E1118" t="s">
        <v>120</v>
      </c>
      <c r="F1118" t="s">
        <v>118</v>
      </c>
      <c r="G1118" t="s">
        <v>77</v>
      </c>
      <c r="H1118" t="s">
        <v>447</v>
      </c>
      <c r="I1118" t="s">
        <v>117</v>
      </c>
      <c r="J1118">
        <v>5038</v>
      </c>
      <c r="K1118" t="s">
        <v>116</v>
      </c>
      <c r="L1118">
        <v>508</v>
      </c>
      <c r="M1118">
        <v>50381136381</v>
      </c>
      <c r="N1118" t="s">
        <v>2763</v>
      </c>
      <c r="O1118" t="s">
        <v>449</v>
      </c>
      <c r="P1118" t="s">
        <v>2762</v>
      </c>
      <c r="Q1118" t="s">
        <v>451</v>
      </c>
      <c r="R1118">
        <v>2026</v>
      </c>
      <c r="S1118">
        <v>12</v>
      </c>
      <c r="T1118" t="s">
        <v>81</v>
      </c>
      <c r="U1118" t="s">
        <v>377</v>
      </c>
      <c r="V1118" t="s">
        <v>452</v>
      </c>
      <c r="W1118" t="s">
        <v>118</v>
      </c>
      <c r="X1118" t="s">
        <v>120</v>
      </c>
      <c r="Y1118" t="s">
        <v>453</v>
      </c>
      <c r="AA1118">
        <v>12</v>
      </c>
      <c r="AB1118" t="s">
        <v>453</v>
      </c>
      <c r="AE1118" t="s">
        <v>456</v>
      </c>
      <c r="AF1118" t="s">
        <v>464</v>
      </c>
      <c r="AK1118" t="s">
        <v>81</v>
      </c>
      <c r="AL1118" t="s">
        <v>453</v>
      </c>
      <c r="AP1118" t="s">
        <v>377</v>
      </c>
      <c r="AQ1118" t="s">
        <v>459</v>
      </c>
      <c r="AR1118" t="s">
        <v>82</v>
      </c>
      <c r="AS1118" t="s">
        <v>460</v>
      </c>
    </row>
    <row r="1119" spans="1:45">
      <c r="A1119">
        <v>24</v>
      </c>
      <c r="B1119">
        <v>5020902025</v>
      </c>
      <c r="C1119">
        <v>818001449</v>
      </c>
      <c r="D1119" t="s">
        <v>119</v>
      </c>
      <c r="E1119" t="s">
        <v>84</v>
      </c>
      <c r="F1119" t="s">
        <v>80</v>
      </c>
      <c r="G1119" t="s">
        <v>77</v>
      </c>
      <c r="H1119" t="s">
        <v>447</v>
      </c>
      <c r="I1119" t="s">
        <v>121</v>
      </c>
      <c r="J1119">
        <v>5107</v>
      </c>
      <c r="K1119" t="s">
        <v>116</v>
      </c>
      <c r="L1119">
        <v>508</v>
      </c>
      <c r="M1119">
        <v>510700023482</v>
      </c>
      <c r="N1119" t="s">
        <v>1093</v>
      </c>
      <c r="O1119" t="s">
        <v>449</v>
      </c>
      <c r="P1119" t="s">
        <v>2764</v>
      </c>
      <c r="Q1119" t="s">
        <v>451</v>
      </c>
      <c r="R1119">
        <v>2026</v>
      </c>
      <c r="S1119">
        <v>58</v>
      </c>
      <c r="T1119" t="s">
        <v>81</v>
      </c>
      <c r="U1119" t="s">
        <v>377</v>
      </c>
      <c r="W1119" t="s">
        <v>80</v>
      </c>
      <c r="X1119" t="s">
        <v>84</v>
      </c>
      <c r="Y1119" t="s">
        <v>453</v>
      </c>
      <c r="AA1119">
        <v>58</v>
      </c>
      <c r="AB1119" t="s">
        <v>453</v>
      </c>
      <c r="AE1119" t="s">
        <v>463</v>
      </c>
      <c r="AF1119" t="s">
        <v>464</v>
      </c>
      <c r="AI1119" t="s">
        <v>2765</v>
      </c>
      <c r="AJ1119" t="s">
        <v>2766</v>
      </c>
      <c r="AK1119" t="s">
        <v>81</v>
      </c>
      <c r="AL1119" t="s">
        <v>453</v>
      </c>
      <c r="AO1119" t="s">
        <v>377</v>
      </c>
      <c r="AP1119" t="s">
        <v>377</v>
      </c>
      <c r="AQ1119" t="s">
        <v>459</v>
      </c>
      <c r="AR1119" t="s">
        <v>82</v>
      </c>
      <c r="AS1119" t="s">
        <v>460</v>
      </c>
    </row>
    <row r="1120" spans="1:45">
      <c r="A1120">
        <v>24</v>
      </c>
      <c r="B1120">
        <v>5020902025</v>
      </c>
      <c r="C1120">
        <v>818001449</v>
      </c>
      <c r="D1120" t="s">
        <v>119</v>
      </c>
      <c r="E1120" t="s">
        <v>120</v>
      </c>
      <c r="F1120" t="s">
        <v>118</v>
      </c>
      <c r="G1120" t="s">
        <v>77</v>
      </c>
      <c r="H1120" t="s">
        <v>447</v>
      </c>
      <c r="I1120" t="s">
        <v>121</v>
      </c>
      <c r="J1120">
        <v>5107</v>
      </c>
      <c r="K1120" t="s">
        <v>116</v>
      </c>
      <c r="L1120">
        <v>508</v>
      </c>
      <c r="M1120">
        <v>51071137695</v>
      </c>
      <c r="N1120" t="s">
        <v>2767</v>
      </c>
      <c r="O1120" t="s">
        <v>449</v>
      </c>
      <c r="P1120" t="s">
        <v>2768</v>
      </c>
      <c r="Q1120" t="s">
        <v>451</v>
      </c>
      <c r="R1120">
        <v>2026</v>
      </c>
      <c r="S1120">
        <v>6</v>
      </c>
      <c r="T1120" t="s">
        <v>81</v>
      </c>
      <c r="U1120" t="s">
        <v>377</v>
      </c>
      <c r="V1120" t="s">
        <v>452</v>
      </c>
      <c r="W1120" t="s">
        <v>118</v>
      </c>
      <c r="X1120" t="s">
        <v>120</v>
      </c>
      <c r="Y1120" t="s">
        <v>453</v>
      </c>
      <c r="AA1120">
        <v>6</v>
      </c>
      <c r="AB1120" t="s">
        <v>453</v>
      </c>
      <c r="AE1120" t="s">
        <v>456</v>
      </c>
      <c r="AF1120" t="s">
        <v>464</v>
      </c>
      <c r="AK1120" t="s">
        <v>81</v>
      </c>
      <c r="AL1120" t="s">
        <v>453</v>
      </c>
      <c r="AP1120" t="s">
        <v>377</v>
      </c>
      <c r="AQ1120" t="s">
        <v>459</v>
      </c>
      <c r="AR1120" t="s">
        <v>82</v>
      </c>
      <c r="AS1120" t="s">
        <v>460</v>
      </c>
    </row>
    <row r="1121" spans="1:45">
      <c r="A1121">
        <v>24</v>
      </c>
      <c r="B1121">
        <v>5020902025</v>
      </c>
      <c r="C1121">
        <v>818001449</v>
      </c>
      <c r="D1121" t="s">
        <v>119</v>
      </c>
      <c r="E1121" t="s">
        <v>120</v>
      </c>
      <c r="F1121" t="s">
        <v>118</v>
      </c>
      <c r="G1121" t="s">
        <v>77</v>
      </c>
      <c r="H1121" t="s">
        <v>447</v>
      </c>
      <c r="I1121" t="s">
        <v>121</v>
      </c>
      <c r="J1121">
        <v>5107</v>
      </c>
      <c r="K1121" t="s">
        <v>116</v>
      </c>
      <c r="L1121">
        <v>508</v>
      </c>
      <c r="M1121">
        <v>51071137705</v>
      </c>
      <c r="N1121" t="s">
        <v>2769</v>
      </c>
      <c r="O1121" t="s">
        <v>449</v>
      </c>
      <c r="P1121" t="s">
        <v>2770</v>
      </c>
      <c r="Q1121" t="s">
        <v>451</v>
      </c>
      <c r="R1121">
        <v>2026</v>
      </c>
      <c r="S1121">
        <v>10</v>
      </c>
      <c r="T1121" t="s">
        <v>81</v>
      </c>
      <c r="U1121" t="s">
        <v>377</v>
      </c>
      <c r="V1121" t="s">
        <v>452</v>
      </c>
      <c r="W1121" t="s">
        <v>118</v>
      </c>
      <c r="X1121" t="s">
        <v>120</v>
      </c>
      <c r="Y1121" t="s">
        <v>453</v>
      </c>
      <c r="AA1121">
        <v>10</v>
      </c>
      <c r="AB1121" t="s">
        <v>453</v>
      </c>
      <c r="AE1121" t="s">
        <v>456</v>
      </c>
      <c r="AF1121" t="s">
        <v>464</v>
      </c>
      <c r="AK1121" t="s">
        <v>81</v>
      </c>
      <c r="AL1121" t="s">
        <v>453</v>
      </c>
      <c r="AP1121" t="s">
        <v>377</v>
      </c>
      <c r="AQ1121" t="s">
        <v>459</v>
      </c>
      <c r="AR1121" t="s">
        <v>82</v>
      </c>
      <c r="AS1121" t="s">
        <v>460</v>
      </c>
    </row>
    <row r="1122" spans="1:45">
      <c r="A1122">
        <v>24</v>
      </c>
      <c r="B1122">
        <v>5020902025</v>
      </c>
      <c r="C1122">
        <v>818001449</v>
      </c>
      <c r="D1122" t="s">
        <v>119</v>
      </c>
      <c r="E1122" t="s">
        <v>120</v>
      </c>
      <c r="F1122" t="s">
        <v>118</v>
      </c>
      <c r="G1122" t="s">
        <v>77</v>
      </c>
      <c r="H1122" t="s">
        <v>447</v>
      </c>
      <c r="I1122" t="s">
        <v>121</v>
      </c>
      <c r="J1122">
        <v>5107</v>
      </c>
      <c r="K1122" t="s">
        <v>116</v>
      </c>
      <c r="L1122">
        <v>508</v>
      </c>
      <c r="M1122">
        <v>51071137719</v>
      </c>
      <c r="N1122" t="s">
        <v>2771</v>
      </c>
      <c r="O1122" t="s">
        <v>449</v>
      </c>
      <c r="P1122" t="s">
        <v>2772</v>
      </c>
      <c r="Q1122" t="s">
        <v>451</v>
      </c>
      <c r="R1122">
        <v>2026</v>
      </c>
      <c r="S1122">
        <v>10</v>
      </c>
      <c r="T1122" t="s">
        <v>81</v>
      </c>
      <c r="U1122" t="s">
        <v>377</v>
      </c>
      <c r="V1122" t="s">
        <v>452</v>
      </c>
      <c r="W1122" t="s">
        <v>118</v>
      </c>
      <c r="X1122" t="s">
        <v>120</v>
      </c>
      <c r="Y1122" t="s">
        <v>453</v>
      </c>
      <c r="AA1122">
        <v>10</v>
      </c>
      <c r="AB1122" t="s">
        <v>453</v>
      </c>
      <c r="AE1122" t="s">
        <v>456</v>
      </c>
      <c r="AF1122" t="s">
        <v>464</v>
      </c>
      <c r="AK1122" t="s">
        <v>81</v>
      </c>
      <c r="AL1122" t="s">
        <v>453</v>
      </c>
      <c r="AP1122" t="s">
        <v>377</v>
      </c>
      <c r="AQ1122" t="s">
        <v>459</v>
      </c>
      <c r="AR1122" t="s">
        <v>82</v>
      </c>
      <c r="AS1122" t="s">
        <v>460</v>
      </c>
    </row>
    <row r="1123" spans="1:45">
      <c r="A1123">
        <v>24</v>
      </c>
      <c r="B1123">
        <v>5020902025</v>
      </c>
      <c r="C1123">
        <v>818001449</v>
      </c>
      <c r="D1123" t="s">
        <v>119</v>
      </c>
      <c r="E1123" t="s">
        <v>120</v>
      </c>
      <c r="F1123" t="s">
        <v>118</v>
      </c>
      <c r="G1123" t="s">
        <v>77</v>
      </c>
      <c r="H1123" t="s">
        <v>447</v>
      </c>
      <c r="I1123" t="s">
        <v>121</v>
      </c>
      <c r="J1123">
        <v>5107</v>
      </c>
      <c r="K1123" t="s">
        <v>116</v>
      </c>
      <c r="L1123">
        <v>508</v>
      </c>
      <c r="M1123">
        <v>51071137723</v>
      </c>
      <c r="N1123" t="s">
        <v>2773</v>
      </c>
      <c r="O1123" t="s">
        <v>449</v>
      </c>
      <c r="P1123" t="s">
        <v>2774</v>
      </c>
      <c r="Q1123" t="s">
        <v>451</v>
      </c>
      <c r="R1123">
        <v>2026</v>
      </c>
      <c r="S1123">
        <v>12</v>
      </c>
      <c r="T1123" t="s">
        <v>81</v>
      </c>
      <c r="U1123" t="s">
        <v>377</v>
      </c>
      <c r="V1123" t="s">
        <v>452</v>
      </c>
      <c r="W1123" t="s">
        <v>118</v>
      </c>
      <c r="X1123" t="s">
        <v>120</v>
      </c>
      <c r="Y1123" t="s">
        <v>453</v>
      </c>
      <c r="AA1123">
        <v>12</v>
      </c>
      <c r="AB1123" t="s">
        <v>453</v>
      </c>
      <c r="AE1123" t="s">
        <v>523</v>
      </c>
      <c r="AF1123" t="s">
        <v>464</v>
      </c>
      <c r="AK1123" t="s">
        <v>81</v>
      </c>
      <c r="AL1123" t="s">
        <v>453</v>
      </c>
      <c r="AP1123" t="s">
        <v>377</v>
      </c>
      <c r="AQ1123" t="s">
        <v>459</v>
      </c>
      <c r="AR1123" t="s">
        <v>82</v>
      </c>
      <c r="AS1123" t="s">
        <v>460</v>
      </c>
    </row>
    <row r="1124" spans="1:45">
      <c r="A1124">
        <v>24</v>
      </c>
      <c r="B1124">
        <v>5020902025</v>
      </c>
      <c r="C1124">
        <v>818001449</v>
      </c>
      <c r="D1124" t="s">
        <v>119</v>
      </c>
      <c r="E1124" t="s">
        <v>120</v>
      </c>
      <c r="F1124" t="s">
        <v>118</v>
      </c>
      <c r="G1124" t="s">
        <v>77</v>
      </c>
      <c r="H1124" t="s">
        <v>447</v>
      </c>
      <c r="I1124" t="s">
        <v>121</v>
      </c>
      <c r="J1124">
        <v>5107</v>
      </c>
      <c r="K1124" t="s">
        <v>116</v>
      </c>
      <c r="L1124">
        <v>508</v>
      </c>
      <c r="M1124">
        <v>51071148657</v>
      </c>
      <c r="N1124" t="s">
        <v>2775</v>
      </c>
      <c r="O1124" t="s">
        <v>449</v>
      </c>
      <c r="P1124" t="s">
        <v>2776</v>
      </c>
      <c r="Q1124" t="s">
        <v>451</v>
      </c>
      <c r="R1124">
        <v>2026</v>
      </c>
      <c r="S1124">
        <v>9</v>
      </c>
      <c r="T1124" t="s">
        <v>81</v>
      </c>
      <c r="U1124" t="s">
        <v>377</v>
      </c>
      <c r="V1124" t="s">
        <v>452</v>
      </c>
      <c r="W1124" t="s">
        <v>118</v>
      </c>
      <c r="X1124" t="s">
        <v>120</v>
      </c>
      <c r="Y1124" t="s">
        <v>453</v>
      </c>
      <c r="AA1124">
        <v>9</v>
      </c>
      <c r="AB1124" t="s">
        <v>453</v>
      </c>
      <c r="AE1124" t="s">
        <v>456</v>
      </c>
      <c r="AF1124" t="s">
        <v>464</v>
      </c>
      <c r="AK1124" t="s">
        <v>81</v>
      </c>
      <c r="AL1124" t="s">
        <v>453</v>
      </c>
      <c r="AP1124" t="s">
        <v>377</v>
      </c>
      <c r="AQ1124" t="s">
        <v>459</v>
      </c>
      <c r="AR1124" t="s">
        <v>82</v>
      </c>
      <c r="AS1124" t="s">
        <v>460</v>
      </c>
    </row>
    <row r="1125" spans="1:45">
      <c r="A1125">
        <v>24</v>
      </c>
      <c r="B1125">
        <v>5020902025</v>
      </c>
      <c r="C1125">
        <v>818001449</v>
      </c>
      <c r="D1125" t="s">
        <v>119</v>
      </c>
      <c r="E1125" t="s">
        <v>120</v>
      </c>
      <c r="F1125" t="s">
        <v>118</v>
      </c>
      <c r="G1125" t="s">
        <v>77</v>
      </c>
      <c r="H1125" t="s">
        <v>447</v>
      </c>
      <c r="I1125" t="s">
        <v>121</v>
      </c>
      <c r="J1125">
        <v>5107</v>
      </c>
      <c r="K1125" t="s">
        <v>116</v>
      </c>
      <c r="L1125">
        <v>508</v>
      </c>
      <c r="M1125">
        <v>51071152480</v>
      </c>
      <c r="N1125" t="s">
        <v>2777</v>
      </c>
      <c r="O1125" t="s">
        <v>449</v>
      </c>
      <c r="P1125" t="s">
        <v>2157</v>
      </c>
      <c r="Q1125" t="s">
        <v>451</v>
      </c>
      <c r="R1125">
        <v>2026</v>
      </c>
      <c r="S1125">
        <v>8</v>
      </c>
      <c r="T1125" t="s">
        <v>81</v>
      </c>
      <c r="U1125" t="s">
        <v>377</v>
      </c>
      <c r="V1125" t="s">
        <v>452</v>
      </c>
      <c r="W1125" t="s">
        <v>118</v>
      </c>
      <c r="X1125" t="s">
        <v>120</v>
      </c>
      <c r="Y1125" t="s">
        <v>453</v>
      </c>
      <c r="AA1125">
        <v>8</v>
      </c>
      <c r="AB1125" t="s">
        <v>453</v>
      </c>
      <c r="AE1125" t="s">
        <v>523</v>
      </c>
      <c r="AF1125" t="s">
        <v>464</v>
      </c>
      <c r="AK1125" t="s">
        <v>81</v>
      </c>
      <c r="AL1125" t="s">
        <v>453</v>
      </c>
      <c r="AP1125" t="s">
        <v>377</v>
      </c>
      <c r="AQ1125" t="s">
        <v>459</v>
      </c>
      <c r="AR1125" t="s">
        <v>82</v>
      </c>
      <c r="AS1125" t="s">
        <v>460</v>
      </c>
    </row>
    <row r="1126" spans="1:45">
      <c r="A1126">
        <v>24</v>
      </c>
      <c r="B1126">
        <v>5020902025</v>
      </c>
      <c r="C1126">
        <v>818001449</v>
      </c>
      <c r="D1126" t="s">
        <v>119</v>
      </c>
      <c r="E1126" t="s">
        <v>120</v>
      </c>
      <c r="F1126" t="s">
        <v>118</v>
      </c>
      <c r="G1126" t="s">
        <v>77</v>
      </c>
      <c r="H1126" t="s">
        <v>447</v>
      </c>
      <c r="I1126" t="s">
        <v>121</v>
      </c>
      <c r="J1126">
        <v>5107</v>
      </c>
      <c r="K1126" t="s">
        <v>116</v>
      </c>
      <c r="L1126">
        <v>508</v>
      </c>
      <c r="M1126">
        <v>51071152797</v>
      </c>
      <c r="N1126" t="s">
        <v>2778</v>
      </c>
      <c r="O1126" t="s">
        <v>449</v>
      </c>
      <c r="P1126" t="s">
        <v>2779</v>
      </c>
      <c r="Q1126" t="s">
        <v>451</v>
      </c>
      <c r="R1126">
        <v>2026</v>
      </c>
      <c r="S1126">
        <v>13</v>
      </c>
      <c r="T1126" t="s">
        <v>81</v>
      </c>
      <c r="U1126" t="s">
        <v>377</v>
      </c>
      <c r="V1126" t="s">
        <v>452</v>
      </c>
      <c r="W1126" t="s">
        <v>118</v>
      </c>
      <c r="X1126" t="s">
        <v>120</v>
      </c>
      <c r="Y1126" t="s">
        <v>453</v>
      </c>
      <c r="AA1126">
        <v>13</v>
      </c>
      <c r="AB1126" t="s">
        <v>453</v>
      </c>
      <c r="AE1126" t="s">
        <v>523</v>
      </c>
      <c r="AF1126" t="s">
        <v>464</v>
      </c>
      <c r="AK1126" t="s">
        <v>81</v>
      </c>
      <c r="AL1126" t="s">
        <v>453</v>
      </c>
      <c r="AP1126" t="s">
        <v>377</v>
      </c>
      <c r="AQ1126" t="s">
        <v>459</v>
      </c>
      <c r="AR1126" t="s">
        <v>82</v>
      </c>
      <c r="AS1126" t="s">
        <v>460</v>
      </c>
    </row>
    <row r="1127" spans="1:45">
      <c r="A1127">
        <v>24</v>
      </c>
      <c r="B1127">
        <v>5020902025</v>
      </c>
      <c r="C1127">
        <v>818001449</v>
      </c>
      <c r="D1127" t="s">
        <v>119</v>
      </c>
      <c r="E1127" t="s">
        <v>120</v>
      </c>
      <c r="F1127" t="s">
        <v>118</v>
      </c>
      <c r="G1127" t="s">
        <v>77</v>
      </c>
      <c r="H1127" t="s">
        <v>447</v>
      </c>
      <c r="I1127" t="s">
        <v>121</v>
      </c>
      <c r="J1127">
        <v>5107</v>
      </c>
      <c r="K1127" t="s">
        <v>116</v>
      </c>
      <c r="L1127">
        <v>508</v>
      </c>
      <c r="M1127">
        <v>51071152799</v>
      </c>
      <c r="N1127" t="s">
        <v>2780</v>
      </c>
      <c r="O1127" t="s">
        <v>449</v>
      </c>
      <c r="P1127" t="s">
        <v>2781</v>
      </c>
      <c r="Q1127" t="s">
        <v>451</v>
      </c>
      <c r="R1127">
        <v>2026</v>
      </c>
      <c r="S1127">
        <v>10</v>
      </c>
      <c r="T1127" t="s">
        <v>81</v>
      </c>
      <c r="U1127" t="s">
        <v>377</v>
      </c>
      <c r="V1127" t="s">
        <v>452</v>
      </c>
      <c r="W1127" t="s">
        <v>118</v>
      </c>
      <c r="X1127" t="s">
        <v>120</v>
      </c>
      <c r="Y1127" t="s">
        <v>453</v>
      </c>
      <c r="AA1127">
        <v>10</v>
      </c>
      <c r="AB1127" t="s">
        <v>453</v>
      </c>
      <c r="AE1127" t="s">
        <v>523</v>
      </c>
      <c r="AF1127" t="s">
        <v>464</v>
      </c>
      <c r="AK1127" t="s">
        <v>81</v>
      </c>
      <c r="AL1127" t="s">
        <v>453</v>
      </c>
      <c r="AP1127" t="s">
        <v>377</v>
      </c>
      <c r="AQ1127" t="s">
        <v>459</v>
      </c>
      <c r="AR1127" t="s">
        <v>82</v>
      </c>
      <c r="AS1127" t="s">
        <v>460</v>
      </c>
    </row>
    <row r="1128" spans="1:45">
      <c r="A1128">
        <v>24</v>
      </c>
      <c r="B1128">
        <v>5020902025</v>
      </c>
      <c r="C1128">
        <v>818001449</v>
      </c>
      <c r="D1128" t="s">
        <v>119</v>
      </c>
      <c r="E1128" t="s">
        <v>120</v>
      </c>
      <c r="F1128" t="s">
        <v>118</v>
      </c>
      <c r="G1128" t="s">
        <v>77</v>
      </c>
      <c r="H1128" t="s">
        <v>447</v>
      </c>
      <c r="I1128" t="s">
        <v>121</v>
      </c>
      <c r="J1128">
        <v>5107</v>
      </c>
      <c r="K1128" t="s">
        <v>116</v>
      </c>
      <c r="L1128">
        <v>508</v>
      </c>
      <c r="M1128">
        <v>51071152800</v>
      </c>
      <c r="N1128" t="s">
        <v>2782</v>
      </c>
      <c r="O1128" t="s">
        <v>449</v>
      </c>
      <c r="P1128" t="s">
        <v>2783</v>
      </c>
      <c r="Q1128" t="s">
        <v>451</v>
      </c>
      <c r="R1128">
        <v>2026</v>
      </c>
      <c r="S1128">
        <v>19</v>
      </c>
      <c r="T1128" t="s">
        <v>81</v>
      </c>
      <c r="U1128" t="s">
        <v>377</v>
      </c>
      <c r="V1128" t="s">
        <v>452</v>
      </c>
      <c r="W1128" t="s">
        <v>118</v>
      </c>
      <c r="X1128" t="s">
        <v>120</v>
      </c>
      <c r="Y1128" t="s">
        <v>453</v>
      </c>
      <c r="AA1128">
        <v>19</v>
      </c>
      <c r="AB1128" t="s">
        <v>453</v>
      </c>
      <c r="AE1128" t="s">
        <v>456</v>
      </c>
      <c r="AF1128" t="s">
        <v>464</v>
      </c>
      <c r="AK1128" t="s">
        <v>81</v>
      </c>
      <c r="AL1128" t="s">
        <v>453</v>
      </c>
      <c r="AP1128" t="s">
        <v>377</v>
      </c>
      <c r="AQ1128" t="s">
        <v>459</v>
      </c>
      <c r="AR1128" t="s">
        <v>82</v>
      </c>
      <c r="AS1128" t="s">
        <v>460</v>
      </c>
    </row>
    <row r="1129" spans="1:45">
      <c r="A1129">
        <v>24</v>
      </c>
      <c r="B1129">
        <v>5020902025</v>
      </c>
      <c r="C1129">
        <v>818001449</v>
      </c>
      <c r="D1129" t="s">
        <v>119</v>
      </c>
      <c r="E1129" t="s">
        <v>120</v>
      </c>
      <c r="F1129" t="s">
        <v>118</v>
      </c>
      <c r="G1129" t="s">
        <v>77</v>
      </c>
      <c r="H1129" t="s">
        <v>447</v>
      </c>
      <c r="I1129" t="s">
        <v>122</v>
      </c>
      <c r="J1129">
        <v>5134</v>
      </c>
      <c r="K1129" t="s">
        <v>116</v>
      </c>
      <c r="L1129">
        <v>508</v>
      </c>
      <c r="M1129">
        <v>51341118987</v>
      </c>
      <c r="N1129" t="s">
        <v>2784</v>
      </c>
      <c r="O1129" t="s">
        <v>449</v>
      </c>
      <c r="P1129" t="s">
        <v>2785</v>
      </c>
      <c r="Q1129" t="s">
        <v>451</v>
      </c>
      <c r="R1129">
        <v>2026</v>
      </c>
      <c r="S1129">
        <v>9</v>
      </c>
      <c r="T1129" t="s">
        <v>81</v>
      </c>
      <c r="U1129" t="s">
        <v>377</v>
      </c>
      <c r="V1129" t="s">
        <v>452</v>
      </c>
      <c r="W1129" t="s">
        <v>118</v>
      </c>
      <c r="X1129" t="s">
        <v>120</v>
      </c>
      <c r="Y1129" t="s">
        <v>453</v>
      </c>
      <c r="AA1129">
        <v>7</v>
      </c>
      <c r="AB1129" t="s">
        <v>503</v>
      </c>
      <c r="AC1129" t="s">
        <v>504</v>
      </c>
      <c r="AD1129" t="s">
        <v>433</v>
      </c>
      <c r="AE1129" t="s">
        <v>523</v>
      </c>
      <c r="AF1129" t="s">
        <v>464</v>
      </c>
      <c r="AI1129" t="s">
        <v>2753</v>
      </c>
      <c r="AJ1129" t="s">
        <v>2754</v>
      </c>
      <c r="AK1129" t="s">
        <v>81</v>
      </c>
      <c r="AL1129" t="s">
        <v>453</v>
      </c>
      <c r="AP1129" t="s">
        <v>377</v>
      </c>
      <c r="AQ1129" t="s">
        <v>459</v>
      </c>
      <c r="AR1129" t="s">
        <v>82</v>
      </c>
      <c r="AS1129" t="s">
        <v>460</v>
      </c>
    </row>
    <row r="1130" spans="1:45">
      <c r="A1130">
        <v>24</v>
      </c>
      <c r="B1130">
        <v>5020902025</v>
      </c>
      <c r="C1130">
        <v>818001449</v>
      </c>
      <c r="D1130" t="s">
        <v>119</v>
      </c>
      <c r="E1130" t="s">
        <v>120</v>
      </c>
      <c r="F1130" t="s">
        <v>118</v>
      </c>
      <c r="G1130" t="s">
        <v>77</v>
      </c>
      <c r="H1130" t="s">
        <v>447</v>
      </c>
      <c r="I1130" t="s">
        <v>122</v>
      </c>
      <c r="J1130">
        <v>5134</v>
      </c>
      <c r="K1130" t="s">
        <v>116</v>
      </c>
      <c r="L1130">
        <v>508</v>
      </c>
      <c r="M1130">
        <v>51341118989</v>
      </c>
      <c r="N1130" t="s">
        <v>2786</v>
      </c>
      <c r="O1130" t="s">
        <v>449</v>
      </c>
      <c r="P1130" t="s">
        <v>1806</v>
      </c>
      <c r="Q1130" t="s">
        <v>451</v>
      </c>
      <c r="R1130">
        <v>2026</v>
      </c>
      <c r="S1130">
        <v>14</v>
      </c>
      <c r="T1130" t="s">
        <v>81</v>
      </c>
      <c r="U1130" t="s">
        <v>377</v>
      </c>
      <c r="V1130" t="s">
        <v>452</v>
      </c>
      <c r="W1130" t="s">
        <v>118</v>
      </c>
      <c r="X1130" t="s">
        <v>120</v>
      </c>
      <c r="Y1130" t="s">
        <v>453</v>
      </c>
      <c r="AA1130">
        <v>14</v>
      </c>
      <c r="AB1130" t="s">
        <v>453</v>
      </c>
      <c r="AE1130" t="s">
        <v>456</v>
      </c>
      <c r="AF1130" t="s">
        <v>464</v>
      </c>
      <c r="AK1130" t="s">
        <v>81</v>
      </c>
      <c r="AL1130" t="s">
        <v>453</v>
      </c>
      <c r="AP1130" t="s">
        <v>377</v>
      </c>
      <c r="AQ1130" t="s">
        <v>459</v>
      </c>
      <c r="AR1130" t="s">
        <v>82</v>
      </c>
      <c r="AS1130" t="s">
        <v>460</v>
      </c>
    </row>
    <row r="1131" spans="1:45">
      <c r="A1131">
        <v>24</v>
      </c>
      <c r="B1131">
        <v>5020902025</v>
      </c>
      <c r="C1131">
        <v>818001449</v>
      </c>
      <c r="D1131" t="s">
        <v>119</v>
      </c>
      <c r="E1131" t="s">
        <v>120</v>
      </c>
      <c r="F1131" t="s">
        <v>118</v>
      </c>
      <c r="G1131" t="s">
        <v>77</v>
      </c>
      <c r="H1131" t="s">
        <v>447</v>
      </c>
      <c r="I1131" t="s">
        <v>122</v>
      </c>
      <c r="J1131">
        <v>5134</v>
      </c>
      <c r="K1131" t="s">
        <v>116</v>
      </c>
      <c r="L1131">
        <v>508</v>
      </c>
      <c r="M1131">
        <v>51341136600</v>
      </c>
      <c r="N1131" t="s">
        <v>2787</v>
      </c>
      <c r="O1131" t="s">
        <v>449</v>
      </c>
      <c r="P1131" t="s">
        <v>2788</v>
      </c>
      <c r="Q1131" t="s">
        <v>451</v>
      </c>
      <c r="R1131">
        <v>2026</v>
      </c>
      <c r="S1131">
        <v>16</v>
      </c>
      <c r="T1131" t="s">
        <v>81</v>
      </c>
      <c r="U1131" t="s">
        <v>377</v>
      </c>
      <c r="V1131" t="s">
        <v>452</v>
      </c>
      <c r="W1131" t="s">
        <v>118</v>
      </c>
      <c r="X1131" t="s">
        <v>120</v>
      </c>
      <c r="Y1131" t="s">
        <v>453</v>
      </c>
      <c r="AA1131">
        <v>16</v>
      </c>
      <c r="AB1131" t="s">
        <v>453</v>
      </c>
      <c r="AE1131" t="s">
        <v>523</v>
      </c>
      <c r="AF1131" t="s">
        <v>464</v>
      </c>
      <c r="AK1131" t="s">
        <v>81</v>
      </c>
      <c r="AL1131" t="s">
        <v>453</v>
      </c>
      <c r="AP1131" t="s">
        <v>377</v>
      </c>
      <c r="AQ1131" t="s">
        <v>459</v>
      </c>
      <c r="AR1131" t="s">
        <v>82</v>
      </c>
      <c r="AS1131" t="s">
        <v>460</v>
      </c>
    </row>
    <row r="1132" spans="1:45">
      <c r="A1132">
        <v>24</v>
      </c>
      <c r="B1132">
        <v>5020902025</v>
      </c>
      <c r="C1132">
        <v>818001449</v>
      </c>
      <c r="D1132" t="s">
        <v>119</v>
      </c>
      <c r="E1132" t="s">
        <v>120</v>
      </c>
      <c r="F1132" t="s">
        <v>118</v>
      </c>
      <c r="G1132" t="s">
        <v>77</v>
      </c>
      <c r="H1132" t="s">
        <v>447</v>
      </c>
      <c r="I1132" t="s">
        <v>122</v>
      </c>
      <c r="J1132">
        <v>5134</v>
      </c>
      <c r="K1132" t="s">
        <v>116</v>
      </c>
      <c r="L1132">
        <v>508</v>
      </c>
      <c r="M1132">
        <v>51341136603</v>
      </c>
      <c r="N1132" t="s">
        <v>2789</v>
      </c>
      <c r="O1132" t="s">
        <v>449</v>
      </c>
      <c r="P1132" t="s">
        <v>2790</v>
      </c>
      <c r="Q1132" t="s">
        <v>451</v>
      </c>
      <c r="R1132">
        <v>2026</v>
      </c>
      <c r="S1132">
        <v>16</v>
      </c>
      <c r="T1132" t="s">
        <v>81</v>
      </c>
      <c r="U1132" t="s">
        <v>377</v>
      </c>
      <c r="V1132" t="s">
        <v>452</v>
      </c>
      <c r="W1132" t="s">
        <v>118</v>
      </c>
      <c r="X1132" t="s">
        <v>120</v>
      </c>
      <c r="Y1132" t="s">
        <v>453</v>
      </c>
      <c r="AA1132">
        <v>10</v>
      </c>
      <c r="AB1132" t="s">
        <v>503</v>
      </c>
      <c r="AC1132" t="s">
        <v>504</v>
      </c>
      <c r="AD1132" t="s">
        <v>433</v>
      </c>
      <c r="AE1132" t="s">
        <v>523</v>
      </c>
      <c r="AF1132" t="s">
        <v>464</v>
      </c>
      <c r="AI1132" t="s">
        <v>2753</v>
      </c>
      <c r="AJ1132" t="s">
        <v>2754</v>
      </c>
      <c r="AK1132" t="s">
        <v>81</v>
      </c>
      <c r="AL1132" t="s">
        <v>453</v>
      </c>
      <c r="AP1132" t="s">
        <v>377</v>
      </c>
      <c r="AQ1132" t="s">
        <v>459</v>
      </c>
      <c r="AR1132" t="s">
        <v>82</v>
      </c>
      <c r="AS1132" t="s">
        <v>460</v>
      </c>
    </row>
    <row r="1133" spans="1:45">
      <c r="A1133">
        <v>24</v>
      </c>
      <c r="B1133">
        <v>5020902025</v>
      </c>
      <c r="C1133">
        <v>818001449</v>
      </c>
      <c r="D1133" t="s">
        <v>119</v>
      </c>
      <c r="E1133" t="s">
        <v>120</v>
      </c>
      <c r="F1133" t="s">
        <v>118</v>
      </c>
      <c r="G1133" t="s">
        <v>77</v>
      </c>
      <c r="H1133" t="s">
        <v>447</v>
      </c>
      <c r="I1133" t="s">
        <v>122</v>
      </c>
      <c r="J1133">
        <v>5134</v>
      </c>
      <c r="K1133" t="s">
        <v>116</v>
      </c>
      <c r="L1133">
        <v>508</v>
      </c>
      <c r="M1133">
        <v>51341136608</v>
      </c>
      <c r="N1133" t="s">
        <v>2791</v>
      </c>
      <c r="O1133" t="s">
        <v>449</v>
      </c>
      <c r="P1133" t="s">
        <v>2792</v>
      </c>
      <c r="Q1133" t="s">
        <v>451</v>
      </c>
      <c r="R1133">
        <v>2026</v>
      </c>
      <c r="S1133">
        <v>13</v>
      </c>
      <c r="T1133" t="s">
        <v>81</v>
      </c>
      <c r="U1133" t="s">
        <v>377</v>
      </c>
      <c r="V1133" t="s">
        <v>452</v>
      </c>
      <c r="W1133" t="s">
        <v>118</v>
      </c>
      <c r="X1133" t="s">
        <v>120</v>
      </c>
      <c r="Y1133" t="s">
        <v>453</v>
      </c>
      <c r="AA1133">
        <v>20</v>
      </c>
      <c r="AB1133" t="s">
        <v>503</v>
      </c>
      <c r="AC1133" t="s">
        <v>504</v>
      </c>
      <c r="AD1133" t="s">
        <v>433</v>
      </c>
      <c r="AE1133" t="s">
        <v>523</v>
      </c>
      <c r="AF1133" t="s">
        <v>464</v>
      </c>
      <c r="AI1133" t="s">
        <v>2753</v>
      </c>
      <c r="AJ1133" t="s">
        <v>2754</v>
      </c>
      <c r="AK1133" t="s">
        <v>81</v>
      </c>
      <c r="AL1133" t="s">
        <v>453</v>
      </c>
      <c r="AP1133" t="s">
        <v>377</v>
      </c>
      <c r="AQ1133" t="s">
        <v>459</v>
      </c>
      <c r="AR1133" t="s">
        <v>82</v>
      </c>
      <c r="AS1133" t="s">
        <v>460</v>
      </c>
    </row>
    <row r="1134" spans="1:45">
      <c r="A1134">
        <v>24</v>
      </c>
      <c r="B1134">
        <v>5020902025</v>
      </c>
      <c r="C1134">
        <v>818001449</v>
      </c>
      <c r="D1134" t="s">
        <v>119</v>
      </c>
      <c r="E1134" t="s">
        <v>120</v>
      </c>
      <c r="F1134" t="s">
        <v>118</v>
      </c>
      <c r="G1134" t="s">
        <v>77</v>
      </c>
      <c r="H1134" t="s">
        <v>447</v>
      </c>
      <c r="I1134" t="s">
        <v>122</v>
      </c>
      <c r="J1134">
        <v>5134</v>
      </c>
      <c r="K1134" t="s">
        <v>116</v>
      </c>
      <c r="L1134">
        <v>508</v>
      </c>
      <c r="M1134">
        <v>51341136610</v>
      </c>
      <c r="N1134" t="s">
        <v>2793</v>
      </c>
      <c r="O1134" t="s">
        <v>449</v>
      </c>
      <c r="P1134" t="s">
        <v>2794</v>
      </c>
      <c r="Q1134" t="s">
        <v>451</v>
      </c>
      <c r="R1134">
        <v>2026</v>
      </c>
      <c r="S1134">
        <v>8</v>
      </c>
      <c r="T1134" t="s">
        <v>81</v>
      </c>
      <c r="U1134" t="s">
        <v>377</v>
      </c>
      <c r="V1134" t="s">
        <v>452</v>
      </c>
      <c r="W1134" t="s">
        <v>118</v>
      </c>
      <c r="X1134" t="s">
        <v>120</v>
      </c>
      <c r="Y1134" t="s">
        <v>453</v>
      </c>
      <c r="AA1134">
        <v>8</v>
      </c>
      <c r="AB1134" t="s">
        <v>453</v>
      </c>
      <c r="AE1134" t="s">
        <v>523</v>
      </c>
      <c r="AF1134" t="s">
        <v>464</v>
      </c>
      <c r="AK1134" t="s">
        <v>81</v>
      </c>
      <c r="AL1134" t="s">
        <v>453</v>
      </c>
      <c r="AP1134" t="s">
        <v>377</v>
      </c>
      <c r="AQ1134" t="s">
        <v>459</v>
      </c>
      <c r="AR1134" t="s">
        <v>82</v>
      </c>
      <c r="AS1134" t="s">
        <v>460</v>
      </c>
    </row>
    <row r="1135" spans="1:45">
      <c r="A1135">
        <v>24</v>
      </c>
      <c r="B1135">
        <v>5020902025</v>
      </c>
      <c r="C1135">
        <v>818001449</v>
      </c>
      <c r="D1135" t="s">
        <v>119</v>
      </c>
      <c r="E1135" t="s">
        <v>120</v>
      </c>
      <c r="F1135" t="s">
        <v>118</v>
      </c>
      <c r="G1135" t="s">
        <v>77</v>
      </c>
      <c r="H1135" t="s">
        <v>447</v>
      </c>
      <c r="I1135" t="s">
        <v>122</v>
      </c>
      <c r="J1135">
        <v>5134</v>
      </c>
      <c r="K1135" t="s">
        <v>116</v>
      </c>
      <c r="L1135">
        <v>508</v>
      </c>
      <c r="M1135">
        <v>51341148655</v>
      </c>
      <c r="N1135" t="s">
        <v>2795</v>
      </c>
      <c r="O1135" t="s">
        <v>449</v>
      </c>
      <c r="P1135" t="s">
        <v>2660</v>
      </c>
      <c r="Q1135" t="s">
        <v>451</v>
      </c>
      <c r="R1135">
        <v>2026</v>
      </c>
      <c r="S1135">
        <v>12</v>
      </c>
      <c r="T1135" t="s">
        <v>81</v>
      </c>
      <c r="U1135" t="s">
        <v>377</v>
      </c>
      <c r="V1135" t="s">
        <v>452</v>
      </c>
      <c r="W1135" t="s">
        <v>118</v>
      </c>
      <c r="X1135" t="s">
        <v>120</v>
      </c>
      <c r="Y1135" t="s">
        <v>453</v>
      </c>
      <c r="AA1135">
        <v>12</v>
      </c>
      <c r="AB1135" t="s">
        <v>453</v>
      </c>
      <c r="AE1135" t="s">
        <v>523</v>
      </c>
      <c r="AF1135" t="s">
        <v>464</v>
      </c>
      <c r="AK1135" t="s">
        <v>81</v>
      </c>
      <c r="AL1135" t="s">
        <v>453</v>
      </c>
      <c r="AP1135" t="s">
        <v>377</v>
      </c>
      <c r="AQ1135" t="s">
        <v>459</v>
      </c>
      <c r="AR1135" t="s">
        <v>82</v>
      </c>
      <c r="AS1135" t="s">
        <v>460</v>
      </c>
    </row>
    <row r="1136" spans="1:45">
      <c r="A1136">
        <v>24</v>
      </c>
      <c r="B1136">
        <v>5020902025</v>
      </c>
      <c r="C1136">
        <v>818001449</v>
      </c>
      <c r="D1136" t="s">
        <v>119</v>
      </c>
      <c r="E1136" t="s">
        <v>120</v>
      </c>
      <c r="F1136" t="s">
        <v>118</v>
      </c>
      <c r="G1136" t="s">
        <v>77</v>
      </c>
      <c r="H1136" t="s">
        <v>447</v>
      </c>
      <c r="I1136" t="s">
        <v>122</v>
      </c>
      <c r="J1136">
        <v>5134</v>
      </c>
      <c r="K1136" t="s">
        <v>116</v>
      </c>
      <c r="L1136">
        <v>508</v>
      </c>
      <c r="M1136">
        <v>51341148666</v>
      </c>
      <c r="N1136" t="s">
        <v>2796</v>
      </c>
      <c r="O1136" t="s">
        <v>449</v>
      </c>
      <c r="P1136" t="s">
        <v>1666</v>
      </c>
      <c r="Q1136" t="s">
        <v>451</v>
      </c>
      <c r="R1136">
        <v>2026</v>
      </c>
      <c r="S1136">
        <v>12</v>
      </c>
      <c r="T1136" t="s">
        <v>81</v>
      </c>
      <c r="U1136" t="s">
        <v>377</v>
      </c>
      <c r="V1136" t="s">
        <v>452</v>
      </c>
      <c r="W1136" t="s">
        <v>118</v>
      </c>
      <c r="X1136" t="s">
        <v>120</v>
      </c>
      <c r="Y1136" t="s">
        <v>453</v>
      </c>
      <c r="AA1136">
        <v>15</v>
      </c>
      <c r="AB1136" t="s">
        <v>503</v>
      </c>
      <c r="AC1136" t="s">
        <v>504</v>
      </c>
      <c r="AD1136" t="s">
        <v>433</v>
      </c>
      <c r="AE1136" t="s">
        <v>523</v>
      </c>
      <c r="AF1136" t="s">
        <v>464</v>
      </c>
      <c r="AI1136" t="s">
        <v>2753</v>
      </c>
      <c r="AJ1136" t="s">
        <v>2754</v>
      </c>
      <c r="AK1136" t="s">
        <v>81</v>
      </c>
      <c r="AL1136" t="s">
        <v>453</v>
      </c>
      <c r="AP1136" t="s">
        <v>377</v>
      </c>
      <c r="AQ1136" t="s">
        <v>459</v>
      </c>
      <c r="AR1136" t="s">
        <v>82</v>
      </c>
      <c r="AS1136" t="s">
        <v>460</v>
      </c>
    </row>
    <row r="1137" spans="1:45">
      <c r="A1137">
        <v>24</v>
      </c>
      <c r="B1137">
        <v>5020902025</v>
      </c>
      <c r="C1137">
        <v>818001449</v>
      </c>
      <c r="D1137" t="s">
        <v>119</v>
      </c>
      <c r="E1137" t="s">
        <v>120</v>
      </c>
      <c r="F1137" t="s">
        <v>118</v>
      </c>
      <c r="G1137" t="s">
        <v>77</v>
      </c>
      <c r="H1137" t="s">
        <v>447</v>
      </c>
      <c r="I1137" t="s">
        <v>122</v>
      </c>
      <c r="J1137">
        <v>5134</v>
      </c>
      <c r="K1137" t="s">
        <v>116</v>
      </c>
      <c r="L1137">
        <v>508</v>
      </c>
      <c r="M1137">
        <v>51341151117</v>
      </c>
      <c r="N1137" t="s">
        <v>2797</v>
      </c>
      <c r="O1137" t="s">
        <v>449</v>
      </c>
      <c r="P1137" t="s">
        <v>2798</v>
      </c>
      <c r="Q1137" t="s">
        <v>451</v>
      </c>
      <c r="R1137">
        <v>2026</v>
      </c>
      <c r="S1137">
        <v>8</v>
      </c>
      <c r="T1137" t="s">
        <v>81</v>
      </c>
      <c r="U1137" t="s">
        <v>377</v>
      </c>
      <c r="V1137" t="s">
        <v>452</v>
      </c>
      <c r="W1137" t="s">
        <v>118</v>
      </c>
      <c r="X1137" t="s">
        <v>120</v>
      </c>
      <c r="Y1137" t="s">
        <v>453</v>
      </c>
      <c r="AA1137">
        <v>7</v>
      </c>
      <c r="AB1137" t="s">
        <v>503</v>
      </c>
      <c r="AC1137" t="s">
        <v>504</v>
      </c>
      <c r="AD1137" t="s">
        <v>433</v>
      </c>
      <c r="AE1137" t="s">
        <v>523</v>
      </c>
      <c r="AF1137" t="s">
        <v>464</v>
      </c>
      <c r="AI1137" t="s">
        <v>2753</v>
      </c>
      <c r="AJ1137" t="s">
        <v>2754</v>
      </c>
      <c r="AK1137" t="s">
        <v>81</v>
      </c>
      <c r="AL1137" t="s">
        <v>453</v>
      </c>
      <c r="AP1137" t="s">
        <v>377</v>
      </c>
      <c r="AQ1137" t="s">
        <v>459</v>
      </c>
      <c r="AR1137" t="s">
        <v>82</v>
      </c>
      <c r="AS1137" t="s">
        <v>460</v>
      </c>
    </row>
    <row r="1138" spans="1:45">
      <c r="A1138">
        <v>24</v>
      </c>
      <c r="B1138">
        <v>5020902025</v>
      </c>
      <c r="C1138">
        <v>818001449</v>
      </c>
      <c r="D1138" t="s">
        <v>119</v>
      </c>
      <c r="E1138" t="s">
        <v>120</v>
      </c>
      <c r="F1138" t="s">
        <v>118</v>
      </c>
      <c r="G1138" t="s">
        <v>77</v>
      </c>
      <c r="H1138" t="s">
        <v>447</v>
      </c>
      <c r="I1138" t="s">
        <v>122</v>
      </c>
      <c r="J1138">
        <v>5134</v>
      </c>
      <c r="K1138" t="s">
        <v>116</v>
      </c>
      <c r="L1138">
        <v>508</v>
      </c>
      <c r="M1138">
        <v>51341152814</v>
      </c>
      <c r="N1138" t="s">
        <v>2799</v>
      </c>
      <c r="O1138" t="s">
        <v>449</v>
      </c>
      <c r="P1138" t="s">
        <v>2800</v>
      </c>
      <c r="Q1138" t="s">
        <v>451</v>
      </c>
      <c r="R1138">
        <v>2026</v>
      </c>
      <c r="S1138">
        <v>16</v>
      </c>
      <c r="T1138" t="s">
        <v>81</v>
      </c>
      <c r="U1138" t="s">
        <v>377</v>
      </c>
      <c r="V1138" t="s">
        <v>452</v>
      </c>
      <c r="W1138" t="s">
        <v>118</v>
      </c>
      <c r="X1138" t="s">
        <v>120</v>
      </c>
      <c r="Y1138" t="s">
        <v>453</v>
      </c>
      <c r="AA1138">
        <v>16</v>
      </c>
      <c r="AB1138" t="s">
        <v>453</v>
      </c>
      <c r="AE1138" t="s">
        <v>523</v>
      </c>
      <c r="AF1138" t="s">
        <v>464</v>
      </c>
      <c r="AK1138" t="s">
        <v>81</v>
      </c>
      <c r="AL1138" t="s">
        <v>453</v>
      </c>
      <c r="AP1138" t="s">
        <v>377</v>
      </c>
      <c r="AQ1138" t="s">
        <v>459</v>
      </c>
      <c r="AR1138" t="s">
        <v>82</v>
      </c>
      <c r="AS1138" t="s">
        <v>460</v>
      </c>
    </row>
    <row r="1139" spans="1:45">
      <c r="A1139">
        <v>24</v>
      </c>
      <c r="B1139">
        <v>5020902025</v>
      </c>
      <c r="C1139">
        <v>818001449</v>
      </c>
      <c r="D1139" t="s">
        <v>119</v>
      </c>
      <c r="E1139" t="s">
        <v>120</v>
      </c>
      <c r="F1139" t="s">
        <v>118</v>
      </c>
      <c r="G1139" t="s">
        <v>77</v>
      </c>
      <c r="H1139" t="s">
        <v>447</v>
      </c>
      <c r="I1139" t="s">
        <v>122</v>
      </c>
      <c r="J1139">
        <v>5134</v>
      </c>
      <c r="K1139" t="s">
        <v>116</v>
      </c>
      <c r="L1139">
        <v>508</v>
      </c>
      <c r="M1139">
        <v>51341152917</v>
      </c>
      <c r="N1139" t="s">
        <v>2801</v>
      </c>
      <c r="O1139" t="s">
        <v>449</v>
      </c>
      <c r="P1139" t="s">
        <v>2802</v>
      </c>
      <c r="Q1139" t="s">
        <v>451</v>
      </c>
      <c r="R1139">
        <v>2026</v>
      </c>
      <c r="S1139">
        <v>12</v>
      </c>
      <c r="T1139" t="s">
        <v>81</v>
      </c>
      <c r="U1139" t="s">
        <v>377</v>
      </c>
      <c r="V1139" t="s">
        <v>452</v>
      </c>
      <c r="W1139" t="s">
        <v>118</v>
      </c>
      <c r="X1139" t="s">
        <v>120</v>
      </c>
      <c r="Y1139" t="s">
        <v>453</v>
      </c>
      <c r="AA1139">
        <v>11</v>
      </c>
      <c r="AB1139" t="s">
        <v>503</v>
      </c>
      <c r="AC1139" t="s">
        <v>504</v>
      </c>
      <c r="AD1139" t="s">
        <v>433</v>
      </c>
      <c r="AE1139" t="s">
        <v>523</v>
      </c>
      <c r="AF1139" t="s">
        <v>464</v>
      </c>
      <c r="AI1139" t="s">
        <v>2753</v>
      </c>
      <c r="AJ1139" t="s">
        <v>2754</v>
      </c>
      <c r="AK1139" t="s">
        <v>81</v>
      </c>
      <c r="AL1139" t="s">
        <v>453</v>
      </c>
      <c r="AP1139" t="s">
        <v>377</v>
      </c>
      <c r="AQ1139" t="s">
        <v>459</v>
      </c>
      <c r="AR1139" t="s">
        <v>82</v>
      </c>
      <c r="AS1139" t="s">
        <v>460</v>
      </c>
    </row>
    <row r="1140" spans="1:45">
      <c r="A1140">
        <v>24</v>
      </c>
      <c r="B1140">
        <v>5020902025</v>
      </c>
      <c r="C1140">
        <v>818001449</v>
      </c>
      <c r="D1140" t="s">
        <v>119</v>
      </c>
      <c r="E1140" t="s">
        <v>84</v>
      </c>
      <c r="F1140" t="s">
        <v>80</v>
      </c>
      <c r="G1140" t="s">
        <v>77</v>
      </c>
      <c r="H1140" t="s">
        <v>447</v>
      </c>
      <c r="I1140" t="s">
        <v>123</v>
      </c>
      <c r="J1140">
        <v>5150</v>
      </c>
      <c r="K1140" t="s">
        <v>116</v>
      </c>
      <c r="L1140">
        <v>508</v>
      </c>
      <c r="M1140">
        <v>515000102604</v>
      </c>
      <c r="N1140" t="s">
        <v>2803</v>
      </c>
      <c r="O1140" t="s">
        <v>449</v>
      </c>
      <c r="P1140" t="s">
        <v>2804</v>
      </c>
      <c r="Q1140" t="s">
        <v>451</v>
      </c>
      <c r="R1140">
        <v>2026</v>
      </c>
      <c r="S1140">
        <v>24</v>
      </c>
      <c r="T1140" t="s">
        <v>81</v>
      </c>
      <c r="U1140" t="s">
        <v>377</v>
      </c>
      <c r="W1140" t="s">
        <v>80</v>
      </c>
      <c r="X1140" t="s">
        <v>84</v>
      </c>
      <c r="Y1140" t="s">
        <v>453</v>
      </c>
      <c r="AA1140">
        <v>24</v>
      </c>
      <c r="AB1140" t="s">
        <v>453</v>
      </c>
      <c r="AE1140" t="s">
        <v>463</v>
      </c>
      <c r="AF1140" t="s">
        <v>464</v>
      </c>
      <c r="AI1140" t="s">
        <v>2805</v>
      </c>
      <c r="AJ1140" t="s">
        <v>2766</v>
      </c>
      <c r="AK1140" t="s">
        <v>81</v>
      </c>
      <c r="AL1140" t="s">
        <v>453</v>
      </c>
      <c r="AO1140" t="s">
        <v>377</v>
      </c>
      <c r="AP1140" t="s">
        <v>377</v>
      </c>
      <c r="AQ1140" t="s">
        <v>459</v>
      </c>
      <c r="AR1140" t="s">
        <v>82</v>
      </c>
      <c r="AS1140" t="s">
        <v>460</v>
      </c>
    </row>
    <row r="1141" spans="1:45">
      <c r="A1141">
        <v>24</v>
      </c>
      <c r="B1141">
        <v>5020902025</v>
      </c>
      <c r="C1141">
        <v>818001449</v>
      </c>
      <c r="D1141" t="s">
        <v>119</v>
      </c>
      <c r="E1141" t="s">
        <v>87</v>
      </c>
      <c r="F1141" t="s">
        <v>86</v>
      </c>
      <c r="G1141" t="s">
        <v>77</v>
      </c>
      <c r="H1141" t="s">
        <v>447</v>
      </c>
      <c r="I1141" t="s">
        <v>124</v>
      </c>
      <c r="J1141">
        <v>5310</v>
      </c>
      <c r="K1141" t="s">
        <v>116</v>
      </c>
      <c r="L1141">
        <v>508</v>
      </c>
      <c r="M1141">
        <v>531000038765</v>
      </c>
      <c r="N1141" t="s">
        <v>2806</v>
      </c>
      <c r="O1141" t="s">
        <v>449</v>
      </c>
      <c r="P1141" t="s">
        <v>2807</v>
      </c>
      <c r="Q1141" t="s">
        <v>451</v>
      </c>
      <c r="R1141">
        <v>2026</v>
      </c>
      <c r="S1141">
        <v>6</v>
      </c>
      <c r="T1141" t="s">
        <v>81</v>
      </c>
      <c r="U1141" t="s">
        <v>377</v>
      </c>
      <c r="V1141" t="s">
        <v>452</v>
      </c>
      <c r="W1141" t="s">
        <v>86</v>
      </c>
      <c r="X1141" t="s">
        <v>87</v>
      </c>
      <c r="Y1141" t="s">
        <v>453</v>
      </c>
      <c r="AA1141">
        <v>6</v>
      </c>
      <c r="AB1141" t="s">
        <v>453</v>
      </c>
      <c r="AE1141" t="s">
        <v>456</v>
      </c>
      <c r="AF1141" t="s">
        <v>377</v>
      </c>
      <c r="AH1141">
        <v>0</v>
      </c>
      <c r="AK1141" t="s">
        <v>81</v>
      </c>
      <c r="AL1141" t="s">
        <v>453</v>
      </c>
      <c r="AP1141" t="s">
        <v>377</v>
      </c>
      <c r="AQ1141" t="s">
        <v>459</v>
      </c>
      <c r="AR1141" t="s">
        <v>82</v>
      </c>
      <c r="AS1141" t="s">
        <v>460</v>
      </c>
    </row>
    <row r="1142" spans="1:45">
      <c r="A1142">
        <v>24</v>
      </c>
      <c r="B1142">
        <v>5020902025</v>
      </c>
      <c r="C1142">
        <v>818001449</v>
      </c>
      <c r="D1142" t="s">
        <v>119</v>
      </c>
      <c r="E1142" t="s">
        <v>87</v>
      </c>
      <c r="F1142" t="s">
        <v>86</v>
      </c>
      <c r="G1142" t="s">
        <v>77</v>
      </c>
      <c r="H1142" t="s">
        <v>447</v>
      </c>
      <c r="I1142" t="s">
        <v>124</v>
      </c>
      <c r="J1142">
        <v>5310</v>
      </c>
      <c r="K1142" t="s">
        <v>116</v>
      </c>
      <c r="L1142">
        <v>508</v>
      </c>
      <c r="M1142">
        <v>53101119048</v>
      </c>
      <c r="N1142" t="s">
        <v>2808</v>
      </c>
      <c r="O1142" t="s">
        <v>449</v>
      </c>
      <c r="P1142" t="s">
        <v>2809</v>
      </c>
      <c r="Q1142" t="s">
        <v>451</v>
      </c>
      <c r="R1142">
        <v>2026</v>
      </c>
      <c r="S1142">
        <v>8</v>
      </c>
      <c r="T1142" t="s">
        <v>81</v>
      </c>
      <c r="U1142" t="s">
        <v>377</v>
      </c>
      <c r="V1142" t="s">
        <v>452</v>
      </c>
      <c r="W1142" t="s">
        <v>86</v>
      </c>
      <c r="X1142" t="s">
        <v>87</v>
      </c>
      <c r="Y1142" t="s">
        <v>453</v>
      </c>
      <c r="AA1142">
        <v>8</v>
      </c>
      <c r="AB1142" t="s">
        <v>453</v>
      </c>
      <c r="AE1142" t="s">
        <v>523</v>
      </c>
      <c r="AF1142" t="s">
        <v>377</v>
      </c>
      <c r="AH1142">
        <v>0</v>
      </c>
      <c r="AK1142" t="s">
        <v>81</v>
      </c>
      <c r="AL1142" t="s">
        <v>453</v>
      </c>
      <c r="AP1142" t="s">
        <v>377</v>
      </c>
      <c r="AQ1142" t="s">
        <v>459</v>
      </c>
      <c r="AR1142" t="s">
        <v>82</v>
      </c>
      <c r="AS1142" t="s">
        <v>460</v>
      </c>
    </row>
    <row r="1143" spans="1:45">
      <c r="A1143">
        <v>24</v>
      </c>
      <c r="B1143">
        <v>5020902025</v>
      </c>
      <c r="C1143">
        <v>818001449</v>
      </c>
      <c r="D1143" t="s">
        <v>119</v>
      </c>
      <c r="E1143" t="s">
        <v>87</v>
      </c>
      <c r="F1143" t="s">
        <v>86</v>
      </c>
      <c r="G1143" t="s">
        <v>77</v>
      </c>
      <c r="H1143" t="s">
        <v>447</v>
      </c>
      <c r="I1143" t="s">
        <v>124</v>
      </c>
      <c r="J1143">
        <v>5310</v>
      </c>
      <c r="K1143" t="s">
        <v>116</v>
      </c>
      <c r="L1143">
        <v>508</v>
      </c>
      <c r="M1143">
        <v>53101136178</v>
      </c>
      <c r="N1143" t="s">
        <v>2810</v>
      </c>
      <c r="O1143" t="s">
        <v>449</v>
      </c>
      <c r="P1143" t="s">
        <v>1188</v>
      </c>
      <c r="Q1143" t="s">
        <v>451</v>
      </c>
      <c r="R1143">
        <v>2026</v>
      </c>
      <c r="S1143">
        <v>9</v>
      </c>
      <c r="T1143" t="s">
        <v>81</v>
      </c>
      <c r="U1143" t="s">
        <v>377</v>
      </c>
      <c r="V1143" t="s">
        <v>452</v>
      </c>
      <c r="W1143" t="s">
        <v>86</v>
      </c>
      <c r="X1143" t="s">
        <v>87</v>
      </c>
      <c r="Y1143" t="s">
        <v>453</v>
      </c>
      <c r="AA1143">
        <v>9</v>
      </c>
      <c r="AB1143" t="s">
        <v>453</v>
      </c>
      <c r="AE1143" t="s">
        <v>523</v>
      </c>
      <c r="AF1143" t="s">
        <v>377</v>
      </c>
      <c r="AH1143">
        <v>0</v>
      </c>
      <c r="AK1143" t="s">
        <v>81</v>
      </c>
      <c r="AL1143" t="s">
        <v>453</v>
      </c>
      <c r="AP1143" t="s">
        <v>377</v>
      </c>
      <c r="AQ1143" t="s">
        <v>459</v>
      </c>
      <c r="AR1143" t="s">
        <v>82</v>
      </c>
      <c r="AS1143" t="s">
        <v>460</v>
      </c>
    </row>
    <row r="1144" spans="1:45">
      <c r="A1144">
        <v>24</v>
      </c>
      <c r="B1144">
        <v>5020902025</v>
      </c>
      <c r="C1144">
        <v>818001449</v>
      </c>
      <c r="D1144" t="s">
        <v>119</v>
      </c>
      <c r="E1144" t="s">
        <v>87</v>
      </c>
      <c r="F1144" t="s">
        <v>86</v>
      </c>
      <c r="G1144" t="s">
        <v>77</v>
      </c>
      <c r="H1144" t="s">
        <v>447</v>
      </c>
      <c r="I1144" t="s">
        <v>124</v>
      </c>
      <c r="J1144">
        <v>5310</v>
      </c>
      <c r="K1144" t="s">
        <v>116</v>
      </c>
      <c r="L1144">
        <v>508</v>
      </c>
      <c r="M1144">
        <v>53101136183</v>
      </c>
      <c r="N1144" t="s">
        <v>2811</v>
      </c>
      <c r="O1144" t="s">
        <v>449</v>
      </c>
      <c r="P1144" t="s">
        <v>2812</v>
      </c>
      <c r="Q1144" t="s">
        <v>451</v>
      </c>
      <c r="R1144">
        <v>2026</v>
      </c>
      <c r="S1144">
        <v>8</v>
      </c>
      <c r="T1144" t="s">
        <v>81</v>
      </c>
      <c r="U1144" t="s">
        <v>377</v>
      </c>
      <c r="V1144" t="s">
        <v>452</v>
      </c>
      <c r="W1144" t="s">
        <v>86</v>
      </c>
      <c r="X1144" t="s">
        <v>87</v>
      </c>
      <c r="Y1144" t="s">
        <v>453</v>
      </c>
      <c r="AA1144">
        <v>8</v>
      </c>
      <c r="AB1144" t="s">
        <v>453</v>
      </c>
      <c r="AE1144" t="s">
        <v>456</v>
      </c>
      <c r="AF1144" t="s">
        <v>377</v>
      </c>
      <c r="AH1144">
        <v>0</v>
      </c>
      <c r="AK1144" t="s">
        <v>81</v>
      </c>
      <c r="AL1144" t="s">
        <v>453</v>
      </c>
      <c r="AP1144" t="s">
        <v>377</v>
      </c>
      <c r="AQ1144" t="s">
        <v>459</v>
      </c>
      <c r="AR1144" t="s">
        <v>82</v>
      </c>
      <c r="AS1144" t="s">
        <v>460</v>
      </c>
    </row>
    <row r="1145" spans="1:45">
      <c r="A1145">
        <v>24</v>
      </c>
      <c r="B1145">
        <v>5020902025</v>
      </c>
      <c r="C1145">
        <v>818001449</v>
      </c>
      <c r="D1145" t="s">
        <v>119</v>
      </c>
      <c r="E1145" t="s">
        <v>87</v>
      </c>
      <c r="F1145" t="s">
        <v>86</v>
      </c>
      <c r="G1145" t="s">
        <v>77</v>
      </c>
      <c r="H1145" t="s">
        <v>447</v>
      </c>
      <c r="I1145" t="s">
        <v>124</v>
      </c>
      <c r="J1145">
        <v>5310</v>
      </c>
      <c r="K1145" t="s">
        <v>116</v>
      </c>
      <c r="L1145">
        <v>508</v>
      </c>
      <c r="M1145">
        <v>53101136189</v>
      </c>
      <c r="N1145" t="s">
        <v>2813</v>
      </c>
      <c r="O1145" t="s">
        <v>449</v>
      </c>
      <c r="P1145" t="s">
        <v>2156</v>
      </c>
      <c r="Q1145" t="s">
        <v>451</v>
      </c>
      <c r="R1145">
        <v>2026</v>
      </c>
      <c r="S1145">
        <v>6</v>
      </c>
      <c r="T1145" t="s">
        <v>81</v>
      </c>
      <c r="U1145" t="s">
        <v>377</v>
      </c>
      <c r="V1145" t="s">
        <v>452</v>
      </c>
      <c r="W1145" t="s">
        <v>86</v>
      </c>
      <c r="X1145" t="s">
        <v>87</v>
      </c>
      <c r="Y1145" t="s">
        <v>453</v>
      </c>
      <c r="AA1145">
        <v>6</v>
      </c>
      <c r="AB1145" t="s">
        <v>453</v>
      </c>
      <c r="AE1145" t="s">
        <v>456</v>
      </c>
      <c r="AF1145" t="s">
        <v>377</v>
      </c>
      <c r="AH1145">
        <v>0</v>
      </c>
      <c r="AK1145" t="s">
        <v>81</v>
      </c>
      <c r="AL1145" t="s">
        <v>453</v>
      </c>
      <c r="AP1145" t="s">
        <v>377</v>
      </c>
      <c r="AQ1145" t="s">
        <v>459</v>
      </c>
      <c r="AR1145" t="s">
        <v>82</v>
      </c>
      <c r="AS1145" t="s">
        <v>460</v>
      </c>
    </row>
    <row r="1146" spans="1:45">
      <c r="A1146">
        <v>24</v>
      </c>
      <c r="B1146">
        <v>5020902025</v>
      </c>
      <c r="C1146">
        <v>818001449</v>
      </c>
      <c r="D1146" t="s">
        <v>119</v>
      </c>
      <c r="E1146" t="s">
        <v>84</v>
      </c>
      <c r="F1146" t="s">
        <v>80</v>
      </c>
      <c r="G1146" t="s">
        <v>77</v>
      </c>
      <c r="H1146" t="s">
        <v>447</v>
      </c>
      <c r="I1146" t="s">
        <v>124</v>
      </c>
      <c r="J1146">
        <v>5310</v>
      </c>
      <c r="K1146" t="s">
        <v>116</v>
      </c>
      <c r="L1146">
        <v>508</v>
      </c>
      <c r="M1146">
        <v>53101140316</v>
      </c>
      <c r="N1146" t="s">
        <v>2814</v>
      </c>
      <c r="O1146" t="s">
        <v>449</v>
      </c>
      <c r="P1146" t="s">
        <v>2815</v>
      </c>
      <c r="Q1146" t="s">
        <v>451</v>
      </c>
      <c r="R1146">
        <v>2026</v>
      </c>
      <c r="S1146">
        <v>14</v>
      </c>
      <c r="T1146" t="s">
        <v>81</v>
      </c>
      <c r="U1146" t="s">
        <v>377</v>
      </c>
      <c r="W1146" t="s">
        <v>80</v>
      </c>
      <c r="X1146" t="s">
        <v>84</v>
      </c>
      <c r="Y1146" t="s">
        <v>453</v>
      </c>
      <c r="AA1146">
        <v>14</v>
      </c>
      <c r="AB1146" t="s">
        <v>453</v>
      </c>
      <c r="AE1146" t="s">
        <v>463</v>
      </c>
      <c r="AF1146" t="s">
        <v>464</v>
      </c>
      <c r="AI1146" t="s">
        <v>2816</v>
      </c>
      <c r="AK1146" t="s">
        <v>81</v>
      </c>
      <c r="AL1146" t="s">
        <v>453</v>
      </c>
      <c r="AO1146" t="s">
        <v>377</v>
      </c>
      <c r="AP1146" t="s">
        <v>377</v>
      </c>
      <c r="AQ1146" t="s">
        <v>459</v>
      </c>
      <c r="AR1146" t="s">
        <v>82</v>
      </c>
      <c r="AS1146" t="s">
        <v>460</v>
      </c>
    </row>
    <row r="1147" spans="1:45">
      <c r="A1147">
        <v>24</v>
      </c>
      <c r="B1147">
        <v>5020902025</v>
      </c>
      <c r="C1147">
        <v>818001449</v>
      </c>
      <c r="D1147" t="s">
        <v>119</v>
      </c>
      <c r="E1147" t="s">
        <v>84</v>
      </c>
      <c r="F1147" t="s">
        <v>80</v>
      </c>
      <c r="G1147" t="s">
        <v>77</v>
      </c>
      <c r="H1147" t="s">
        <v>447</v>
      </c>
      <c r="I1147" t="s">
        <v>124</v>
      </c>
      <c r="J1147">
        <v>5310</v>
      </c>
      <c r="K1147" t="s">
        <v>116</v>
      </c>
      <c r="L1147">
        <v>508</v>
      </c>
      <c r="M1147">
        <v>53101142930</v>
      </c>
      <c r="N1147" t="s">
        <v>2817</v>
      </c>
      <c r="O1147" t="s">
        <v>449</v>
      </c>
      <c r="P1147" t="s">
        <v>2818</v>
      </c>
      <c r="Q1147" t="s">
        <v>451</v>
      </c>
      <c r="R1147">
        <v>2026</v>
      </c>
      <c r="S1147">
        <v>84</v>
      </c>
      <c r="T1147" t="s">
        <v>81</v>
      </c>
      <c r="U1147" t="s">
        <v>377</v>
      </c>
      <c r="W1147" t="s">
        <v>80</v>
      </c>
      <c r="X1147" t="s">
        <v>84</v>
      </c>
      <c r="Y1147" t="s">
        <v>453</v>
      </c>
      <c r="AA1147">
        <v>84</v>
      </c>
      <c r="AB1147" t="s">
        <v>453</v>
      </c>
      <c r="AE1147" t="s">
        <v>463</v>
      </c>
      <c r="AF1147" t="s">
        <v>464</v>
      </c>
      <c r="AI1147" t="s">
        <v>2819</v>
      </c>
      <c r="AJ1147" t="s">
        <v>2766</v>
      </c>
      <c r="AK1147" t="s">
        <v>81</v>
      </c>
      <c r="AL1147" t="s">
        <v>453</v>
      </c>
      <c r="AO1147" t="s">
        <v>377</v>
      </c>
      <c r="AP1147" t="s">
        <v>377</v>
      </c>
      <c r="AQ1147" t="s">
        <v>459</v>
      </c>
      <c r="AR1147" t="s">
        <v>82</v>
      </c>
      <c r="AS1147" t="s">
        <v>460</v>
      </c>
    </row>
    <row r="1148" spans="1:45">
      <c r="A1148">
        <v>24</v>
      </c>
      <c r="B1148">
        <v>5020902025</v>
      </c>
      <c r="C1148">
        <v>818001449</v>
      </c>
      <c r="D1148" t="s">
        <v>119</v>
      </c>
      <c r="E1148" t="s">
        <v>87</v>
      </c>
      <c r="F1148" t="s">
        <v>86</v>
      </c>
      <c r="G1148" t="s">
        <v>77</v>
      </c>
      <c r="H1148" t="s">
        <v>447</v>
      </c>
      <c r="I1148" t="s">
        <v>124</v>
      </c>
      <c r="J1148">
        <v>5310</v>
      </c>
      <c r="K1148" t="s">
        <v>116</v>
      </c>
      <c r="L1148">
        <v>508</v>
      </c>
      <c r="M1148">
        <v>53101151176</v>
      </c>
      <c r="N1148" t="s">
        <v>2820</v>
      </c>
      <c r="O1148" t="s">
        <v>449</v>
      </c>
      <c r="P1148" t="s">
        <v>2821</v>
      </c>
      <c r="Q1148" t="s">
        <v>451</v>
      </c>
      <c r="R1148">
        <v>2026</v>
      </c>
      <c r="S1148">
        <v>40</v>
      </c>
      <c r="T1148" t="s">
        <v>81</v>
      </c>
      <c r="U1148" t="s">
        <v>377</v>
      </c>
      <c r="V1148" t="s">
        <v>452</v>
      </c>
      <c r="W1148" t="s">
        <v>86</v>
      </c>
      <c r="X1148" t="s">
        <v>87</v>
      </c>
      <c r="Y1148" t="s">
        <v>453</v>
      </c>
      <c r="AA1148">
        <v>40</v>
      </c>
      <c r="AB1148" t="s">
        <v>453</v>
      </c>
      <c r="AE1148" t="s">
        <v>456</v>
      </c>
      <c r="AF1148" t="s">
        <v>377</v>
      </c>
      <c r="AH1148">
        <v>0</v>
      </c>
      <c r="AK1148" t="s">
        <v>81</v>
      </c>
      <c r="AL1148" t="s">
        <v>453</v>
      </c>
      <c r="AP1148" t="s">
        <v>377</v>
      </c>
      <c r="AQ1148" t="s">
        <v>459</v>
      </c>
      <c r="AR1148" t="s">
        <v>82</v>
      </c>
      <c r="AS1148" t="s">
        <v>460</v>
      </c>
    </row>
    <row r="1149" spans="1:45">
      <c r="A1149">
        <v>24</v>
      </c>
      <c r="B1149">
        <v>5020902025</v>
      </c>
      <c r="C1149">
        <v>818001449</v>
      </c>
      <c r="D1149" t="s">
        <v>119</v>
      </c>
      <c r="E1149" t="s">
        <v>87</v>
      </c>
      <c r="F1149" t="s">
        <v>86</v>
      </c>
      <c r="G1149" t="s">
        <v>77</v>
      </c>
      <c r="H1149" t="s">
        <v>447</v>
      </c>
      <c r="I1149" t="s">
        <v>124</v>
      </c>
      <c r="J1149">
        <v>5310</v>
      </c>
      <c r="K1149" t="s">
        <v>116</v>
      </c>
      <c r="L1149">
        <v>508</v>
      </c>
      <c r="M1149">
        <v>53101153410</v>
      </c>
      <c r="N1149" t="s">
        <v>2822</v>
      </c>
      <c r="O1149" t="s">
        <v>449</v>
      </c>
      <c r="P1149" t="s">
        <v>2823</v>
      </c>
      <c r="Q1149" t="s">
        <v>451</v>
      </c>
      <c r="R1149">
        <v>2026</v>
      </c>
      <c r="S1149">
        <v>4</v>
      </c>
      <c r="T1149" t="s">
        <v>81</v>
      </c>
      <c r="U1149" t="s">
        <v>377</v>
      </c>
      <c r="V1149" t="s">
        <v>452</v>
      </c>
      <c r="W1149" t="s">
        <v>86</v>
      </c>
      <c r="X1149" t="s">
        <v>87</v>
      </c>
      <c r="Y1149" t="s">
        <v>453</v>
      </c>
      <c r="AA1149">
        <v>4</v>
      </c>
      <c r="AB1149" t="s">
        <v>453</v>
      </c>
      <c r="AE1149" t="s">
        <v>456</v>
      </c>
      <c r="AF1149" t="s">
        <v>377</v>
      </c>
      <c r="AH1149">
        <v>0</v>
      </c>
      <c r="AK1149" t="s">
        <v>81</v>
      </c>
      <c r="AL1149" t="s">
        <v>453</v>
      </c>
      <c r="AP1149" t="s">
        <v>377</v>
      </c>
      <c r="AQ1149" t="s">
        <v>459</v>
      </c>
      <c r="AR1149" t="s">
        <v>82</v>
      </c>
      <c r="AS1149" t="s">
        <v>460</v>
      </c>
    </row>
    <row r="1150" spans="1:45">
      <c r="A1150">
        <v>24</v>
      </c>
      <c r="B1150">
        <v>5020902025</v>
      </c>
      <c r="C1150">
        <v>818001449</v>
      </c>
      <c r="D1150" t="s">
        <v>119</v>
      </c>
      <c r="E1150" t="s">
        <v>87</v>
      </c>
      <c r="F1150" t="s">
        <v>86</v>
      </c>
      <c r="G1150" t="s">
        <v>77</v>
      </c>
      <c r="H1150" t="s">
        <v>447</v>
      </c>
      <c r="I1150" t="s">
        <v>124</v>
      </c>
      <c r="J1150">
        <v>5310</v>
      </c>
      <c r="K1150" t="s">
        <v>116</v>
      </c>
      <c r="L1150">
        <v>508</v>
      </c>
      <c r="M1150">
        <v>53101153411</v>
      </c>
      <c r="N1150" t="s">
        <v>2824</v>
      </c>
      <c r="O1150" t="s">
        <v>449</v>
      </c>
      <c r="P1150" t="s">
        <v>2825</v>
      </c>
      <c r="Q1150" t="s">
        <v>451</v>
      </c>
      <c r="R1150">
        <v>2026</v>
      </c>
      <c r="S1150">
        <v>6</v>
      </c>
      <c r="T1150" t="s">
        <v>81</v>
      </c>
      <c r="U1150" t="s">
        <v>377</v>
      </c>
      <c r="V1150" t="s">
        <v>452</v>
      </c>
      <c r="W1150" t="s">
        <v>86</v>
      </c>
      <c r="X1150" t="s">
        <v>87</v>
      </c>
      <c r="Y1150" t="s">
        <v>453</v>
      </c>
      <c r="AA1150">
        <v>6</v>
      </c>
      <c r="AB1150" t="s">
        <v>453</v>
      </c>
      <c r="AE1150" t="s">
        <v>456</v>
      </c>
      <c r="AF1150" t="s">
        <v>377</v>
      </c>
      <c r="AH1150">
        <v>0</v>
      </c>
      <c r="AK1150" t="s">
        <v>81</v>
      </c>
      <c r="AL1150" t="s">
        <v>453</v>
      </c>
      <c r="AP1150" t="s">
        <v>377</v>
      </c>
      <c r="AQ1150" t="s">
        <v>459</v>
      </c>
      <c r="AR1150" t="s">
        <v>82</v>
      </c>
      <c r="AS1150" t="s">
        <v>460</v>
      </c>
    </row>
    <row r="1151" spans="1:45">
      <c r="A1151">
        <v>24</v>
      </c>
      <c r="B1151">
        <v>5020902025</v>
      </c>
      <c r="C1151">
        <v>818001449</v>
      </c>
      <c r="D1151" t="s">
        <v>119</v>
      </c>
      <c r="E1151" t="s">
        <v>87</v>
      </c>
      <c r="F1151" t="s">
        <v>86</v>
      </c>
      <c r="G1151" t="s">
        <v>77</v>
      </c>
      <c r="H1151" t="s">
        <v>447</v>
      </c>
      <c r="I1151" t="s">
        <v>124</v>
      </c>
      <c r="J1151">
        <v>5310</v>
      </c>
      <c r="K1151" t="s">
        <v>116</v>
      </c>
      <c r="L1151">
        <v>508</v>
      </c>
      <c r="M1151">
        <v>53101153412</v>
      </c>
      <c r="N1151" t="s">
        <v>2826</v>
      </c>
      <c r="O1151" t="s">
        <v>449</v>
      </c>
      <c r="P1151" t="s">
        <v>2827</v>
      </c>
      <c r="Q1151" t="s">
        <v>451</v>
      </c>
      <c r="R1151">
        <v>2026</v>
      </c>
      <c r="S1151">
        <v>8</v>
      </c>
      <c r="T1151" t="s">
        <v>81</v>
      </c>
      <c r="U1151" t="s">
        <v>377</v>
      </c>
      <c r="V1151" t="s">
        <v>452</v>
      </c>
      <c r="W1151" t="s">
        <v>86</v>
      </c>
      <c r="X1151" t="s">
        <v>87</v>
      </c>
      <c r="Y1151" t="s">
        <v>453</v>
      </c>
      <c r="AA1151">
        <v>8</v>
      </c>
      <c r="AB1151" t="s">
        <v>453</v>
      </c>
      <c r="AE1151" t="s">
        <v>523</v>
      </c>
      <c r="AF1151" t="s">
        <v>377</v>
      </c>
      <c r="AH1151">
        <v>0</v>
      </c>
      <c r="AK1151" t="s">
        <v>81</v>
      </c>
      <c r="AL1151" t="s">
        <v>453</v>
      </c>
      <c r="AP1151" t="s">
        <v>377</v>
      </c>
      <c r="AQ1151" t="s">
        <v>459</v>
      </c>
      <c r="AR1151" t="s">
        <v>82</v>
      </c>
      <c r="AS1151" t="s">
        <v>460</v>
      </c>
    </row>
    <row r="1152" spans="1:45">
      <c r="A1152">
        <v>24</v>
      </c>
      <c r="B1152">
        <v>5020902025</v>
      </c>
      <c r="C1152">
        <v>818001449</v>
      </c>
      <c r="D1152" t="s">
        <v>119</v>
      </c>
      <c r="E1152" t="s">
        <v>87</v>
      </c>
      <c r="F1152" t="s">
        <v>86</v>
      </c>
      <c r="G1152" t="s">
        <v>77</v>
      </c>
      <c r="H1152" t="s">
        <v>447</v>
      </c>
      <c r="I1152" t="s">
        <v>125</v>
      </c>
      <c r="J1152">
        <v>5315</v>
      </c>
      <c r="K1152" t="s">
        <v>116</v>
      </c>
      <c r="L1152">
        <v>508</v>
      </c>
      <c r="M1152">
        <v>531500038853</v>
      </c>
      <c r="N1152" t="s">
        <v>2828</v>
      </c>
      <c r="O1152" t="s">
        <v>449</v>
      </c>
      <c r="P1152" t="s">
        <v>2829</v>
      </c>
      <c r="Q1152" t="s">
        <v>451</v>
      </c>
      <c r="R1152">
        <v>2026</v>
      </c>
      <c r="S1152">
        <v>15</v>
      </c>
      <c r="T1152" t="s">
        <v>81</v>
      </c>
      <c r="U1152" t="s">
        <v>377</v>
      </c>
      <c r="V1152" t="s">
        <v>452</v>
      </c>
      <c r="W1152" t="s">
        <v>86</v>
      </c>
      <c r="X1152" t="s">
        <v>87</v>
      </c>
      <c r="Y1152" t="s">
        <v>453</v>
      </c>
      <c r="AA1152">
        <v>10</v>
      </c>
      <c r="AB1152" t="s">
        <v>503</v>
      </c>
      <c r="AC1152" t="s">
        <v>504</v>
      </c>
      <c r="AD1152" t="s">
        <v>433</v>
      </c>
      <c r="AE1152" t="s">
        <v>523</v>
      </c>
      <c r="AF1152" t="s">
        <v>464</v>
      </c>
      <c r="AH1152">
        <v>0</v>
      </c>
      <c r="AI1152" t="s">
        <v>2830</v>
      </c>
      <c r="AK1152" t="s">
        <v>81</v>
      </c>
      <c r="AL1152" t="s">
        <v>453</v>
      </c>
      <c r="AP1152" t="s">
        <v>377</v>
      </c>
      <c r="AQ1152" t="s">
        <v>459</v>
      </c>
      <c r="AR1152" t="s">
        <v>82</v>
      </c>
      <c r="AS1152" t="s">
        <v>460</v>
      </c>
    </row>
    <row r="1153" spans="1:45">
      <c r="A1153">
        <v>24</v>
      </c>
      <c r="B1153">
        <v>5020902025</v>
      </c>
      <c r="C1153">
        <v>818001449</v>
      </c>
      <c r="D1153" t="s">
        <v>119</v>
      </c>
      <c r="E1153" t="s">
        <v>87</v>
      </c>
      <c r="F1153" t="s">
        <v>86</v>
      </c>
      <c r="G1153" t="s">
        <v>77</v>
      </c>
      <c r="H1153" t="s">
        <v>447</v>
      </c>
      <c r="I1153" t="s">
        <v>125</v>
      </c>
      <c r="J1153">
        <v>5315</v>
      </c>
      <c r="K1153" t="s">
        <v>116</v>
      </c>
      <c r="L1153">
        <v>508</v>
      </c>
      <c r="M1153">
        <v>53151118990</v>
      </c>
      <c r="N1153" t="s">
        <v>2831</v>
      </c>
      <c r="O1153" t="s">
        <v>449</v>
      </c>
      <c r="P1153" t="s">
        <v>1368</v>
      </c>
      <c r="Q1153" t="s">
        <v>451</v>
      </c>
      <c r="R1153">
        <v>2026</v>
      </c>
      <c r="S1153">
        <v>6</v>
      </c>
      <c r="T1153" t="s">
        <v>81</v>
      </c>
      <c r="U1153" t="s">
        <v>377</v>
      </c>
      <c r="V1153" t="s">
        <v>452</v>
      </c>
      <c r="W1153" t="s">
        <v>86</v>
      </c>
      <c r="X1153" t="s">
        <v>87</v>
      </c>
      <c r="Y1153" t="s">
        <v>453</v>
      </c>
      <c r="AA1153">
        <v>6</v>
      </c>
      <c r="AB1153" t="s">
        <v>453</v>
      </c>
      <c r="AE1153" t="s">
        <v>523</v>
      </c>
      <c r="AF1153" t="s">
        <v>464</v>
      </c>
      <c r="AH1153">
        <v>0</v>
      </c>
      <c r="AK1153" t="s">
        <v>81</v>
      </c>
      <c r="AL1153" t="s">
        <v>453</v>
      </c>
      <c r="AP1153" t="s">
        <v>377</v>
      </c>
      <c r="AQ1153" t="s">
        <v>459</v>
      </c>
      <c r="AR1153" t="s">
        <v>82</v>
      </c>
      <c r="AS1153" t="s">
        <v>460</v>
      </c>
    </row>
    <row r="1154" spans="1:45">
      <c r="A1154">
        <v>24</v>
      </c>
      <c r="B1154">
        <v>5020902025</v>
      </c>
      <c r="C1154">
        <v>818001449</v>
      </c>
      <c r="D1154" t="s">
        <v>119</v>
      </c>
      <c r="E1154" t="s">
        <v>120</v>
      </c>
      <c r="F1154" t="s">
        <v>118</v>
      </c>
      <c r="G1154" t="s">
        <v>77</v>
      </c>
      <c r="H1154" t="s">
        <v>447</v>
      </c>
      <c r="I1154" t="s">
        <v>125</v>
      </c>
      <c r="J1154">
        <v>5315</v>
      </c>
      <c r="K1154" t="s">
        <v>116</v>
      </c>
      <c r="L1154">
        <v>508</v>
      </c>
      <c r="M1154">
        <v>53151136528</v>
      </c>
      <c r="N1154" t="s">
        <v>2832</v>
      </c>
      <c r="O1154" t="s">
        <v>449</v>
      </c>
      <c r="P1154" t="s">
        <v>2833</v>
      </c>
      <c r="Q1154" t="s">
        <v>451</v>
      </c>
      <c r="R1154">
        <v>2026</v>
      </c>
      <c r="S1154">
        <v>16</v>
      </c>
      <c r="T1154" t="s">
        <v>81</v>
      </c>
      <c r="U1154" t="s">
        <v>377</v>
      </c>
      <c r="V1154" t="s">
        <v>452</v>
      </c>
      <c r="W1154" t="s">
        <v>118</v>
      </c>
      <c r="X1154" t="s">
        <v>120</v>
      </c>
      <c r="Y1154" t="s">
        <v>453</v>
      </c>
      <c r="AA1154">
        <v>16</v>
      </c>
      <c r="AB1154" t="s">
        <v>453</v>
      </c>
      <c r="AE1154" t="s">
        <v>523</v>
      </c>
      <c r="AF1154" t="s">
        <v>464</v>
      </c>
      <c r="AH1154">
        <v>0</v>
      </c>
      <c r="AK1154" t="s">
        <v>81</v>
      </c>
      <c r="AL1154" t="s">
        <v>453</v>
      </c>
      <c r="AP1154" t="s">
        <v>377</v>
      </c>
      <c r="AQ1154" t="s">
        <v>459</v>
      </c>
      <c r="AR1154" t="s">
        <v>82</v>
      </c>
      <c r="AS1154" t="s">
        <v>460</v>
      </c>
    </row>
    <row r="1155" spans="1:45">
      <c r="A1155">
        <v>24</v>
      </c>
      <c r="B1155">
        <v>5020902025</v>
      </c>
      <c r="C1155">
        <v>818001449</v>
      </c>
      <c r="D1155" t="s">
        <v>119</v>
      </c>
      <c r="E1155" t="s">
        <v>87</v>
      </c>
      <c r="F1155" t="s">
        <v>86</v>
      </c>
      <c r="G1155" t="s">
        <v>77</v>
      </c>
      <c r="H1155" t="s">
        <v>447</v>
      </c>
      <c r="I1155" t="s">
        <v>125</v>
      </c>
      <c r="J1155">
        <v>5315</v>
      </c>
      <c r="K1155" t="s">
        <v>116</v>
      </c>
      <c r="L1155">
        <v>508</v>
      </c>
      <c r="M1155">
        <v>53151136532</v>
      </c>
      <c r="N1155" t="s">
        <v>2834</v>
      </c>
      <c r="O1155" t="s">
        <v>449</v>
      </c>
      <c r="P1155" t="s">
        <v>2835</v>
      </c>
      <c r="Q1155" t="s">
        <v>451</v>
      </c>
      <c r="R1155">
        <v>2026</v>
      </c>
      <c r="S1155">
        <v>16</v>
      </c>
      <c r="T1155" t="s">
        <v>81</v>
      </c>
      <c r="U1155" t="s">
        <v>377</v>
      </c>
      <c r="V1155" t="s">
        <v>452</v>
      </c>
      <c r="W1155" t="s">
        <v>86</v>
      </c>
      <c r="X1155" t="s">
        <v>87</v>
      </c>
      <c r="Y1155" t="s">
        <v>453</v>
      </c>
      <c r="AA1155">
        <v>16</v>
      </c>
      <c r="AB1155" t="s">
        <v>453</v>
      </c>
      <c r="AE1155" t="s">
        <v>523</v>
      </c>
      <c r="AF1155" t="s">
        <v>464</v>
      </c>
      <c r="AH1155">
        <v>0</v>
      </c>
      <c r="AK1155" t="s">
        <v>81</v>
      </c>
      <c r="AL1155" t="s">
        <v>453</v>
      </c>
      <c r="AP1155" t="s">
        <v>377</v>
      </c>
      <c r="AQ1155" t="s">
        <v>459</v>
      </c>
      <c r="AR1155" t="s">
        <v>82</v>
      </c>
      <c r="AS1155" t="s">
        <v>460</v>
      </c>
    </row>
    <row r="1156" spans="1:45">
      <c r="A1156">
        <v>24</v>
      </c>
      <c r="B1156">
        <v>5020902025</v>
      </c>
      <c r="C1156">
        <v>818001449</v>
      </c>
      <c r="D1156" t="s">
        <v>119</v>
      </c>
      <c r="E1156" t="s">
        <v>120</v>
      </c>
      <c r="F1156" t="s">
        <v>118</v>
      </c>
      <c r="G1156" t="s">
        <v>77</v>
      </c>
      <c r="H1156" t="s">
        <v>447</v>
      </c>
      <c r="I1156" t="s">
        <v>125</v>
      </c>
      <c r="J1156">
        <v>5315</v>
      </c>
      <c r="K1156" t="s">
        <v>116</v>
      </c>
      <c r="L1156">
        <v>508</v>
      </c>
      <c r="M1156">
        <v>53151136535</v>
      </c>
      <c r="N1156" t="s">
        <v>2836</v>
      </c>
      <c r="O1156" t="s">
        <v>449</v>
      </c>
      <c r="P1156" t="s">
        <v>2837</v>
      </c>
      <c r="Q1156" t="s">
        <v>451</v>
      </c>
      <c r="R1156">
        <v>2026</v>
      </c>
      <c r="S1156">
        <v>21</v>
      </c>
      <c r="T1156" t="s">
        <v>81</v>
      </c>
      <c r="U1156" t="s">
        <v>377</v>
      </c>
      <c r="V1156" t="s">
        <v>452</v>
      </c>
      <c r="W1156" t="s">
        <v>118</v>
      </c>
      <c r="X1156" t="s">
        <v>120</v>
      </c>
      <c r="Y1156" t="s">
        <v>453</v>
      </c>
      <c r="AA1156">
        <v>21</v>
      </c>
      <c r="AB1156" t="s">
        <v>453</v>
      </c>
      <c r="AE1156" t="s">
        <v>463</v>
      </c>
      <c r="AF1156" t="s">
        <v>464</v>
      </c>
      <c r="AH1156">
        <v>0</v>
      </c>
      <c r="AK1156" t="s">
        <v>81</v>
      </c>
      <c r="AL1156" t="s">
        <v>453</v>
      </c>
      <c r="AP1156" t="s">
        <v>377</v>
      </c>
      <c r="AQ1156" t="s">
        <v>459</v>
      </c>
      <c r="AR1156" t="s">
        <v>82</v>
      </c>
      <c r="AS1156" t="s">
        <v>460</v>
      </c>
    </row>
    <row r="1157" spans="1:45">
      <c r="A1157">
        <v>24</v>
      </c>
      <c r="B1157">
        <v>5020902025</v>
      </c>
      <c r="C1157">
        <v>818001449</v>
      </c>
      <c r="D1157" t="s">
        <v>119</v>
      </c>
      <c r="E1157" t="s">
        <v>87</v>
      </c>
      <c r="F1157" t="s">
        <v>86</v>
      </c>
      <c r="G1157" t="s">
        <v>77</v>
      </c>
      <c r="H1157" t="s">
        <v>447</v>
      </c>
      <c r="I1157" t="s">
        <v>125</v>
      </c>
      <c r="J1157">
        <v>5315</v>
      </c>
      <c r="K1157" t="s">
        <v>116</v>
      </c>
      <c r="L1157">
        <v>508</v>
      </c>
      <c r="M1157">
        <v>53151136537</v>
      </c>
      <c r="N1157" t="s">
        <v>2838</v>
      </c>
      <c r="O1157" t="s">
        <v>449</v>
      </c>
      <c r="P1157" t="s">
        <v>2839</v>
      </c>
      <c r="Q1157" t="s">
        <v>451</v>
      </c>
      <c r="R1157">
        <v>2026</v>
      </c>
      <c r="S1157">
        <v>24</v>
      </c>
      <c r="T1157" t="s">
        <v>81</v>
      </c>
      <c r="U1157" t="s">
        <v>377</v>
      </c>
      <c r="V1157" t="s">
        <v>452</v>
      </c>
      <c r="W1157" t="s">
        <v>86</v>
      </c>
      <c r="X1157" t="s">
        <v>87</v>
      </c>
      <c r="Y1157" t="s">
        <v>453</v>
      </c>
      <c r="AA1157">
        <v>29</v>
      </c>
      <c r="AB1157" t="s">
        <v>503</v>
      </c>
      <c r="AC1157" t="s">
        <v>504</v>
      </c>
      <c r="AD1157" t="s">
        <v>433</v>
      </c>
      <c r="AE1157" t="s">
        <v>463</v>
      </c>
      <c r="AF1157" t="s">
        <v>464</v>
      </c>
      <c r="AH1157">
        <v>0</v>
      </c>
      <c r="AI1157" t="s">
        <v>2830</v>
      </c>
      <c r="AK1157" t="s">
        <v>81</v>
      </c>
      <c r="AL1157" t="s">
        <v>453</v>
      </c>
      <c r="AP1157" t="s">
        <v>377</v>
      </c>
      <c r="AQ1157" t="s">
        <v>459</v>
      </c>
      <c r="AR1157" t="s">
        <v>82</v>
      </c>
      <c r="AS1157" t="s">
        <v>460</v>
      </c>
    </row>
    <row r="1158" spans="1:45">
      <c r="A1158">
        <v>24</v>
      </c>
      <c r="B1158">
        <v>5020902025</v>
      </c>
      <c r="C1158">
        <v>818001449</v>
      </c>
      <c r="D1158" t="s">
        <v>119</v>
      </c>
      <c r="E1158" t="s">
        <v>87</v>
      </c>
      <c r="F1158" t="s">
        <v>86</v>
      </c>
      <c r="G1158" t="s">
        <v>77</v>
      </c>
      <c r="H1158" t="s">
        <v>447</v>
      </c>
      <c r="I1158" t="s">
        <v>125</v>
      </c>
      <c r="J1158">
        <v>5315</v>
      </c>
      <c r="K1158" t="s">
        <v>116</v>
      </c>
      <c r="L1158">
        <v>508</v>
      </c>
      <c r="M1158">
        <v>53151148703</v>
      </c>
      <c r="N1158" t="s">
        <v>2840</v>
      </c>
      <c r="O1158" t="s">
        <v>449</v>
      </c>
      <c r="P1158" t="s">
        <v>2841</v>
      </c>
      <c r="Q1158" t="s">
        <v>451</v>
      </c>
      <c r="R1158">
        <v>2026</v>
      </c>
      <c r="S1158">
        <v>16</v>
      </c>
      <c r="T1158" t="s">
        <v>81</v>
      </c>
      <c r="U1158" t="s">
        <v>377</v>
      </c>
      <c r="V1158" t="s">
        <v>452</v>
      </c>
      <c r="W1158" t="s">
        <v>86</v>
      </c>
      <c r="X1158" t="s">
        <v>87</v>
      </c>
      <c r="Y1158" t="s">
        <v>453</v>
      </c>
      <c r="AA1158">
        <v>16</v>
      </c>
      <c r="AB1158" t="s">
        <v>453</v>
      </c>
      <c r="AE1158" t="s">
        <v>523</v>
      </c>
      <c r="AF1158" t="s">
        <v>464</v>
      </c>
      <c r="AH1158">
        <v>0</v>
      </c>
      <c r="AK1158" t="s">
        <v>81</v>
      </c>
      <c r="AL1158" t="s">
        <v>453</v>
      </c>
      <c r="AP1158" t="s">
        <v>377</v>
      </c>
      <c r="AQ1158" t="s">
        <v>459</v>
      </c>
      <c r="AR1158" t="s">
        <v>82</v>
      </c>
      <c r="AS1158" t="s">
        <v>460</v>
      </c>
    </row>
    <row r="1159" spans="1:45">
      <c r="A1159">
        <v>24</v>
      </c>
      <c r="B1159">
        <v>5020902025</v>
      </c>
      <c r="C1159">
        <v>818001449</v>
      </c>
      <c r="D1159" t="s">
        <v>119</v>
      </c>
      <c r="E1159" t="s">
        <v>87</v>
      </c>
      <c r="F1159" t="s">
        <v>86</v>
      </c>
      <c r="G1159" t="s">
        <v>77</v>
      </c>
      <c r="H1159" t="s">
        <v>447</v>
      </c>
      <c r="I1159" t="s">
        <v>125</v>
      </c>
      <c r="J1159">
        <v>5315</v>
      </c>
      <c r="K1159" t="s">
        <v>116</v>
      </c>
      <c r="L1159">
        <v>508</v>
      </c>
      <c r="M1159">
        <v>53151151136</v>
      </c>
      <c r="N1159" t="s">
        <v>2842</v>
      </c>
      <c r="O1159" t="s">
        <v>449</v>
      </c>
      <c r="P1159" t="s">
        <v>2843</v>
      </c>
      <c r="Q1159" t="s">
        <v>451</v>
      </c>
      <c r="R1159">
        <v>2026</v>
      </c>
      <c r="S1159">
        <v>8</v>
      </c>
      <c r="T1159" t="s">
        <v>81</v>
      </c>
      <c r="U1159" t="s">
        <v>377</v>
      </c>
      <c r="V1159" t="s">
        <v>452</v>
      </c>
      <c r="W1159" t="s">
        <v>86</v>
      </c>
      <c r="X1159" t="s">
        <v>87</v>
      </c>
      <c r="Y1159" t="s">
        <v>453</v>
      </c>
      <c r="AA1159">
        <v>8</v>
      </c>
      <c r="AB1159" t="s">
        <v>453</v>
      </c>
      <c r="AE1159" t="s">
        <v>523</v>
      </c>
      <c r="AF1159" t="s">
        <v>464</v>
      </c>
      <c r="AH1159">
        <v>0</v>
      </c>
      <c r="AK1159" t="s">
        <v>81</v>
      </c>
      <c r="AL1159" t="s">
        <v>453</v>
      </c>
      <c r="AP1159" t="s">
        <v>377</v>
      </c>
      <c r="AQ1159" t="s">
        <v>459</v>
      </c>
      <c r="AR1159" t="s">
        <v>82</v>
      </c>
      <c r="AS1159" t="s">
        <v>460</v>
      </c>
    </row>
    <row r="1160" spans="1:45">
      <c r="A1160">
        <v>24</v>
      </c>
      <c r="B1160">
        <v>5020902025</v>
      </c>
      <c r="C1160">
        <v>818001449</v>
      </c>
      <c r="D1160" t="s">
        <v>119</v>
      </c>
      <c r="E1160" t="s">
        <v>84</v>
      </c>
      <c r="F1160" t="s">
        <v>96</v>
      </c>
      <c r="G1160" t="s">
        <v>77</v>
      </c>
      <c r="H1160" t="s">
        <v>447</v>
      </c>
      <c r="I1160" t="s">
        <v>126</v>
      </c>
      <c r="J1160">
        <v>5361</v>
      </c>
      <c r="K1160" t="s">
        <v>116</v>
      </c>
      <c r="L1160">
        <v>508</v>
      </c>
      <c r="M1160">
        <v>536100089507</v>
      </c>
      <c r="N1160" t="s">
        <v>2844</v>
      </c>
      <c r="O1160" t="s">
        <v>449</v>
      </c>
      <c r="P1160" t="s">
        <v>2845</v>
      </c>
      <c r="Q1160" t="s">
        <v>451</v>
      </c>
      <c r="R1160">
        <v>2026</v>
      </c>
      <c r="S1160">
        <v>78</v>
      </c>
      <c r="T1160" t="s">
        <v>81</v>
      </c>
      <c r="U1160" t="s">
        <v>377</v>
      </c>
      <c r="V1160" t="s">
        <v>452</v>
      </c>
      <c r="W1160" t="s">
        <v>96</v>
      </c>
      <c r="X1160" t="s">
        <v>84</v>
      </c>
      <c r="Y1160" t="s">
        <v>453</v>
      </c>
      <c r="AA1160">
        <v>78</v>
      </c>
      <c r="AB1160" t="s">
        <v>453</v>
      </c>
      <c r="AE1160" t="s">
        <v>463</v>
      </c>
      <c r="AI1160" t="s">
        <v>2846</v>
      </c>
      <c r="AJ1160" t="s">
        <v>2847</v>
      </c>
      <c r="AK1160" t="s">
        <v>81</v>
      </c>
      <c r="AL1160" t="s">
        <v>453</v>
      </c>
      <c r="AP1160" t="s">
        <v>377</v>
      </c>
      <c r="AQ1160" t="s">
        <v>459</v>
      </c>
      <c r="AR1160" t="s">
        <v>82</v>
      </c>
      <c r="AS1160" t="s">
        <v>460</v>
      </c>
    </row>
    <row r="1161" spans="1:45">
      <c r="A1161">
        <v>24</v>
      </c>
      <c r="B1161">
        <v>5020902025</v>
      </c>
      <c r="C1161">
        <v>818001449</v>
      </c>
      <c r="D1161" t="s">
        <v>119</v>
      </c>
      <c r="E1161" t="s">
        <v>84</v>
      </c>
      <c r="F1161" t="s">
        <v>80</v>
      </c>
      <c r="G1161" t="s">
        <v>77</v>
      </c>
      <c r="H1161" t="s">
        <v>447</v>
      </c>
      <c r="I1161" t="s">
        <v>127</v>
      </c>
      <c r="J1161">
        <v>5647</v>
      </c>
      <c r="K1161" t="s">
        <v>116</v>
      </c>
      <c r="L1161">
        <v>508</v>
      </c>
      <c r="M1161">
        <v>564700102600</v>
      </c>
      <c r="N1161" t="s">
        <v>2848</v>
      </c>
      <c r="O1161" t="s">
        <v>449</v>
      </c>
      <c r="P1161" t="s">
        <v>2849</v>
      </c>
      <c r="Q1161" t="s">
        <v>451</v>
      </c>
      <c r="R1161">
        <v>2026</v>
      </c>
      <c r="S1161">
        <v>52</v>
      </c>
      <c r="T1161" t="s">
        <v>81</v>
      </c>
      <c r="U1161" t="s">
        <v>377</v>
      </c>
      <c r="W1161" t="s">
        <v>80</v>
      </c>
      <c r="X1161" t="s">
        <v>84</v>
      </c>
      <c r="Y1161" t="s">
        <v>453</v>
      </c>
      <c r="AA1161">
        <v>52</v>
      </c>
      <c r="AB1161" t="s">
        <v>453</v>
      </c>
      <c r="AE1161" t="s">
        <v>463</v>
      </c>
      <c r="AF1161" t="s">
        <v>464</v>
      </c>
      <c r="AI1161" t="s">
        <v>2850</v>
      </c>
      <c r="AJ1161" t="s">
        <v>2851</v>
      </c>
      <c r="AK1161" t="s">
        <v>81</v>
      </c>
      <c r="AL1161" t="s">
        <v>453</v>
      </c>
      <c r="AO1161" t="s">
        <v>377</v>
      </c>
      <c r="AP1161" t="s">
        <v>377</v>
      </c>
      <c r="AQ1161" t="s">
        <v>459</v>
      </c>
      <c r="AR1161" t="s">
        <v>82</v>
      </c>
      <c r="AS1161" t="s">
        <v>460</v>
      </c>
    </row>
    <row r="1162" spans="1:45">
      <c r="A1162">
        <v>24</v>
      </c>
      <c r="B1162">
        <v>5020902025</v>
      </c>
      <c r="C1162">
        <v>818001449</v>
      </c>
      <c r="D1162" t="s">
        <v>119</v>
      </c>
      <c r="E1162" t="s">
        <v>120</v>
      </c>
      <c r="F1162" t="s">
        <v>118</v>
      </c>
      <c r="G1162" t="s">
        <v>77</v>
      </c>
      <c r="H1162" t="s">
        <v>447</v>
      </c>
      <c r="I1162" t="s">
        <v>127</v>
      </c>
      <c r="J1162">
        <v>5647</v>
      </c>
      <c r="K1162" t="s">
        <v>116</v>
      </c>
      <c r="L1162">
        <v>508</v>
      </c>
      <c r="M1162">
        <v>56471118076</v>
      </c>
      <c r="N1162" t="s">
        <v>2852</v>
      </c>
      <c r="O1162" t="s">
        <v>449</v>
      </c>
      <c r="P1162" t="s">
        <v>471</v>
      </c>
      <c r="Q1162" t="s">
        <v>451</v>
      </c>
      <c r="R1162">
        <v>2026</v>
      </c>
      <c r="S1162">
        <v>8</v>
      </c>
      <c r="T1162" t="s">
        <v>81</v>
      </c>
      <c r="U1162" t="s">
        <v>377</v>
      </c>
      <c r="V1162" t="s">
        <v>452</v>
      </c>
      <c r="W1162" t="s">
        <v>118</v>
      </c>
      <c r="X1162" t="s">
        <v>120</v>
      </c>
      <c r="Y1162" t="s">
        <v>453</v>
      </c>
      <c r="AA1162">
        <v>8</v>
      </c>
      <c r="AB1162" t="s">
        <v>453</v>
      </c>
      <c r="AE1162" t="s">
        <v>523</v>
      </c>
      <c r="AF1162" t="s">
        <v>464</v>
      </c>
      <c r="AK1162" t="s">
        <v>81</v>
      </c>
      <c r="AL1162" t="s">
        <v>453</v>
      </c>
      <c r="AP1162" t="s">
        <v>377</v>
      </c>
      <c r="AQ1162" t="s">
        <v>459</v>
      </c>
      <c r="AR1162" t="s">
        <v>82</v>
      </c>
      <c r="AS1162" t="s">
        <v>460</v>
      </c>
    </row>
    <row r="1163" spans="1:45">
      <c r="A1163">
        <v>24</v>
      </c>
      <c r="B1163">
        <v>5020902025</v>
      </c>
      <c r="C1163">
        <v>818001449</v>
      </c>
      <c r="D1163" t="s">
        <v>119</v>
      </c>
      <c r="E1163" t="s">
        <v>120</v>
      </c>
      <c r="F1163" t="s">
        <v>118</v>
      </c>
      <c r="G1163" t="s">
        <v>77</v>
      </c>
      <c r="H1163" t="s">
        <v>447</v>
      </c>
      <c r="I1163" t="s">
        <v>127</v>
      </c>
      <c r="J1163">
        <v>5647</v>
      </c>
      <c r="K1163" t="s">
        <v>116</v>
      </c>
      <c r="L1163">
        <v>508</v>
      </c>
      <c r="M1163">
        <v>56471118077</v>
      </c>
      <c r="N1163" t="s">
        <v>2853</v>
      </c>
      <c r="O1163" t="s">
        <v>449</v>
      </c>
      <c r="P1163" t="s">
        <v>2854</v>
      </c>
      <c r="Q1163" t="s">
        <v>451</v>
      </c>
      <c r="R1163">
        <v>2026</v>
      </c>
      <c r="S1163">
        <v>9</v>
      </c>
      <c r="T1163" t="s">
        <v>81</v>
      </c>
      <c r="U1163" t="s">
        <v>377</v>
      </c>
      <c r="V1163" t="s">
        <v>452</v>
      </c>
      <c r="W1163" t="s">
        <v>118</v>
      </c>
      <c r="X1163" t="s">
        <v>120</v>
      </c>
      <c r="Y1163" t="s">
        <v>453</v>
      </c>
      <c r="AA1163">
        <v>9</v>
      </c>
      <c r="AB1163" t="s">
        <v>453</v>
      </c>
      <c r="AE1163" t="s">
        <v>456</v>
      </c>
      <c r="AF1163" t="s">
        <v>464</v>
      </c>
      <c r="AK1163" t="s">
        <v>81</v>
      </c>
      <c r="AL1163" t="s">
        <v>453</v>
      </c>
      <c r="AP1163" t="s">
        <v>377</v>
      </c>
      <c r="AQ1163" t="s">
        <v>459</v>
      </c>
      <c r="AR1163" t="s">
        <v>82</v>
      </c>
      <c r="AS1163" t="s">
        <v>460</v>
      </c>
    </row>
    <row r="1164" spans="1:45">
      <c r="A1164">
        <v>24</v>
      </c>
      <c r="B1164">
        <v>5020902025</v>
      </c>
      <c r="C1164">
        <v>818001449</v>
      </c>
      <c r="D1164" t="s">
        <v>119</v>
      </c>
      <c r="E1164" t="s">
        <v>120</v>
      </c>
      <c r="F1164" t="s">
        <v>118</v>
      </c>
      <c r="G1164" t="s">
        <v>77</v>
      </c>
      <c r="H1164" t="s">
        <v>447</v>
      </c>
      <c r="I1164" t="s">
        <v>127</v>
      </c>
      <c r="J1164">
        <v>5647</v>
      </c>
      <c r="K1164" t="s">
        <v>116</v>
      </c>
      <c r="L1164">
        <v>508</v>
      </c>
      <c r="M1164">
        <v>56471118078</v>
      </c>
      <c r="N1164" t="s">
        <v>2855</v>
      </c>
      <c r="O1164" t="s">
        <v>449</v>
      </c>
      <c r="P1164" t="s">
        <v>2856</v>
      </c>
      <c r="Q1164" t="s">
        <v>451</v>
      </c>
      <c r="R1164">
        <v>2026</v>
      </c>
      <c r="S1164">
        <v>15</v>
      </c>
      <c r="T1164" t="s">
        <v>81</v>
      </c>
      <c r="U1164" t="s">
        <v>377</v>
      </c>
      <c r="V1164" t="s">
        <v>452</v>
      </c>
      <c r="W1164" t="s">
        <v>118</v>
      </c>
      <c r="X1164" t="s">
        <v>120</v>
      </c>
      <c r="Y1164" t="s">
        <v>453</v>
      </c>
      <c r="AA1164">
        <v>14</v>
      </c>
      <c r="AB1164" t="s">
        <v>503</v>
      </c>
      <c r="AC1164" t="s">
        <v>504</v>
      </c>
      <c r="AD1164" t="s">
        <v>433</v>
      </c>
      <c r="AE1164" t="s">
        <v>463</v>
      </c>
      <c r="AF1164" t="s">
        <v>464</v>
      </c>
      <c r="AI1164" t="s">
        <v>2753</v>
      </c>
      <c r="AJ1164" t="s">
        <v>2754</v>
      </c>
      <c r="AK1164" t="s">
        <v>81</v>
      </c>
      <c r="AL1164" t="s">
        <v>453</v>
      </c>
      <c r="AP1164" t="s">
        <v>377</v>
      </c>
      <c r="AQ1164" t="s">
        <v>459</v>
      </c>
      <c r="AR1164" t="s">
        <v>82</v>
      </c>
      <c r="AS1164" t="s">
        <v>460</v>
      </c>
    </row>
    <row r="1165" spans="1:45">
      <c r="A1165">
        <v>24</v>
      </c>
      <c r="B1165">
        <v>5020902025</v>
      </c>
      <c r="C1165">
        <v>818001449</v>
      </c>
      <c r="D1165" t="s">
        <v>119</v>
      </c>
      <c r="E1165" t="s">
        <v>120</v>
      </c>
      <c r="F1165" t="s">
        <v>118</v>
      </c>
      <c r="G1165" t="s">
        <v>77</v>
      </c>
      <c r="H1165" t="s">
        <v>447</v>
      </c>
      <c r="I1165" t="s">
        <v>127</v>
      </c>
      <c r="J1165">
        <v>5647</v>
      </c>
      <c r="K1165" t="s">
        <v>116</v>
      </c>
      <c r="L1165">
        <v>508</v>
      </c>
      <c r="M1165">
        <v>56471118079</v>
      </c>
      <c r="N1165" t="s">
        <v>2857</v>
      </c>
      <c r="O1165" t="s">
        <v>449</v>
      </c>
      <c r="P1165" t="s">
        <v>2858</v>
      </c>
      <c r="Q1165" t="s">
        <v>451</v>
      </c>
      <c r="R1165">
        <v>2026</v>
      </c>
      <c r="S1165">
        <v>17</v>
      </c>
      <c r="T1165" t="s">
        <v>81</v>
      </c>
      <c r="U1165" t="s">
        <v>377</v>
      </c>
      <c r="V1165" t="s">
        <v>452</v>
      </c>
      <c r="W1165" t="s">
        <v>118</v>
      </c>
      <c r="X1165" t="s">
        <v>120</v>
      </c>
      <c r="Y1165" t="s">
        <v>453</v>
      </c>
      <c r="AA1165">
        <v>17</v>
      </c>
      <c r="AB1165" t="s">
        <v>453</v>
      </c>
      <c r="AE1165" t="s">
        <v>463</v>
      </c>
      <c r="AF1165" t="s">
        <v>464</v>
      </c>
      <c r="AK1165" t="s">
        <v>81</v>
      </c>
      <c r="AL1165" t="s">
        <v>453</v>
      </c>
      <c r="AP1165" t="s">
        <v>377</v>
      </c>
      <c r="AQ1165" t="s">
        <v>459</v>
      </c>
      <c r="AR1165" t="s">
        <v>82</v>
      </c>
      <c r="AS1165" t="s">
        <v>460</v>
      </c>
    </row>
    <row r="1166" spans="1:45">
      <c r="A1166">
        <v>24</v>
      </c>
      <c r="B1166">
        <v>5020902025</v>
      </c>
      <c r="C1166">
        <v>818001449</v>
      </c>
      <c r="D1166" t="s">
        <v>119</v>
      </c>
      <c r="E1166" t="s">
        <v>120</v>
      </c>
      <c r="F1166" t="s">
        <v>118</v>
      </c>
      <c r="G1166" t="s">
        <v>77</v>
      </c>
      <c r="H1166" t="s">
        <v>447</v>
      </c>
      <c r="I1166" t="s">
        <v>127</v>
      </c>
      <c r="J1166">
        <v>5647</v>
      </c>
      <c r="K1166" t="s">
        <v>116</v>
      </c>
      <c r="L1166">
        <v>508</v>
      </c>
      <c r="M1166">
        <v>56471118080</v>
      </c>
      <c r="N1166" t="s">
        <v>2859</v>
      </c>
      <c r="O1166" t="s">
        <v>449</v>
      </c>
      <c r="P1166" t="s">
        <v>2860</v>
      </c>
      <c r="Q1166" t="s">
        <v>451</v>
      </c>
      <c r="R1166">
        <v>2026</v>
      </c>
      <c r="S1166">
        <v>34</v>
      </c>
      <c r="T1166" t="s">
        <v>81</v>
      </c>
      <c r="U1166" t="s">
        <v>377</v>
      </c>
      <c r="V1166" t="s">
        <v>452</v>
      </c>
      <c r="W1166" t="s">
        <v>118</v>
      </c>
      <c r="X1166" t="s">
        <v>120</v>
      </c>
      <c r="Y1166" t="s">
        <v>453</v>
      </c>
      <c r="AA1166">
        <v>39</v>
      </c>
      <c r="AB1166" t="s">
        <v>503</v>
      </c>
      <c r="AC1166" t="s">
        <v>504</v>
      </c>
      <c r="AD1166" t="s">
        <v>433</v>
      </c>
      <c r="AE1166" t="s">
        <v>463</v>
      </c>
      <c r="AF1166" t="s">
        <v>464</v>
      </c>
      <c r="AI1166" t="s">
        <v>2753</v>
      </c>
      <c r="AJ1166" t="s">
        <v>2754</v>
      </c>
      <c r="AK1166" t="s">
        <v>81</v>
      </c>
      <c r="AL1166" t="s">
        <v>453</v>
      </c>
      <c r="AP1166" t="s">
        <v>377</v>
      </c>
      <c r="AQ1166" t="s">
        <v>459</v>
      </c>
      <c r="AR1166" t="s">
        <v>82</v>
      </c>
      <c r="AS1166" t="s">
        <v>460</v>
      </c>
    </row>
    <row r="1167" spans="1:45">
      <c r="A1167">
        <v>24</v>
      </c>
      <c r="B1167">
        <v>5020902025</v>
      </c>
      <c r="C1167">
        <v>818001449</v>
      </c>
      <c r="D1167" t="s">
        <v>119</v>
      </c>
      <c r="E1167" t="s">
        <v>120</v>
      </c>
      <c r="F1167" t="s">
        <v>118</v>
      </c>
      <c r="G1167" t="s">
        <v>77</v>
      </c>
      <c r="H1167" t="s">
        <v>447</v>
      </c>
      <c r="I1167" t="s">
        <v>127</v>
      </c>
      <c r="J1167">
        <v>5647</v>
      </c>
      <c r="K1167" t="s">
        <v>116</v>
      </c>
      <c r="L1167">
        <v>508</v>
      </c>
      <c r="M1167">
        <v>56471135784</v>
      </c>
      <c r="N1167" t="s">
        <v>2861</v>
      </c>
      <c r="O1167" t="s">
        <v>449</v>
      </c>
      <c r="P1167" t="s">
        <v>2862</v>
      </c>
      <c r="Q1167" t="s">
        <v>451</v>
      </c>
      <c r="R1167">
        <v>2026</v>
      </c>
      <c r="S1167">
        <v>18</v>
      </c>
      <c r="T1167" t="s">
        <v>81</v>
      </c>
      <c r="U1167" t="s">
        <v>377</v>
      </c>
      <c r="V1167" t="s">
        <v>452</v>
      </c>
      <c r="W1167" t="s">
        <v>118</v>
      </c>
      <c r="X1167" t="s">
        <v>120</v>
      </c>
      <c r="Y1167" t="s">
        <v>453</v>
      </c>
      <c r="AA1167">
        <v>19</v>
      </c>
      <c r="AB1167" t="s">
        <v>503</v>
      </c>
      <c r="AC1167" t="s">
        <v>504</v>
      </c>
      <c r="AD1167" t="s">
        <v>433</v>
      </c>
      <c r="AE1167" t="s">
        <v>456</v>
      </c>
      <c r="AF1167" t="s">
        <v>464</v>
      </c>
      <c r="AI1167" t="s">
        <v>2753</v>
      </c>
      <c r="AJ1167" t="s">
        <v>2754</v>
      </c>
      <c r="AK1167" t="s">
        <v>81</v>
      </c>
      <c r="AL1167" t="s">
        <v>453</v>
      </c>
      <c r="AP1167" t="s">
        <v>377</v>
      </c>
      <c r="AQ1167" t="s">
        <v>459</v>
      </c>
      <c r="AR1167" t="s">
        <v>82</v>
      </c>
      <c r="AS1167" t="s">
        <v>460</v>
      </c>
    </row>
    <row r="1168" spans="1:45">
      <c r="A1168">
        <v>24</v>
      </c>
      <c r="B1168">
        <v>5020902025</v>
      </c>
      <c r="C1168">
        <v>818001449</v>
      </c>
      <c r="D1168" t="s">
        <v>119</v>
      </c>
      <c r="E1168" t="s">
        <v>120</v>
      </c>
      <c r="F1168" t="s">
        <v>118</v>
      </c>
      <c r="G1168" t="s">
        <v>77</v>
      </c>
      <c r="H1168" t="s">
        <v>447</v>
      </c>
      <c r="I1168" t="s">
        <v>127</v>
      </c>
      <c r="J1168">
        <v>5647</v>
      </c>
      <c r="K1168" t="s">
        <v>116</v>
      </c>
      <c r="L1168">
        <v>508</v>
      </c>
      <c r="M1168">
        <v>56471135788</v>
      </c>
      <c r="N1168" t="s">
        <v>2863</v>
      </c>
      <c r="O1168" t="s">
        <v>449</v>
      </c>
      <c r="P1168" t="s">
        <v>2864</v>
      </c>
      <c r="Q1168" t="s">
        <v>451</v>
      </c>
      <c r="R1168">
        <v>2026</v>
      </c>
      <c r="S1168">
        <v>8</v>
      </c>
      <c r="T1168" t="s">
        <v>81</v>
      </c>
      <c r="U1168" t="s">
        <v>377</v>
      </c>
      <c r="V1168" t="s">
        <v>452</v>
      </c>
      <c r="W1168" t="s">
        <v>118</v>
      </c>
      <c r="X1168" t="s">
        <v>120</v>
      </c>
      <c r="Y1168" t="s">
        <v>453</v>
      </c>
      <c r="AA1168">
        <v>8</v>
      </c>
      <c r="AB1168" t="s">
        <v>453</v>
      </c>
      <c r="AE1168" t="s">
        <v>463</v>
      </c>
      <c r="AF1168" t="s">
        <v>464</v>
      </c>
      <c r="AK1168" t="s">
        <v>81</v>
      </c>
      <c r="AL1168" t="s">
        <v>453</v>
      </c>
      <c r="AP1168" t="s">
        <v>377</v>
      </c>
      <c r="AQ1168" t="s">
        <v>459</v>
      </c>
      <c r="AR1168" t="s">
        <v>82</v>
      </c>
      <c r="AS1168" t="s">
        <v>460</v>
      </c>
    </row>
    <row r="1169" spans="1:45">
      <c r="A1169">
        <v>24</v>
      </c>
      <c r="B1169">
        <v>5020902025</v>
      </c>
      <c r="C1169">
        <v>818001449</v>
      </c>
      <c r="D1169" t="s">
        <v>119</v>
      </c>
      <c r="E1169" t="s">
        <v>120</v>
      </c>
      <c r="F1169" t="s">
        <v>118</v>
      </c>
      <c r="G1169" t="s">
        <v>77</v>
      </c>
      <c r="H1169" t="s">
        <v>447</v>
      </c>
      <c r="I1169" t="s">
        <v>127</v>
      </c>
      <c r="J1169">
        <v>5647</v>
      </c>
      <c r="K1169" t="s">
        <v>116</v>
      </c>
      <c r="L1169">
        <v>508</v>
      </c>
      <c r="M1169">
        <v>56471135794</v>
      </c>
      <c r="N1169" t="s">
        <v>2865</v>
      </c>
      <c r="O1169" t="s">
        <v>449</v>
      </c>
      <c r="P1169" t="s">
        <v>2866</v>
      </c>
      <c r="Q1169" t="s">
        <v>451</v>
      </c>
      <c r="R1169">
        <v>2026</v>
      </c>
      <c r="S1169">
        <v>17</v>
      </c>
      <c r="T1169" t="s">
        <v>81</v>
      </c>
      <c r="U1169" t="s">
        <v>377</v>
      </c>
      <c r="V1169" t="s">
        <v>452</v>
      </c>
      <c r="W1169" t="s">
        <v>118</v>
      </c>
      <c r="X1169" t="s">
        <v>120</v>
      </c>
      <c r="Y1169" t="s">
        <v>453</v>
      </c>
      <c r="AA1169">
        <v>17</v>
      </c>
      <c r="AB1169" t="s">
        <v>453</v>
      </c>
      <c r="AE1169" t="s">
        <v>523</v>
      </c>
      <c r="AF1169" t="s">
        <v>464</v>
      </c>
      <c r="AK1169" t="s">
        <v>81</v>
      </c>
      <c r="AL1169" t="s">
        <v>453</v>
      </c>
      <c r="AP1169" t="s">
        <v>377</v>
      </c>
      <c r="AQ1169" t="s">
        <v>459</v>
      </c>
      <c r="AR1169" t="s">
        <v>82</v>
      </c>
      <c r="AS1169" t="s">
        <v>460</v>
      </c>
    </row>
    <row r="1170" spans="1:45">
      <c r="A1170">
        <v>24</v>
      </c>
      <c r="B1170">
        <v>5020902025</v>
      </c>
      <c r="C1170">
        <v>818001449</v>
      </c>
      <c r="D1170" t="s">
        <v>119</v>
      </c>
      <c r="E1170" t="s">
        <v>120</v>
      </c>
      <c r="F1170" t="s">
        <v>118</v>
      </c>
      <c r="G1170" t="s">
        <v>77</v>
      </c>
      <c r="H1170" t="s">
        <v>447</v>
      </c>
      <c r="I1170" t="s">
        <v>127</v>
      </c>
      <c r="J1170">
        <v>5647</v>
      </c>
      <c r="K1170" t="s">
        <v>116</v>
      </c>
      <c r="L1170">
        <v>508</v>
      </c>
      <c r="M1170">
        <v>56471135797</v>
      </c>
      <c r="N1170" t="s">
        <v>2867</v>
      </c>
      <c r="O1170" t="s">
        <v>449</v>
      </c>
      <c r="P1170" t="s">
        <v>2126</v>
      </c>
      <c r="Q1170" t="s">
        <v>451</v>
      </c>
      <c r="R1170">
        <v>2026</v>
      </c>
      <c r="S1170">
        <v>12</v>
      </c>
      <c r="T1170" t="s">
        <v>81</v>
      </c>
      <c r="U1170" t="s">
        <v>377</v>
      </c>
      <c r="V1170" t="s">
        <v>452</v>
      </c>
      <c r="W1170" t="s">
        <v>118</v>
      </c>
      <c r="X1170" t="s">
        <v>120</v>
      </c>
      <c r="Y1170" t="s">
        <v>453</v>
      </c>
      <c r="AA1170">
        <v>9</v>
      </c>
      <c r="AB1170" t="s">
        <v>503</v>
      </c>
      <c r="AC1170" t="s">
        <v>504</v>
      </c>
      <c r="AD1170" t="s">
        <v>433</v>
      </c>
      <c r="AE1170" t="s">
        <v>456</v>
      </c>
      <c r="AF1170" t="s">
        <v>464</v>
      </c>
      <c r="AI1170" t="s">
        <v>2753</v>
      </c>
      <c r="AJ1170" t="s">
        <v>2754</v>
      </c>
      <c r="AK1170" t="s">
        <v>81</v>
      </c>
      <c r="AL1170" t="s">
        <v>453</v>
      </c>
      <c r="AP1170" t="s">
        <v>377</v>
      </c>
      <c r="AQ1170" t="s">
        <v>459</v>
      </c>
      <c r="AR1170" t="s">
        <v>82</v>
      </c>
      <c r="AS1170" t="s">
        <v>460</v>
      </c>
    </row>
    <row r="1171" spans="1:45">
      <c r="A1171">
        <v>24</v>
      </c>
      <c r="B1171">
        <v>5020902025</v>
      </c>
      <c r="C1171">
        <v>818001449</v>
      </c>
      <c r="D1171" t="s">
        <v>119</v>
      </c>
      <c r="E1171" t="s">
        <v>120</v>
      </c>
      <c r="F1171" t="s">
        <v>118</v>
      </c>
      <c r="G1171" t="s">
        <v>77</v>
      </c>
      <c r="H1171" t="s">
        <v>447</v>
      </c>
      <c r="I1171" t="s">
        <v>127</v>
      </c>
      <c r="J1171">
        <v>5647</v>
      </c>
      <c r="K1171" t="s">
        <v>116</v>
      </c>
      <c r="L1171">
        <v>508</v>
      </c>
      <c r="M1171">
        <v>56471135800</v>
      </c>
      <c r="N1171" t="s">
        <v>2868</v>
      </c>
      <c r="O1171" t="s">
        <v>449</v>
      </c>
      <c r="P1171" t="s">
        <v>2869</v>
      </c>
      <c r="Q1171" t="s">
        <v>451</v>
      </c>
      <c r="R1171">
        <v>2026</v>
      </c>
      <c r="S1171">
        <v>16</v>
      </c>
      <c r="T1171" t="s">
        <v>81</v>
      </c>
      <c r="U1171" t="s">
        <v>377</v>
      </c>
      <c r="V1171" t="s">
        <v>452</v>
      </c>
      <c r="W1171" t="s">
        <v>118</v>
      </c>
      <c r="X1171" t="s">
        <v>120</v>
      </c>
      <c r="Y1171" t="s">
        <v>453</v>
      </c>
      <c r="AA1171">
        <v>17</v>
      </c>
      <c r="AB1171" t="s">
        <v>503</v>
      </c>
      <c r="AC1171" t="s">
        <v>504</v>
      </c>
      <c r="AD1171" t="s">
        <v>433</v>
      </c>
      <c r="AE1171" t="s">
        <v>463</v>
      </c>
      <c r="AF1171" t="s">
        <v>464</v>
      </c>
      <c r="AI1171" t="s">
        <v>2753</v>
      </c>
      <c r="AJ1171" t="s">
        <v>2754</v>
      </c>
      <c r="AK1171" t="s">
        <v>81</v>
      </c>
      <c r="AL1171" t="s">
        <v>453</v>
      </c>
      <c r="AP1171" t="s">
        <v>377</v>
      </c>
      <c r="AQ1171" t="s">
        <v>459</v>
      </c>
      <c r="AR1171" t="s">
        <v>82</v>
      </c>
      <c r="AS1171" t="s">
        <v>460</v>
      </c>
    </row>
    <row r="1172" spans="1:45">
      <c r="A1172">
        <v>24</v>
      </c>
      <c r="B1172">
        <v>5020902025</v>
      </c>
      <c r="C1172">
        <v>818001449</v>
      </c>
      <c r="D1172" t="s">
        <v>119</v>
      </c>
      <c r="E1172" t="s">
        <v>120</v>
      </c>
      <c r="F1172" t="s">
        <v>118</v>
      </c>
      <c r="G1172" t="s">
        <v>77</v>
      </c>
      <c r="H1172" t="s">
        <v>447</v>
      </c>
      <c r="I1172" t="s">
        <v>127</v>
      </c>
      <c r="J1172">
        <v>5647</v>
      </c>
      <c r="K1172" t="s">
        <v>116</v>
      </c>
      <c r="L1172">
        <v>508</v>
      </c>
      <c r="M1172">
        <v>56471135804</v>
      </c>
      <c r="N1172" t="s">
        <v>2870</v>
      </c>
      <c r="O1172" t="s">
        <v>449</v>
      </c>
      <c r="P1172" t="s">
        <v>2871</v>
      </c>
      <c r="Q1172" t="s">
        <v>451</v>
      </c>
      <c r="R1172">
        <v>2026</v>
      </c>
      <c r="S1172">
        <v>5</v>
      </c>
      <c r="T1172" t="s">
        <v>81</v>
      </c>
      <c r="U1172" t="s">
        <v>377</v>
      </c>
      <c r="V1172" t="s">
        <v>452</v>
      </c>
      <c r="W1172" t="s">
        <v>118</v>
      </c>
      <c r="X1172" t="s">
        <v>120</v>
      </c>
      <c r="Y1172" t="s">
        <v>453</v>
      </c>
      <c r="AA1172">
        <v>5</v>
      </c>
      <c r="AB1172" t="s">
        <v>453</v>
      </c>
      <c r="AE1172" t="s">
        <v>463</v>
      </c>
      <c r="AF1172" t="s">
        <v>464</v>
      </c>
      <c r="AK1172" t="s">
        <v>81</v>
      </c>
      <c r="AL1172" t="s">
        <v>453</v>
      </c>
      <c r="AP1172" t="s">
        <v>377</v>
      </c>
      <c r="AQ1172" t="s">
        <v>459</v>
      </c>
      <c r="AR1172" t="s">
        <v>82</v>
      </c>
      <c r="AS1172" t="s">
        <v>460</v>
      </c>
    </row>
    <row r="1173" spans="1:45">
      <c r="A1173">
        <v>24</v>
      </c>
      <c r="B1173">
        <v>5020902025</v>
      </c>
      <c r="C1173">
        <v>818001449</v>
      </c>
      <c r="D1173" t="s">
        <v>119</v>
      </c>
      <c r="E1173" t="s">
        <v>120</v>
      </c>
      <c r="F1173" t="s">
        <v>118</v>
      </c>
      <c r="G1173" t="s">
        <v>77</v>
      </c>
      <c r="H1173" t="s">
        <v>447</v>
      </c>
      <c r="I1173" t="s">
        <v>127</v>
      </c>
      <c r="J1173">
        <v>5647</v>
      </c>
      <c r="K1173" t="s">
        <v>116</v>
      </c>
      <c r="L1173">
        <v>508</v>
      </c>
      <c r="M1173">
        <v>56471135807</v>
      </c>
      <c r="N1173" t="s">
        <v>2872</v>
      </c>
      <c r="O1173" t="s">
        <v>449</v>
      </c>
      <c r="P1173" t="s">
        <v>2873</v>
      </c>
      <c r="Q1173" t="s">
        <v>451</v>
      </c>
      <c r="R1173">
        <v>2026</v>
      </c>
      <c r="S1173">
        <v>10</v>
      </c>
      <c r="T1173" t="s">
        <v>81</v>
      </c>
      <c r="U1173" t="s">
        <v>377</v>
      </c>
      <c r="V1173" t="s">
        <v>452</v>
      </c>
      <c r="W1173" t="s">
        <v>118</v>
      </c>
      <c r="X1173" t="s">
        <v>120</v>
      </c>
      <c r="Y1173" t="s">
        <v>453</v>
      </c>
      <c r="AA1173">
        <v>7</v>
      </c>
      <c r="AB1173" t="s">
        <v>503</v>
      </c>
      <c r="AC1173" t="s">
        <v>504</v>
      </c>
      <c r="AD1173" t="s">
        <v>433</v>
      </c>
      <c r="AE1173" t="s">
        <v>463</v>
      </c>
      <c r="AF1173" t="s">
        <v>464</v>
      </c>
      <c r="AI1173" t="s">
        <v>2753</v>
      </c>
      <c r="AJ1173" t="s">
        <v>2754</v>
      </c>
      <c r="AK1173" t="s">
        <v>81</v>
      </c>
      <c r="AL1173" t="s">
        <v>453</v>
      </c>
      <c r="AP1173" t="s">
        <v>377</v>
      </c>
      <c r="AQ1173" t="s">
        <v>459</v>
      </c>
      <c r="AR1173" t="s">
        <v>82</v>
      </c>
      <c r="AS1173" t="s">
        <v>460</v>
      </c>
    </row>
    <row r="1174" spans="1:45">
      <c r="A1174">
        <v>24</v>
      </c>
      <c r="B1174">
        <v>5020902025</v>
      </c>
      <c r="C1174">
        <v>818001449</v>
      </c>
      <c r="D1174" t="s">
        <v>119</v>
      </c>
      <c r="E1174" t="s">
        <v>120</v>
      </c>
      <c r="F1174" t="s">
        <v>118</v>
      </c>
      <c r="G1174" t="s">
        <v>77</v>
      </c>
      <c r="H1174" t="s">
        <v>447</v>
      </c>
      <c r="I1174" t="s">
        <v>127</v>
      </c>
      <c r="J1174">
        <v>5647</v>
      </c>
      <c r="K1174" t="s">
        <v>116</v>
      </c>
      <c r="L1174">
        <v>508</v>
      </c>
      <c r="M1174">
        <v>56471135811</v>
      </c>
      <c r="N1174" t="s">
        <v>2874</v>
      </c>
      <c r="O1174" t="s">
        <v>449</v>
      </c>
      <c r="P1174" t="s">
        <v>2875</v>
      </c>
      <c r="Q1174" t="s">
        <v>451</v>
      </c>
      <c r="R1174">
        <v>2026</v>
      </c>
      <c r="S1174">
        <v>13</v>
      </c>
      <c r="T1174" t="s">
        <v>81</v>
      </c>
      <c r="U1174" t="s">
        <v>377</v>
      </c>
      <c r="V1174" t="s">
        <v>452</v>
      </c>
      <c r="W1174" t="s">
        <v>118</v>
      </c>
      <c r="X1174" t="s">
        <v>120</v>
      </c>
      <c r="Y1174" t="s">
        <v>453</v>
      </c>
      <c r="AA1174">
        <v>13</v>
      </c>
      <c r="AB1174" t="s">
        <v>453</v>
      </c>
      <c r="AE1174" t="s">
        <v>463</v>
      </c>
      <c r="AF1174" t="s">
        <v>464</v>
      </c>
      <c r="AK1174" t="s">
        <v>81</v>
      </c>
      <c r="AL1174" t="s">
        <v>453</v>
      </c>
      <c r="AP1174" t="s">
        <v>377</v>
      </c>
      <c r="AQ1174" t="s">
        <v>459</v>
      </c>
      <c r="AR1174" t="s">
        <v>82</v>
      </c>
      <c r="AS1174" t="s">
        <v>460</v>
      </c>
    </row>
    <row r="1175" spans="1:45">
      <c r="A1175">
        <v>24</v>
      </c>
      <c r="B1175">
        <v>5020902025</v>
      </c>
      <c r="C1175">
        <v>818001449</v>
      </c>
      <c r="D1175" t="s">
        <v>119</v>
      </c>
      <c r="E1175" t="s">
        <v>120</v>
      </c>
      <c r="F1175" t="s">
        <v>118</v>
      </c>
      <c r="G1175" t="s">
        <v>77</v>
      </c>
      <c r="H1175" t="s">
        <v>447</v>
      </c>
      <c r="I1175" t="s">
        <v>128</v>
      </c>
      <c r="J1175">
        <v>5658</v>
      </c>
      <c r="K1175" t="s">
        <v>116</v>
      </c>
      <c r="L1175">
        <v>508</v>
      </c>
      <c r="M1175">
        <v>565800059225</v>
      </c>
      <c r="N1175" t="s">
        <v>2876</v>
      </c>
      <c r="O1175" t="s">
        <v>449</v>
      </c>
      <c r="P1175" t="s">
        <v>2877</v>
      </c>
      <c r="Q1175" t="s">
        <v>451</v>
      </c>
      <c r="R1175">
        <v>2026</v>
      </c>
      <c r="S1175">
        <v>10</v>
      </c>
      <c r="T1175" t="s">
        <v>81</v>
      </c>
      <c r="U1175" t="s">
        <v>377</v>
      </c>
      <c r="V1175" t="s">
        <v>452</v>
      </c>
      <c r="W1175" t="s">
        <v>118</v>
      </c>
      <c r="X1175" t="s">
        <v>120</v>
      </c>
      <c r="Y1175" t="s">
        <v>453</v>
      </c>
      <c r="AA1175">
        <v>12</v>
      </c>
      <c r="AB1175" t="s">
        <v>503</v>
      </c>
      <c r="AC1175" t="s">
        <v>504</v>
      </c>
      <c r="AD1175" t="s">
        <v>433</v>
      </c>
      <c r="AE1175" t="s">
        <v>523</v>
      </c>
      <c r="AF1175" t="s">
        <v>464</v>
      </c>
      <c r="AI1175" t="s">
        <v>2753</v>
      </c>
      <c r="AJ1175" t="s">
        <v>2754</v>
      </c>
      <c r="AK1175" t="s">
        <v>81</v>
      </c>
      <c r="AL1175" t="s">
        <v>453</v>
      </c>
      <c r="AP1175" t="s">
        <v>377</v>
      </c>
      <c r="AQ1175" t="s">
        <v>459</v>
      </c>
      <c r="AR1175" t="s">
        <v>82</v>
      </c>
      <c r="AS1175" t="s">
        <v>460</v>
      </c>
    </row>
    <row r="1176" spans="1:45">
      <c r="A1176">
        <v>24</v>
      </c>
      <c r="B1176">
        <v>5020902025</v>
      </c>
      <c r="C1176">
        <v>818001449</v>
      </c>
      <c r="D1176" t="s">
        <v>119</v>
      </c>
      <c r="E1176" t="s">
        <v>120</v>
      </c>
      <c r="F1176" t="s">
        <v>118</v>
      </c>
      <c r="G1176" t="s">
        <v>77</v>
      </c>
      <c r="H1176" t="s">
        <v>447</v>
      </c>
      <c r="I1176" t="s">
        <v>128</v>
      </c>
      <c r="J1176">
        <v>5658</v>
      </c>
      <c r="K1176" t="s">
        <v>116</v>
      </c>
      <c r="L1176">
        <v>508</v>
      </c>
      <c r="M1176">
        <v>56581134392</v>
      </c>
      <c r="N1176" t="s">
        <v>2878</v>
      </c>
      <c r="O1176" t="s">
        <v>449</v>
      </c>
      <c r="P1176" t="s">
        <v>2879</v>
      </c>
      <c r="Q1176" t="s">
        <v>451</v>
      </c>
      <c r="R1176">
        <v>2026</v>
      </c>
      <c r="S1176">
        <v>10</v>
      </c>
      <c r="T1176" t="s">
        <v>81</v>
      </c>
      <c r="U1176" t="s">
        <v>377</v>
      </c>
      <c r="V1176" t="s">
        <v>452</v>
      </c>
      <c r="W1176" t="s">
        <v>118</v>
      </c>
      <c r="X1176" t="s">
        <v>120</v>
      </c>
      <c r="Y1176" t="s">
        <v>453</v>
      </c>
      <c r="AA1176">
        <v>10</v>
      </c>
      <c r="AB1176" t="s">
        <v>453</v>
      </c>
      <c r="AE1176" t="s">
        <v>463</v>
      </c>
      <c r="AF1176" t="s">
        <v>464</v>
      </c>
      <c r="AK1176" t="s">
        <v>81</v>
      </c>
      <c r="AL1176" t="s">
        <v>453</v>
      </c>
      <c r="AP1176" t="s">
        <v>377</v>
      </c>
      <c r="AQ1176" t="s">
        <v>459</v>
      </c>
      <c r="AR1176" t="s">
        <v>82</v>
      </c>
      <c r="AS1176" t="s">
        <v>460</v>
      </c>
    </row>
    <row r="1177" spans="1:45">
      <c r="A1177">
        <v>24</v>
      </c>
      <c r="B1177">
        <v>5020902025</v>
      </c>
      <c r="C1177">
        <v>818001449</v>
      </c>
      <c r="D1177" t="s">
        <v>119</v>
      </c>
      <c r="E1177" t="s">
        <v>120</v>
      </c>
      <c r="F1177" t="s">
        <v>118</v>
      </c>
      <c r="G1177" t="s">
        <v>77</v>
      </c>
      <c r="H1177" t="s">
        <v>447</v>
      </c>
      <c r="I1177" t="s">
        <v>128</v>
      </c>
      <c r="J1177">
        <v>5658</v>
      </c>
      <c r="K1177" t="s">
        <v>116</v>
      </c>
      <c r="L1177">
        <v>508</v>
      </c>
      <c r="M1177">
        <v>56581134397</v>
      </c>
      <c r="N1177" t="s">
        <v>2880</v>
      </c>
      <c r="O1177" t="s">
        <v>449</v>
      </c>
      <c r="P1177" t="s">
        <v>1290</v>
      </c>
      <c r="Q1177" t="s">
        <v>451</v>
      </c>
      <c r="R1177">
        <v>2026</v>
      </c>
      <c r="S1177">
        <v>8</v>
      </c>
      <c r="T1177" t="s">
        <v>81</v>
      </c>
      <c r="U1177" t="s">
        <v>377</v>
      </c>
      <c r="V1177" t="s">
        <v>452</v>
      </c>
      <c r="W1177" t="s">
        <v>118</v>
      </c>
      <c r="X1177" t="s">
        <v>120</v>
      </c>
      <c r="Y1177" t="s">
        <v>453</v>
      </c>
      <c r="AA1177">
        <v>6</v>
      </c>
      <c r="AB1177" t="s">
        <v>503</v>
      </c>
      <c r="AC1177" t="s">
        <v>504</v>
      </c>
      <c r="AD1177" t="s">
        <v>433</v>
      </c>
      <c r="AE1177" t="s">
        <v>463</v>
      </c>
      <c r="AF1177" t="s">
        <v>464</v>
      </c>
      <c r="AI1177" t="s">
        <v>2753</v>
      </c>
      <c r="AJ1177" t="s">
        <v>2754</v>
      </c>
      <c r="AK1177" t="s">
        <v>81</v>
      </c>
      <c r="AL1177" t="s">
        <v>453</v>
      </c>
      <c r="AP1177" t="s">
        <v>377</v>
      </c>
      <c r="AQ1177" t="s">
        <v>459</v>
      </c>
      <c r="AR1177" t="s">
        <v>82</v>
      </c>
      <c r="AS1177" t="s">
        <v>460</v>
      </c>
    </row>
    <row r="1178" spans="1:45">
      <c r="A1178">
        <v>24</v>
      </c>
      <c r="B1178">
        <v>5020902025</v>
      </c>
      <c r="C1178">
        <v>818001449</v>
      </c>
      <c r="D1178" t="s">
        <v>119</v>
      </c>
      <c r="E1178" t="s">
        <v>84</v>
      </c>
      <c r="F1178" t="s">
        <v>80</v>
      </c>
      <c r="G1178" t="s">
        <v>77</v>
      </c>
      <c r="H1178" t="s">
        <v>447</v>
      </c>
      <c r="I1178" t="s">
        <v>129</v>
      </c>
      <c r="J1178">
        <v>5686</v>
      </c>
      <c r="K1178" t="s">
        <v>116</v>
      </c>
      <c r="L1178">
        <v>508</v>
      </c>
      <c r="M1178">
        <v>568600023363</v>
      </c>
      <c r="N1178" t="s">
        <v>2881</v>
      </c>
      <c r="O1178" t="s">
        <v>449</v>
      </c>
      <c r="P1178" t="s">
        <v>2882</v>
      </c>
      <c r="Q1178" t="s">
        <v>451</v>
      </c>
      <c r="R1178">
        <v>2026</v>
      </c>
      <c r="S1178">
        <v>96</v>
      </c>
      <c r="T1178" t="s">
        <v>81</v>
      </c>
      <c r="U1178" t="s">
        <v>377</v>
      </c>
      <c r="W1178" t="s">
        <v>80</v>
      </c>
      <c r="X1178" t="s">
        <v>84</v>
      </c>
      <c r="Y1178" t="s">
        <v>453</v>
      </c>
      <c r="AA1178">
        <v>96</v>
      </c>
      <c r="AB1178" t="s">
        <v>453</v>
      </c>
      <c r="AE1178" t="s">
        <v>463</v>
      </c>
      <c r="AF1178" t="s">
        <v>464</v>
      </c>
      <c r="AI1178" t="s">
        <v>2883</v>
      </c>
      <c r="AJ1178" t="s">
        <v>2851</v>
      </c>
      <c r="AK1178" t="s">
        <v>81</v>
      </c>
      <c r="AL1178" t="s">
        <v>453</v>
      </c>
      <c r="AO1178" t="s">
        <v>377</v>
      </c>
      <c r="AP1178" t="s">
        <v>377</v>
      </c>
      <c r="AQ1178" t="s">
        <v>459</v>
      </c>
      <c r="AR1178" t="s">
        <v>82</v>
      </c>
      <c r="AS1178" t="s">
        <v>460</v>
      </c>
    </row>
    <row r="1179" spans="1:45">
      <c r="A1179">
        <v>24</v>
      </c>
      <c r="B1179">
        <v>5020902025</v>
      </c>
      <c r="C1179">
        <v>818001449</v>
      </c>
      <c r="D1179" t="s">
        <v>119</v>
      </c>
      <c r="E1179" t="s">
        <v>84</v>
      </c>
      <c r="F1179" t="s">
        <v>80</v>
      </c>
      <c r="G1179" t="s">
        <v>77</v>
      </c>
      <c r="H1179" t="s">
        <v>447</v>
      </c>
      <c r="I1179" t="s">
        <v>129</v>
      </c>
      <c r="J1179">
        <v>5686</v>
      </c>
      <c r="K1179" t="s">
        <v>116</v>
      </c>
      <c r="L1179">
        <v>508</v>
      </c>
      <c r="M1179">
        <v>56861111920</v>
      </c>
      <c r="N1179" t="s">
        <v>1885</v>
      </c>
      <c r="O1179" t="s">
        <v>449</v>
      </c>
      <c r="P1179" t="s">
        <v>2884</v>
      </c>
      <c r="Q1179" t="s">
        <v>451</v>
      </c>
      <c r="R1179">
        <v>2026</v>
      </c>
      <c r="S1179">
        <v>29</v>
      </c>
      <c r="T1179" t="s">
        <v>81</v>
      </c>
      <c r="U1179" t="s">
        <v>377</v>
      </c>
      <c r="W1179" t="s">
        <v>80</v>
      </c>
      <c r="X1179" t="s">
        <v>84</v>
      </c>
      <c r="Y1179" t="s">
        <v>453</v>
      </c>
      <c r="AA1179">
        <v>29</v>
      </c>
      <c r="AB1179" t="s">
        <v>453</v>
      </c>
      <c r="AE1179" t="s">
        <v>463</v>
      </c>
      <c r="AF1179" t="s">
        <v>464</v>
      </c>
      <c r="AI1179" t="s">
        <v>2885</v>
      </c>
      <c r="AJ1179" t="s">
        <v>2851</v>
      </c>
      <c r="AK1179" t="s">
        <v>81</v>
      </c>
      <c r="AL1179" t="s">
        <v>453</v>
      </c>
      <c r="AO1179" t="s">
        <v>377</v>
      </c>
      <c r="AP1179" t="s">
        <v>377</v>
      </c>
      <c r="AQ1179" t="s">
        <v>459</v>
      </c>
      <c r="AR1179" t="s">
        <v>82</v>
      </c>
      <c r="AS1179" t="s">
        <v>460</v>
      </c>
    </row>
    <row r="1180" spans="1:45">
      <c r="A1180">
        <v>24</v>
      </c>
      <c r="B1180">
        <v>5020902025</v>
      </c>
      <c r="C1180">
        <v>818001449</v>
      </c>
      <c r="D1180" t="s">
        <v>119</v>
      </c>
      <c r="E1180" t="s">
        <v>120</v>
      </c>
      <c r="F1180" t="s">
        <v>118</v>
      </c>
      <c r="G1180" t="s">
        <v>77</v>
      </c>
      <c r="H1180" t="s">
        <v>447</v>
      </c>
      <c r="I1180" t="s">
        <v>129</v>
      </c>
      <c r="J1180">
        <v>5686</v>
      </c>
      <c r="K1180" t="s">
        <v>116</v>
      </c>
      <c r="L1180">
        <v>508</v>
      </c>
      <c r="M1180">
        <v>56861118043</v>
      </c>
      <c r="N1180" t="s">
        <v>2886</v>
      </c>
      <c r="O1180" t="s">
        <v>449</v>
      </c>
      <c r="P1180" t="s">
        <v>2887</v>
      </c>
      <c r="Q1180" t="s">
        <v>451</v>
      </c>
      <c r="R1180">
        <v>2026</v>
      </c>
      <c r="S1180">
        <v>14</v>
      </c>
      <c r="T1180" t="s">
        <v>81</v>
      </c>
      <c r="U1180" t="s">
        <v>377</v>
      </c>
      <c r="V1180" t="s">
        <v>452</v>
      </c>
      <c r="W1180" t="s">
        <v>118</v>
      </c>
      <c r="X1180" t="s">
        <v>120</v>
      </c>
      <c r="Y1180" t="s">
        <v>453</v>
      </c>
      <c r="AA1180">
        <v>15</v>
      </c>
      <c r="AB1180" t="s">
        <v>503</v>
      </c>
      <c r="AC1180" t="s">
        <v>504</v>
      </c>
      <c r="AD1180" t="s">
        <v>433</v>
      </c>
      <c r="AE1180" t="s">
        <v>523</v>
      </c>
      <c r="AF1180" t="s">
        <v>464</v>
      </c>
      <c r="AI1180" t="s">
        <v>2753</v>
      </c>
      <c r="AJ1180" t="s">
        <v>2754</v>
      </c>
      <c r="AK1180" t="s">
        <v>81</v>
      </c>
      <c r="AL1180" t="s">
        <v>453</v>
      </c>
      <c r="AP1180" t="s">
        <v>377</v>
      </c>
      <c r="AQ1180" t="s">
        <v>459</v>
      </c>
      <c r="AR1180" t="s">
        <v>82</v>
      </c>
      <c r="AS1180" t="s">
        <v>460</v>
      </c>
    </row>
    <row r="1181" spans="1:45">
      <c r="A1181">
        <v>24</v>
      </c>
      <c r="B1181">
        <v>5020902025</v>
      </c>
      <c r="C1181">
        <v>818001449</v>
      </c>
      <c r="D1181" t="s">
        <v>119</v>
      </c>
      <c r="E1181" t="s">
        <v>87</v>
      </c>
      <c r="F1181" t="s">
        <v>86</v>
      </c>
      <c r="G1181" t="s">
        <v>77</v>
      </c>
      <c r="H1181" t="s">
        <v>447</v>
      </c>
      <c r="I1181" t="s">
        <v>129</v>
      </c>
      <c r="J1181">
        <v>5686</v>
      </c>
      <c r="K1181" t="s">
        <v>116</v>
      </c>
      <c r="L1181">
        <v>508</v>
      </c>
      <c r="M1181">
        <v>56861118045</v>
      </c>
      <c r="N1181" t="s">
        <v>2888</v>
      </c>
      <c r="O1181" t="s">
        <v>449</v>
      </c>
      <c r="P1181" t="s">
        <v>2889</v>
      </c>
      <c r="Q1181" t="s">
        <v>451</v>
      </c>
      <c r="R1181">
        <v>2026</v>
      </c>
      <c r="S1181">
        <v>9</v>
      </c>
      <c r="T1181" t="s">
        <v>81</v>
      </c>
      <c r="U1181" t="s">
        <v>377</v>
      </c>
      <c r="V1181" t="s">
        <v>452</v>
      </c>
      <c r="W1181" t="s">
        <v>86</v>
      </c>
      <c r="X1181" t="s">
        <v>87</v>
      </c>
      <c r="Y1181" t="s">
        <v>453</v>
      </c>
      <c r="AA1181">
        <v>9</v>
      </c>
      <c r="AB1181" t="s">
        <v>453</v>
      </c>
      <c r="AE1181" t="s">
        <v>456</v>
      </c>
      <c r="AF1181" t="s">
        <v>464</v>
      </c>
      <c r="AH1181">
        <v>0</v>
      </c>
      <c r="AK1181" t="s">
        <v>81</v>
      </c>
      <c r="AL1181" t="s">
        <v>453</v>
      </c>
      <c r="AP1181" t="s">
        <v>377</v>
      </c>
      <c r="AQ1181" t="s">
        <v>459</v>
      </c>
      <c r="AR1181" t="s">
        <v>82</v>
      </c>
      <c r="AS1181" t="s">
        <v>460</v>
      </c>
    </row>
    <row r="1182" spans="1:45">
      <c r="A1182">
        <v>24</v>
      </c>
      <c r="B1182">
        <v>5020902025</v>
      </c>
      <c r="C1182">
        <v>818001449</v>
      </c>
      <c r="D1182" t="s">
        <v>119</v>
      </c>
      <c r="E1182" t="s">
        <v>87</v>
      </c>
      <c r="F1182" t="s">
        <v>86</v>
      </c>
      <c r="G1182" t="s">
        <v>77</v>
      </c>
      <c r="H1182" t="s">
        <v>447</v>
      </c>
      <c r="I1182" t="s">
        <v>129</v>
      </c>
      <c r="J1182">
        <v>5686</v>
      </c>
      <c r="K1182" t="s">
        <v>116</v>
      </c>
      <c r="L1182">
        <v>508</v>
      </c>
      <c r="M1182">
        <v>56861118046</v>
      </c>
      <c r="N1182" t="s">
        <v>2890</v>
      </c>
      <c r="O1182" t="s">
        <v>449</v>
      </c>
      <c r="P1182" t="s">
        <v>1215</v>
      </c>
      <c r="Q1182" t="s">
        <v>451</v>
      </c>
      <c r="R1182">
        <v>2026</v>
      </c>
      <c r="S1182">
        <v>12</v>
      </c>
      <c r="T1182" t="s">
        <v>81</v>
      </c>
      <c r="U1182" t="s">
        <v>377</v>
      </c>
      <c r="V1182" t="s">
        <v>452</v>
      </c>
      <c r="W1182" t="s">
        <v>86</v>
      </c>
      <c r="X1182" t="s">
        <v>87</v>
      </c>
      <c r="Y1182" t="s">
        <v>453</v>
      </c>
      <c r="AA1182">
        <v>12</v>
      </c>
      <c r="AB1182" t="s">
        <v>453</v>
      </c>
      <c r="AE1182" t="s">
        <v>523</v>
      </c>
      <c r="AF1182" t="s">
        <v>464</v>
      </c>
      <c r="AH1182">
        <v>0</v>
      </c>
      <c r="AK1182" t="s">
        <v>81</v>
      </c>
      <c r="AL1182" t="s">
        <v>453</v>
      </c>
      <c r="AP1182" t="s">
        <v>377</v>
      </c>
      <c r="AQ1182" t="s">
        <v>459</v>
      </c>
      <c r="AR1182" t="s">
        <v>82</v>
      </c>
      <c r="AS1182" t="s">
        <v>460</v>
      </c>
    </row>
    <row r="1183" spans="1:45">
      <c r="A1183">
        <v>24</v>
      </c>
      <c r="B1183">
        <v>5020902025</v>
      </c>
      <c r="C1183">
        <v>818001449</v>
      </c>
      <c r="D1183" t="s">
        <v>119</v>
      </c>
      <c r="E1183" t="s">
        <v>87</v>
      </c>
      <c r="F1183" t="s">
        <v>86</v>
      </c>
      <c r="G1183" t="s">
        <v>77</v>
      </c>
      <c r="H1183" t="s">
        <v>447</v>
      </c>
      <c r="I1183" t="s">
        <v>129</v>
      </c>
      <c r="J1183">
        <v>5686</v>
      </c>
      <c r="K1183" t="s">
        <v>116</v>
      </c>
      <c r="L1183">
        <v>508</v>
      </c>
      <c r="M1183">
        <v>56861118047</v>
      </c>
      <c r="N1183" t="s">
        <v>2891</v>
      </c>
      <c r="O1183" t="s">
        <v>449</v>
      </c>
      <c r="P1183" t="s">
        <v>2892</v>
      </c>
      <c r="Q1183" t="s">
        <v>451</v>
      </c>
      <c r="R1183">
        <v>2026</v>
      </c>
      <c r="S1183">
        <v>16</v>
      </c>
      <c r="T1183" t="s">
        <v>81</v>
      </c>
      <c r="U1183" t="s">
        <v>377</v>
      </c>
      <c r="V1183" t="s">
        <v>452</v>
      </c>
      <c r="W1183" t="s">
        <v>86</v>
      </c>
      <c r="X1183" t="s">
        <v>87</v>
      </c>
      <c r="Y1183" t="s">
        <v>453</v>
      </c>
      <c r="AA1183">
        <v>16</v>
      </c>
      <c r="AB1183" t="s">
        <v>453</v>
      </c>
      <c r="AE1183" t="s">
        <v>523</v>
      </c>
      <c r="AF1183" t="s">
        <v>464</v>
      </c>
      <c r="AH1183">
        <v>0</v>
      </c>
      <c r="AK1183" t="s">
        <v>81</v>
      </c>
      <c r="AL1183" t="s">
        <v>453</v>
      </c>
      <c r="AP1183" t="s">
        <v>377</v>
      </c>
      <c r="AQ1183" t="s">
        <v>459</v>
      </c>
      <c r="AR1183" t="s">
        <v>82</v>
      </c>
      <c r="AS1183" t="s">
        <v>460</v>
      </c>
    </row>
    <row r="1184" spans="1:45">
      <c r="A1184">
        <v>24</v>
      </c>
      <c r="B1184">
        <v>5020902025</v>
      </c>
      <c r="C1184">
        <v>818001449</v>
      </c>
      <c r="D1184" t="s">
        <v>119</v>
      </c>
      <c r="E1184" t="s">
        <v>87</v>
      </c>
      <c r="F1184" t="s">
        <v>86</v>
      </c>
      <c r="G1184" t="s">
        <v>77</v>
      </c>
      <c r="H1184" t="s">
        <v>447</v>
      </c>
      <c r="I1184" t="s">
        <v>129</v>
      </c>
      <c r="J1184">
        <v>5686</v>
      </c>
      <c r="K1184" t="s">
        <v>116</v>
      </c>
      <c r="L1184">
        <v>508</v>
      </c>
      <c r="M1184">
        <v>56861118048</v>
      </c>
      <c r="N1184" t="s">
        <v>2893</v>
      </c>
      <c r="O1184" t="s">
        <v>449</v>
      </c>
      <c r="P1184" t="s">
        <v>2894</v>
      </c>
      <c r="Q1184" t="s">
        <v>451</v>
      </c>
      <c r="R1184">
        <v>2026</v>
      </c>
      <c r="S1184">
        <v>7</v>
      </c>
      <c r="T1184" t="s">
        <v>81</v>
      </c>
      <c r="U1184" t="s">
        <v>377</v>
      </c>
      <c r="V1184" t="s">
        <v>452</v>
      </c>
      <c r="W1184" t="s">
        <v>86</v>
      </c>
      <c r="X1184" t="s">
        <v>87</v>
      </c>
      <c r="Y1184" t="s">
        <v>453</v>
      </c>
      <c r="AA1184">
        <v>7</v>
      </c>
      <c r="AB1184" t="s">
        <v>453</v>
      </c>
      <c r="AE1184" t="s">
        <v>523</v>
      </c>
      <c r="AF1184" t="s">
        <v>464</v>
      </c>
      <c r="AH1184">
        <v>0</v>
      </c>
      <c r="AK1184" t="s">
        <v>81</v>
      </c>
      <c r="AL1184" t="s">
        <v>453</v>
      </c>
      <c r="AP1184" t="s">
        <v>377</v>
      </c>
      <c r="AQ1184" t="s">
        <v>459</v>
      </c>
      <c r="AR1184" t="s">
        <v>82</v>
      </c>
      <c r="AS1184" t="s">
        <v>460</v>
      </c>
    </row>
    <row r="1185" spans="1:45">
      <c r="A1185">
        <v>24</v>
      </c>
      <c r="B1185">
        <v>5020902025</v>
      </c>
      <c r="C1185">
        <v>818001449</v>
      </c>
      <c r="D1185" t="s">
        <v>119</v>
      </c>
      <c r="E1185" t="s">
        <v>87</v>
      </c>
      <c r="F1185" t="s">
        <v>86</v>
      </c>
      <c r="G1185" t="s">
        <v>77</v>
      </c>
      <c r="H1185" t="s">
        <v>447</v>
      </c>
      <c r="I1185" t="s">
        <v>129</v>
      </c>
      <c r="J1185">
        <v>5686</v>
      </c>
      <c r="K1185" t="s">
        <v>116</v>
      </c>
      <c r="L1185">
        <v>508</v>
      </c>
      <c r="M1185">
        <v>56861118049</v>
      </c>
      <c r="N1185" t="s">
        <v>2895</v>
      </c>
      <c r="O1185" t="s">
        <v>449</v>
      </c>
      <c r="P1185" t="s">
        <v>2896</v>
      </c>
      <c r="Q1185" t="s">
        <v>451</v>
      </c>
      <c r="R1185">
        <v>2026</v>
      </c>
      <c r="S1185">
        <v>15</v>
      </c>
      <c r="T1185" t="s">
        <v>81</v>
      </c>
      <c r="U1185" t="s">
        <v>377</v>
      </c>
      <c r="V1185" t="s">
        <v>452</v>
      </c>
      <c r="W1185" t="s">
        <v>86</v>
      </c>
      <c r="X1185" t="s">
        <v>87</v>
      </c>
      <c r="Y1185" t="s">
        <v>453</v>
      </c>
      <c r="AA1185">
        <v>15</v>
      </c>
      <c r="AB1185" t="s">
        <v>453</v>
      </c>
      <c r="AE1185" t="s">
        <v>523</v>
      </c>
      <c r="AF1185" t="s">
        <v>464</v>
      </c>
      <c r="AH1185">
        <v>0</v>
      </c>
      <c r="AK1185" t="s">
        <v>81</v>
      </c>
      <c r="AL1185" t="s">
        <v>453</v>
      </c>
      <c r="AP1185" t="s">
        <v>377</v>
      </c>
      <c r="AQ1185" t="s">
        <v>459</v>
      </c>
      <c r="AR1185" t="s">
        <v>82</v>
      </c>
      <c r="AS1185" t="s">
        <v>460</v>
      </c>
    </row>
    <row r="1186" spans="1:45">
      <c r="A1186">
        <v>24</v>
      </c>
      <c r="B1186">
        <v>5020902025</v>
      </c>
      <c r="C1186">
        <v>818001449</v>
      </c>
      <c r="D1186" t="s">
        <v>119</v>
      </c>
      <c r="E1186" t="s">
        <v>120</v>
      </c>
      <c r="F1186" t="s">
        <v>118</v>
      </c>
      <c r="G1186" t="s">
        <v>77</v>
      </c>
      <c r="H1186" t="s">
        <v>447</v>
      </c>
      <c r="I1186" t="s">
        <v>129</v>
      </c>
      <c r="J1186">
        <v>5686</v>
      </c>
      <c r="K1186" t="s">
        <v>116</v>
      </c>
      <c r="L1186">
        <v>508</v>
      </c>
      <c r="M1186">
        <v>56861136286</v>
      </c>
      <c r="N1186" t="s">
        <v>2897</v>
      </c>
      <c r="O1186" t="s">
        <v>449</v>
      </c>
      <c r="P1186" t="s">
        <v>2898</v>
      </c>
      <c r="Q1186" t="s">
        <v>451</v>
      </c>
      <c r="R1186">
        <v>2026</v>
      </c>
      <c r="S1186">
        <v>13</v>
      </c>
      <c r="T1186" t="s">
        <v>81</v>
      </c>
      <c r="U1186" t="s">
        <v>377</v>
      </c>
      <c r="V1186" t="s">
        <v>452</v>
      </c>
      <c r="W1186" t="s">
        <v>118</v>
      </c>
      <c r="X1186" t="s">
        <v>120</v>
      </c>
      <c r="Y1186" t="s">
        <v>453</v>
      </c>
      <c r="AA1186">
        <v>12</v>
      </c>
      <c r="AB1186" t="s">
        <v>503</v>
      </c>
      <c r="AC1186" t="s">
        <v>504</v>
      </c>
      <c r="AD1186" t="s">
        <v>433</v>
      </c>
      <c r="AE1186" t="s">
        <v>523</v>
      </c>
      <c r="AF1186" t="s">
        <v>464</v>
      </c>
      <c r="AI1186" t="s">
        <v>2753</v>
      </c>
      <c r="AJ1186" t="s">
        <v>2754</v>
      </c>
      <c r="AK1186" t="s">
        <v>81</v>
      </c>
      <c r="AL1186" t="s">
        <v>453</v>
      </c>
      <c r="AP1186" t="s">
        <v>377</v>
      </c>
      <c r="AQ1186" t="s">
        <v>459</v>
      </c>
      <c r="AR1186" t="s">
        <v>82</v>
      </c>
      <c r="AS1186" t="s">
        <v>460</v>
      </c>
    </row>
    <row r="1187" spans="1:45">
      <c r="A1187">
        <v>24</v>
      </c>
      <c r="B1187">
        <v>5020902025</v>
      </c>
      <c r="C1187">
        <v>818001449</v>
      </c>
      <c r="D1187" t="s">
        <v>119</v>
      </c>
      <c r="E1187" t="s">
        <v>87</v>
      </c>
      <c r="F1187" t="s">
        <v>86</v>
      </c>
      <c r="G1187" t="s">
        <v>77</v>
      </c>
      <c r="H1187" t="s">
        <v>447</v>
      </c>
      <c r="I1187" t="s">
        <v>129</v>
      </c>
      <c r="J1187">
        <v>5686</v>
      </c>
      <c r="K1187" t="s">
        <v>116</v>
      </c>
      <c r="L1187">
        <v>508</v>
      </c>
      <c r="M1187">
        <v>56861136292</v>
      </c>
      <c r="N1187" t="s">
        <v>2899</v>
      </c>
      <c r="O1187" t="s">
        <v>449</v>
      </c>
      <c r="P1187" t="s">
        <v>2900</v>
      </c>
      <c r="Q1187" t="s">
        <v>451</v>
      </c>
      <c r="R1187">
        <v>2026</v>
      </c>
      <c r="S1187">
        <v>16</v>
      </c>
      <c r="T1187" t="s">
        <v>81</v>
      </c>
      <c r="U1187" t="s">
        <v>377</v>
      </c>
      <c r="V1187" t="s">
        <v>452</v>
      </c>
      <c r="W1187" t="s">
        <v>86</v>
      </c>
      <c r="X1187" t="s">
        <v>87</v>
      </c>
      <c r="Y1187" t="s">
        <v>453</v>
      </c>
      <c r="AA1187">
        <v>16</v>
      </c>
      <c r="AB1187" t="s">
        <v>453</v>
      </c>
      <c r="AE1187" t="s">
        <v>523</v>
      </c>
      <c r="AF1187" t="s">
        <v>464</v>
      </c>
      <c r="AH1187">
        <v>0</v>
      </c>
      <c r="AK1187" t="s">
        <v>81</v>
      </c>
      <c r="AL1187" t="s">
        <v>453</v>
      </c>
      <c r="AP1187" t="s">
        <v>377</v>
      </c>
      <c r="AQ1187" t="s">
        <v>459</v>
      </c>
      <c r="AR1187" t="s">
        <v>82</v>
      </c>
      <c r="AS1187" t="s">
        <v>460</v>
      </c>
    </row>
    <row r="1188" spans="1:45">
      <c r="A1188">
        <v>24</v>
      </c>
      <c r="B1188">
        <v>5020902025</v>
      </c>
      <c r="C1188">
        <v>818001449</v>
      </c>
      <c r="D1188" t="s">
        <v>119</v>
      </c>
      <c r="E1188" t="s">
        <v>87</v>
      </c>
      <c r="F1188" t="s">
        <v>86</v>
      </c>
      <c r="G1188" t="s">
        <v>77</v>
      </c>
      <c r="H1188" t="s">
        <v>447</v>
      </c>
      <c r="I1188" t="s">
        <v>129</v>
      </c>
      <c r="J1188">
        <v>5686</v>
      </c>
      <c r="K1188" t="s">
        <v>116</v>
      </c>
      <c r="L1188">
        <v>508</v>
      </c>
      <c r="M1188">
        <v>56861136301</v>
      </c>
      <c r="N1188" t="s">
        <v>2901</v>
      </c>
      <c r="O1188" t="s">
        <v>449</v>
      </c>
      <c r="P1188" t="s">
        <v>2902</v>
      </c>
      <c r="Q1188" t="s">
        <v>451</v>
      </c>
      <c r="R1188">
        <v>2026</v>
      </c>
      <c r="S1188">
        <v>12</v>
      </c>
      <c r="T1188" t="s">
        <v>81</v>
      </c>
      <c r="U1188" t="s">
        <v>377</v>
      </c>
      <c r="V1188" t="s">
        <v>452</v>
      </c>
      <c r="W1188" t="s">
        <v>86</v>
      </c>
      <c r="X1188" t="s">
        <v>87</v>
      </c>
      <c r="Y1188" t="s">
        <v>453</v>
      </c>
      <c r="AA1188">
        <v>12</v>
      </c>
      <c r="AB1188" t="s">
        <v>453</v>
      </c>
      <c r="AE1188" t="s">
        <v>523</v>
      </c>
      <c r="AF1188" t="s">
        <v>464</v>
      </c>
      <c r="AH1188">
        <v>0</v>
      </c>
      <c r="AK1188" t="s">
        <v>81</v>
      </c>
      <c r="AL1188" t="s">
        <v>453</v>
      </c>
      <c r="AP1188" t="s">
        <v>377</v>
      </c>
      <c r="AQ1188" t="s">
        <v>459</v>
      </c>
      <c r="AR1188" t="s">
        <v>82</v>
      </c>
      <c r="AS1188" t="s">
        <v>460</v>
      </c>
    </row>
    <row r="1189" spans="1:45">
      <c r="A1189">
        <v>24</v>
      </c>
      <c r="B1189">
        <v>5020902025</v>
      </c>
      <c r="C1189">
        <v>818001449</v>
      </c>
      <c r="D1189" t="s">
        <v>119</v>
      </c>
      <c r="E1189" t="s">
        <v>87</v>
      </c>
      <c r="F1189" t="s">
        <v>86</v>
      </c>
      <c r="G1189" t="s">
        <v>77</v>
      </c>
      <c r="H1189" t="s">
        <v>447</v>
      </c>
      <c r="I1189" t="s">
        <v>129</v>
      </c>
      <c r="J1189">
        <v>5686</v>
      </c>
      <c r="K1189" t="s">
        <v>116</v>
      </c>
      <c r="L1189">
        <v>508</v>
      </c>
      <c r="M1189">
        <v>56861136308</v>
      </c>
      <c r="N1189" t="s">
        <v>2903</v>
      </c>
      <c r="O1189" t="s">
        <v>449</v>
      </c>
      <c r="P1189" t="s">
        <v>2904</v>
      </c>
      <c r="Q1189" t="s">
        <v>451</v>
      </c>
      <c r="R1189">
        <v>2026</v>
      </c>
      <c r="S1189">
        <v>14</v>
      </c>
      <c r="T1189" t="s">
        <v>81</v>
      </c>
      <c r="U1189" t="s">
        <v>377</v>
      </c>
      <c r="V1189" t="s">
        <v>452</v>
      </c>
      <c r="W1189" t="s">
        <v>86</v>
      </c>
      <c r="X1189" t="s">
        <v>87</v>
      </c>
      <c r="Y1189" t="s">
        <v>453</v>
      </c>
      <c r="AA1189">
        <v>14</v>
      </c>
      <c r="AB1189" t="s">
        <v>453</v>
      </c>
      <c r="AE1189" t="s">
        <v>456</v>
      </c>
      <c r="AF1189" t="s">
        <v>464</v>
      </c>
      <c r="AH1189">
        <v>0</v>
      </c>
      <c r="AK1189" t="s">
        <v>81</v>
      </c>
      <c r="AL1189" t="s">
        <v>453</v>
      </c>
      <c r="AP1189" t="s">
        <v>377</v>
      </c>
      <c r="AQ1189" t="s">
        <v>459</v>
      </c>
      <c r="AR1189" t="s">
        <v>82</v>
      </c>
      <c r="AS1189" t="s">
        <v>460</v>
      </c>
    </row>
    <row r="1190" spans="1:45">
      <c r="A1190">
        <v>24</v>
      </c>
      <c r="B1190">
        <v>5020902025</v>
      </c>
      <c r="C1190">
        <v>818001449</v>
      </c>
      <c r="D1190" t="s">
        <v>119</v>
      </c>
      <c r="E1190" t="s">
        <v>120</v>
      </c>
      <c r="F1190" t="s">
        <v>118</v>
      </c>
      <c r="G1190" t="s">
        <v>77</v>
      </c>
      <c r="H1190" t="s">
        <v>447</v>
      </c>
      <c r="I1190" t="s">
        <v>129</v>
      </c>
      <c r="J1190">
        <v>5686</v>
      </c>
      <c r="K1190" t="s">
        <v>116</v>
      </c>
      <c r="L1190">
        <v>508</v>
      </c>
      <c r="M1190">
        <v>56861136312</v>
      </c>
      <c r="N1190" t="s">
        <v>2905</v>
      </c>
      <c r="O1190" t="s">
        <v>449</v>
      </c>
      <c r="P1190" t="s">
        <v>2906</v>
      </c>
      <c r="Q1190" t="s">
        <v>451</v>
      </c>
      <c r="R1190">
        <v>2026</v>
      </c>
      <c r="S1190">
        <v>13</v>
      </c>
      <c r="T1190" t="s">
        <v>81</v>
      </c>
      <c r="U1190" t="s">
        <v>377</v>
      </c>
      <c r="V1190" t="s">
        <v>452</v>
      </c>
      <c r="W1190" t="s">
        <v>118</v>
      </c>
      <c r="X1190" t="s">
        <v>120</v>
      </c>
      <c r="Y1190" t="s">
        <v>453</v>
      </c>
      <c r="AA1190">
        <v>13</v>
      </c>
      <c r="AB1190" t="s">
        <v>453</v>
      </c>
      <c r="AE1190" t="s">
        <v>456</v>
      </c>
      <c r="AF1190" t="s">
        <v>464</v>
      </c>
      <c r="AK1190" t="s">
        <v>81</v>
      </c>
      <c r="AL1190" t="s">
        <v>453</v>
      </c>
      <c r="AP1190" t="s">
        <v>377</v>
      </c>
      <c r="AQ1190" t="s">
        <v>459</v>
      </c>
      <c r="AR1190" t="s">
        <v>82</v>
      </c>
      <c r="AS1190" t="s">
        <v>460</v>
      </c>
    </row>
    <row r="1191" spans="1:45">
      <c r="A1191">
        <v>24</v>
      </c>
      <c r="B1191">
        <v>5020902025</v>
      </c>
      <c r="C1191">
        <v>818001449</v>
      </c>
      <c r="D1191" t="s">
        <v>119</v>
      </c>
      <c r="E1191" t="s">
        <v>120</v>
      </c>
      <c r="F1191" t="s">
        <v>118</v>
      </c>
      <c r="G1191" t="s">
        <v>77</v>
      </c>
      <c r="H1191" t="s">
        <v>447</v>
      </c>
      <c r="I1191" t="s">
        <v>129</v>
      </c>
      <c r="J1191">
        <v>5686</v>
      </c>
      <c r="K1191" t="s">
        <v>116</v>
      </c>
      <c r="L1191">
        <v>508</v>
      </c>
      <c r="M1191">
        <v>56861136326</v>
      </c>
      <c r="N1191" t="s">
        <v>2907</v>
      </c>
      <c r="O1191" t="s">
        <v>449</v>
      </c>
      <c r="P1191" t="s">
        <v>2908</v>
      </c>
      <c r="Q1191" t="s">
        <v>451</v>
      </c>
      <c r="R1191">
        <v>2026</v>
      </c>
      <c r="S1191">
        <v>12</v>
      </c>
      <c r="T1191" t="s">
        <v>81</v>
      </c>
      <c r="U1191" t="s">
        <v>377</v>
      </c>
      <c r="V1191" t="s">
        <v>452</v>
      </c>
      <c r="W1191" t="s">
        <v>118</v>
      </c>
      <c r="X1191" t="s">
        <v>120</v>
      </c>
      <c r="Y1191" t="s">
        <v>453</v>
      </c>
      <c r="AA1191">
        <v>12</v>
      </c>
      <c r="AB1191" t="s">
        <v>453</v>
      </c>
      <c r="AE1191" t="s">
        <v>456</v>
      </c>
      <c r="AF1191" t="s">
        <v>464</v>
      </c>
      <c r="AK1191" t="s">
        <v>81</v>
      </c>
      <c r="AL1191" t="s">
        <v>453</v>
      </c>
      <c r="AP1191" t="s">
        <v>377</v>
      </c>
      <c r="AQ1191" t="s">
        <v>459</v>
      </c>
      <c r="AR1191" t="s">
        <v>82</v>
      </c>
      <c r="AS1191" t="s">
        <v>460</v>
      </c>
    </row>
    <row r="1192" spans="1:45">
      <c r="A1192">
        <v>24</v>
      </c>
      <c r="B1192">
        <v>5020902025</v>
      </c>
      <c r="C1192">
        <v>818001449</v>
      </c>
      <c r="D1192" t="s">
        <v>119</v>
      </c>
      <c r="E1192" t="s">
        <v>87</v>
      </c>
      <c r="F1192" t="s">
        <v>86</v>
      </c>
      <c r="G1192" t="s">
        <v>77</v>
      </c>
      <c r="H1192" t="s">
        <v>447</v>
      </c>
      <c r="I1192" t="s">
        <v>129</v>
      </c>
      <c r="J1192">
        <v>5686</v>
      </c>
      <c r="K1192" t="s">
        <v>116</v>
      </c>
      <c r="L1192">
        <v>508</v>
      </c>
      <c r="M1192">
        <v>56861136329</v>
      </c>
      <c r="N1192" t="s">
        <v>2909</v>
      </c>
      <c r="O1192" t="s">
        <v>449</v>
      </c>
      <c r="P1192" t="s">
        <v>2910</v>
      </c>
      <c r="Q1192" t="s">
        <v>451</v>
      </c>
      <c r="R1192">
        <v>2026</v>
      </c>
      <c r="S1192">
        <v>9</v>
      </c>
      <c r="T1192" t="s">
        <v>81</v>
      </c>
      <c r="U1192" t="s">
        <v>377</v>
      </c>
      <c r="V1192" t="s">
        <v>452</v>
      </c>
      <c r="W1192" t="s">
        <v>86</v>
      </c>
      <c r="X1192" t="s">
        <v>87</v>
      </c>
      <c r="Y1192" t="s">
        <v>453</v>
      </c>
      <c r="AA1192">
        <v>8</v>
      </c>
      <c r="AB1192" t="s">
        <v>503</v>
      </c>
      <c r="AC1192" t="s">
        <v>504</v>
      </c>
      <c r="AD1192" t="s">
        <v>433</v>
      </c>
      <c r="AE1192" t="s">
        <v>456</v>
      </c>
      <c r="AF1192" t="s">
        <v>464</v>
      </c>
      <c r="AH1192">
        <v>0</v>
      </c>
      <c r="AI1192" t="s">
        <v>2830</v>
      </c>
      <c r="AK1192" t="s">
        <v>81</v>
      </c>
      <c r="AL1192" t="s">
        <v>453</v>
      </c>
      <c r="AP1192" t="s">
        <v>377</v>
      </c>
      <c r="AQ1192" t="s">
        <v>459</v>
      </c>
      <c r="AR1192" t="s">
        <v>82</v>
      </c>
      <c r="AS1192" t="s">
        <v>460</v>
      </c>
    </row>
    <row r="1193" spans="1:45">
      <c r="A1193">
        <v>24</v>
      </c>
      <c r="B1193">
        <v>5020902025</v>
      </c>
      <c r="C1193">
        <v>818001449</v>
      </c>
      <c r="D1193" t="s">
        <v>119</v>
      </c>
      <c r="E1193" t="s">
        <v>87</v>
      </c>
      <c r="F1193" t="s">
        <v>86</v>
      </c>
      <c r="G1193" t="s">
        <v>77</v>
      </c>
      <c r="H1193" t="s">
        <v>447</v>
      </c>
      <c r="I1193" t="s">
        <v>129</v>
      </c>
      <c r="J1193">
        <v>5686</v>
      </c>
      <c r="K1193" t="s">
        <v>116</v>
      </c>
      <c r="L1193">
        <v>508</v>
      </c>
      <c r="M1193">
        <v>56861136359</v>
      </c>
      <c r="N1193" t="s">
        <v>2911</v>
      </c>
      <c r="O1193" t="s">
        <v>449</v>
      </c>
      <c r="P1193" t="s">
        <v>2912</v>
      </c>
      <c r="Q1193" t="s">
        <v>451</v>
      </c>
      <c r="R1193">
        <v>2026</v>
      </c>
      <c r="S1193">
        <v>16</v>
      </c>
      <c r="T1193" t="s">
        <v>81</v>
      </c>
      <c r="U1193" t="s">
        <v>377</v>
      </c>
      <c r="V1193" t="s">
        <v>452</v>
      </c>
      <c r="W1193" t="s">
        <v>86</v>
      </c>
      <c r="X1193" t="s">
        <v>87</v>
      </c>
      <c r="Y1193" t="s">
        <v>453</v>
      </c>
      <c r="AA1193">
        <v>17</v>
      </c>
      <c r="AB1193" t="s">
        <v>503</v>
      </c>
      <c r="AC1193" t="s">
        <v>504</v>
      </c>
      <c r="AD1193" t="s">
        <v>433</v>
      </c>
      <c r="AE1193" t="s">
        <v>523</v>
      </c>
      <c r="AF1193" t="s">
        <v>464</v>
      </c>
      <c r="AH1193">
        <v>0</v>
      </c>
      <c r="AI1193" t="s">
        <v>2830</v>
      </c>
      <c r="AK1193" t="s">
        <v>81</v>
      </c>
      <c r="AL1193" t="s">
        <v>453</v>
      </c>
      <c r="AP1193" t="s">
        <v>377</v>
      </c>
      <c r="AQ1193" t="s">
        <v>459</v>
      </c>
      <c r="AR1193" t="s">
        <v>82</v>
      </c>
      <c r="AS1193" t="s">
        <v>460</v>
      </c>
    </row>
    <row r="1194" spans="1:45">
      <c r="A1194">
        <v>24</v>
      </c>
      <c r="B1194">
        <v>5020902025</v>
      </c>
      <c r="C1194">
        <v>818001449</v>
      </c>
      <c r="D1194" t="s">
        <v>119</v>
      </c>
      <c r="E1194" t="s">
        <v>87</v>
      </c>
      <c r="F1194" t="s">
        <v>86</v>
      </c>
      <c r="G1194" t="s">
        <v>77</v>
      </c>
      <c r="H1194" t="s">
        <v>447</v>
      </c>
      <c r="I1194" t="s">
        <v>129</v>
      </c>
      <c r="J1194">
        <v>5686</v>
      </c>
      <c r="K1194" t="s">
        <v>116</v>
      </c>
      <c r="L1194">
        <v>508</v>
      </c>
      <c r="M1194">
        <v>56861136370</v>
      </c>
      <c r="N1194" t="s">
        <v>2913</v>
      </c>
      <c r="O1194" t="s">
        <v>449</v>
      </c>
      <c r="P1194" t="s">
        <v>2914</v>
      </c>
      <c r="Q1194" t="s">
        <v>451</v>
      </c>
      <c r="R1194">
        <v>2026</v>
      </c>
      <c r="S1194">
        <v>9</v>
      </c>
      <c r="T1194" t="s">
        <v>81</v>
      </c>
      <c r="U1194" t="s">
        <v>377</v>
      </c>
      <c r="V1194" t="s">
        <v>452</v>
      </c>
      <c r="W1194" t="s">
        <v>86</v>
      </c>
      <c r="X1194" t="s">
        <v>87</v>
      </c>
      <c r="Y1194" t="s">
        <v>453</v>
      </c>
      <c r="AA1194">
        <v>9</v>
      </c>
      <c r="AB1194" t="s">
        <v>453</v>
      </c>
      <c r="AE1194" t="s">
        <v>523</v>
      </c>
      <c r="AF1194" t="s">
        <v>464</v>
      </c>
      <c r="AH1194">
        <v>0</v>
      </c>
      <c r="AK1194" t="s">
        <v>81</v>
      </c>
      <c r="AL1194" t="s">
        <v>453</v>
      </c>
      <c r="AP1194" t="s">
        <v>377</v>
      </c>
      <c r="AQ1194" t="s">
        <v>459</v>
      </c>
      <c r="AR1194" t="s">
        <v>82</v>
      </c>
      <c r="AS1194" t="s">
        <v>460</v>
      </c>
    </row>
    <row r="1195" spans="1:45">
      <c r="A1195">
        <v>24</v>
      </c>
      <c r="B1195">
        <v>5020902025</v>
      </c>
      <c r="C1195">
        <v>818001449</v>
      </c>
      <c r="D1195" t="s">
        <v>119</v>
      </c>
      <c r="E1195" t="s">
        <v>87</v>
      </c>
      <c r="F1195" t="s">
        <v>86</v>
      </c>
      <c r="G1195" t="s">
        <v>77</v>
      </c>
      <c r="H1195" t="s">
        <v>447</v>
      </c>
      <c r="I1195" t="s">
        <v>129</v>
      </c>
      <c r="J1195">
        <v>5686</v>
      </c>
      <c r="K1195" t="s">
        <v>116</v>
      </c>
      <c r="L1195">
        <v>508</v>
      </c>
      <c r="M1195">
        <v>56861136426</v>
      </c>
      <c r="N1195" t="s">
        <v>2915</v>
      </c>
      <c r="O1195" t="s">
        <v>449</v>
      </c>
      <c r="P1195" t="s">
        <v>2916</v>
      </c>
      <c r="Q1195" t="s">
        <v>451</v>
      </c>
      <c r="R1195">
        <v>2026</v>
      </c>
      <c r="S1195">
        <v>7</v>
      </c>
      <c r="T1195" t="s">
        <v>81</v>
      </c>
      <c r="U1195" t="s">
        <v>377</v>
      </c>
      <c r="V1195" t="s">
        <v>452</v>
      </c>
      <c r="W1195" t="s">
        <v>86</v>
      </c>
      <c r="X1195" t="s">
        <v>87</v>
      </c>
      <c r="Y1195" t="s">
        <v>453</v>
      </c>
      <c r="AA1195">
        <v>8</v>
      </c>
      <c r="AB1195" t="s">
        <v>503</v>
      </c>
      <c r="AC1195" t="s">
        <v>504</v>
      </c>
      <c r="AD1195" t="s">
        <v>433</v>
      </c>
      <c r="AE1195" t="s">
        <v>523</v>
      </c>
      <c r="AF1195" t="s">
        <v>464</v>
      </c>
      <c r="AH1195">
        <v>0</v>
      </c>
      <c r="AI1195" t="s">
        <v>2830</v>
      </c>
      <c r="AK1195" t="s">
        <v>81</v>
      </c>
      <c r="AL1195" t="s">
        <v>453</v>
      </c>
      <c r="AP1195" t="s">
        <v>377</v>
      </c>
      <c r="AQ1195" t="s">
        <v>459</v>
      </c>
      <c r="AR1195" t="s">
        <v>82</v>
      </c>
      <c r="AS1195" t="s">
        <v>460</v>
      </c>
    </row>
    <row r="1196" spans="1:45">
      <c r="A1196">
        <v>24</v>
      </c>
      <c r="B1196">
        <v>5020902025</v>
      </c>
      <c r="C1196">
        <v>818001449</v>
      </c>
      <c r="D1196" t="s">
        <v>119</v>
      </c>
      <c r="E1196" t="s">
        <v>87</v>
      </c>
      <c r="F1196" t="s">
        <v>86</v>
      </c>
      <c r="G1196" t="s">
        <v>77</v>
      </c>
      <c r="H1196" t="s">
        <v>447</v>
      </c>
      <c r="I1196" t="s">
        <v>129</v>
      </c>
      <c r="J1196">
        <v>5686</v>
      </c>
      <c r="K1196" t="s">
        <v>116</v>
      </c>
      <c r="L1196">
        <v>508</v>
      </c>
      <c r="M1196">
        <v>56861136427</v>
      </c>
      <c r="N1196" t="s">
        <v>2917</v>
      </c>
      <c r="O1196" t="s">
        <v>449</v>
      </c>
      <c r="P1196" t="s">
        <v>545</v>
      </c>
      <c r="Q1196" t="s">
        <v>451</v>
      </c>
      <c r="R1196">
        <v>2026</v>
      </c>
      <c r="S1196">
        <v>11</v>
      </c>
      <c r="T1196" t="s">
        <v>81</v>
      </c>
      <c r="U1196" t="s">
        <v>377</v>
      </c>
      <c r="V1196" t="s">
        <v>452</v>
      </c>
      <c r="W1196" t="s">
        <v>86</v>
      </c>
      <c r="X1196" t="s">
        <v>87</v>
      </c>
      <c r="Y1196" t="s">
        <v>453</v>
      </c>
      <c r="AA1196">
        <v>11</v>
      </c>
      <c r="AB1196" t="s">
        <v>453</v>
      </c>
      <c r="AE1196" t="s">
        <v>523</v>
      </c>
      <c r="AF1196" t="s">
        <v>464</v>
      </c>
      <c r="AH1196">
        <v>0</v>
      </c>
      <c r="AK1196" t="s">
        <v>81</v>
      </c>
      <c r="AL1196" t="s">
        <v>453</v>
      </c>
      <c r="AP1196" t="s">
        <v>377</v>
      </c>
      <c r="AQ1196" t="s">
        <v>459</v>
      </c>
      <c r="AR1196" t="s">
        <v>82</v>
      </c>
      <c r="AS1196" t="s">
        <v>460</v>
      </c>
    </row>
    <row r="1197" spans="1:45">
      <c r="A1197">
        <v>24</v>
      </c>
      <c r="B1197">
        <v>5020902025</v>
      </c>
      <c r="C1197">
        <v>818001449</v>
      </c>
      <c r="D1197" t="s">
        <v>119</v>
      </c>
      <c r="E1197" t="s">
        <v>87</v>
      </c>
      <c r="F1197" t="s">
        <v>86</v>
      </c>
      <c r="G1197" t="s">
        <v>77</v>
      </c>
      <c r="H1197" t="s">
        <v>447</v>
      </c>
      <c r="I1197" t="s">
        <v>129</v>
      </c>
      <c r="J1197">
        <v>5686</v>
      </c>
      <c r="K1197" t="s">
        <v>116</v>
      </c>
      <c r="L1197">
        <v>508</v>
      </c>
      <c r="M1197">
        <v>56861136432</v>
      </c>
      <c r="N1197" t="s">
        <v>2918</v>
      </c>
      <c r="O1197" t="s">
        <v>449</v>
      </c>
      <c r="P1197" t="s">
        <v>2919</v>
      </c>
      <c r="Q1197" t="s">
        <v>451</v>
      </c>
      <c r="R1197">
        <v>2026</v>
      </c>
      <c r="S1197">
        <v>12</v>
      </c>
      <c r="T1197" t="s">
        <v>81</v>
      </c>
      <c r="U1197" t="s">
        <v>377</v>
      </c>
      <c r="V1197" t="s">
        <v>452</v>
      </c>
      <c r="W1197" t="s">
        <v>86</v>
      </c>
      <c r="X1197" t="s">
        <v>87</v>
      </c>
      <c r="Y1197" t="s">
        <v>453</v>
      </c>
      <c r="AA1197">
        <v>12</v>
      </c>
      <c r="AB1197" t="s">
        <v>453</v>
      </c>
      <c r="AE1197" t="s">
        <v>523</v>
      </c>
      <c r="AF1197" t="s">
        <v>464</v>
      </c>
      <c r="AH1197">
        <v>0</v>
      </c>
      <c r="AK1197" t="s">
        <v>81</v>
      </c>
      <c r="AL1197" t="s">
        <v>453</v>
      </c>
      <c r="AP1197" t="s">
        <v>377</v>
      </c>
      <c r="AQ1197" t="s">
        <v>459</v>
      </c>
      <c r="AR1197" t="s">
        <v>82</v>
      </c>
      <c r="AS1197" t="s">
        <v>460</v>
      </c>
    </row>
    <row r="1198" spans="1:45">
      <c r="A1198">
        <v>24</v>
      </c>
      <c r="B1198">
        <v>5020902025</v>
      </c>
      <c r="C1198">
        <v>818001449</v>
      </c>
      <c r="D1198" t="s">
        <v>119</v>
      </c>
      <c r="E1198" t="s">
        <v>87</v>
      </c>
      <c r="F1198" t="s">
        <v>86</v>
      </c>
      <c r="G1198" t="s">
        <v>77</v>
      </c>
      <c r="H1198" t="s">
        <v>447</v>
      </c>
      <c r="I1198" t="s">
        <v>129</v>
      </c>
      <c r="J1198">
        <v>5686</v>
      </c>
      <c r="K1198" t="s">
        <v>116</v>
      </c>
      <c r="L1198">
        <v>508</v>
      </c>
      <c r="M1198">
        <v>56861136436</v>
      </c>
      <c r="N1198" t="s">
        <v>2920</v>
      </c>
      <c r="O1198" t="s">
        <v>449</v>
      </c>
      <c r="P1198" t="s">
        <v>2921</v>
      </c>
      <c r="Q1198" t="s">
        <v>451</v>
      </c>
      <c r="R1198">
        <v>2026</v>
      </c>
      <c r="S1198">
        <v>8</v>
      </c>
      <c r="T1198" t="s">
        <v>81</v>
      </c>
      <c r="U1198" t="s">
        <v>377</v>
      </c>
      <c r="V1198" t="s">
        <v>452</v>
      </c>
      <c r="W1198" t="s">
        <v>86</v>
      </c>
      <c r="X1198" t="s">
        <v>87</v>
      </c>
      <c r="Y1198" t="s">
        <v>453</v>
      </c>
      <c r="AA1198">
        <v>8</v>
      </c>
      <c r="AB1198" t="s">
        <v>453</v>
      </c>
      <c r="AE1198" t="s">
        <v>523</v>
      </c>
      <c r="AF1198" t="s">
        <v>464</v>
      </c>
      <c r="AH1198">
        <v>0</v>
      </c>
      <c r="AK1198" t="s">
        <v>81</v>
      </c>
      <c r="AL1198" t="s">
        <v>453</v>
      </c>
      <c r="AP1198" t="s">
        <v>377</v>
      </c>
      <c r="AQ1198" t="s">
        <v>459</v>
      </c>
      <c r="AR1198" t="s">
        <v>82</v>
      </c>
      <c r="AS1198" t="s">
        <v>460</v>
      </c>
    </row>
    <row r="1199" spans="1:45">
      <c r="A1199">
        <v>24</v>
      </c>
      <c r="B1199">
        <v>5020902025</v>
      </c>
      <c r="C1199">
        <v>818001449</v>
      </c>
      <c r="D1199" t="s">
        <v>119</v>
      </c>
      <c r="E1199" t="s">
        <v>87</v>
      </c>
      <c r="F1199" t="s">
        <v>86</v>
      </c>
      <c r="G1199" t="s">
        <v>77</v>
      </c>
      <c r="H1199" t="s">
        <v>447</v>
      </c>
      <c r="I1199" t="s">
        <v>129</v>
      </c>
      <c r="J1199">
        <v>5686</v>
      </c>
      <c r="K1199" t="s">
        <v>116</v>
      </c>
      <c r="L1199">
        <v>508</v>
      </c>
      <c r="M1199">
        <v>56861139361</v>
      </c>
      <c r="N1199" t="s">
        <v>2922</v>
      </c>
      <c r="O1199" t="s">
        <v>449</v>
      </c>
      <c r="P1199" t="s">
        <v>2660</v>
      </c>
      <c r="Q1199" t="s">
        <v>451</v>
      </c>
      <c r="R1199">
        <v>2026</v>
      </c>
      <c r="S1199">
        <v>9</v>
      </c>
      <c r="T1199" t="s">
        <v>81</v>
      </c>
      <c r="U1199" t="s">
        <v>377</v>
      </c>
      <c r="V1199" t="s">
        <v>452</v>
      </c>
      <c r="W1199" t="s">
        <v>86</v>
      </c>
      <c r="X1199" t="s">
        <v>87</v>
      </c>
      <c r="Y1199" t="s">
        <v>453</v>
      </c>
      <c r="AA1199">
        <v>9</v>
      </c>
      <c r="AB1199" t="s">
        <v>453</v>
      </c>
      <c r="AE1199" t="s">
        <v>523</v>
      </c>
      <c r="AF1199" t="s">
        <v>464</v>
      </c>
      <c r="AH1199">
        <v>0</v>
      </c>
      <c r="AK1199" t="s">
        <v>81</v>
      </c>
      <c r="AL1199" t="s">
        <v>453</v>
      </c>
      <c r="AP1199" t="s">
        <v>377</v>
      </c>
      <c r="AQ1199" t="s">
        <v>459</v>
      </c>
      <c r="AR1199" t="s">
        <v>82</v>
      </c>
      <c r="AS1199" t="s">
        <v>460</v>
      </c>
    </row>
    <row r="1200" spans="1:45">
      <c r="A1200">
        <v>24</v>
      </c>
      <c r="B1200">
        <v>5020902025</v>
      </c>
      <c r="C1200">
        <v>818001449</v>
      </c>
      <c r="D1200" t="s">
        <v>119</v>
      </c>
      <c r="E1200" t="s">
        <v>87</v>
      </c>
      <c r="F1200" t="s">
        <v>86</v>
      </c>
      <c r="G1200" t="s">
        <v>77</v>
      </c>
      <c r="H1200" t="s">
        <v>447</v>
      </c>
      <c r="I1200" t="s">
        <v>129</v>
      </c>
      <c r="J1200">
        <v>5686</v>
      </c>
      <c r="K1200" t="s">
        <v>116</v>
      </c>
      <c r="L1200">
        <v>508</v>
      </c>
      <c r="M1200">
        <v>56861152827</v>
      </c>
      <c r="N1200" t="s">
        <v>2923</v>
      </c>
      <c r="O1200" t="s">
        <v>449</v>
      </c>
      <c r="P1200" t="s">
        <v>2924</v>
      </c>
      <c r="Q1200" t="s">
        <v>451</v>
      </c>
      <c r="R1200">
        <v>2026</v>
      </c>
      <c r="S1200">
        <v>16</v>
      </c>
      <c r="T1200" t="s">
        <v>81</v>
      </c>
      <c r="U1200" t="s">
        <v>377</v>
      </c>
      <c r="V1200" t="s">
        <v>452</v>
      </c>
      <c r="W1200" t="s">
        <v>86</v>
      </c>
      <c r="X1200" t="s">
        <v>87</v>
      </c>
      <c r="Y1200" t="s">
        <v>453</v>
      </c>
      <c r="AA1200">
        <v>16</v>
      </c>
      <c r="AB1200" t="s">
        <v>453</v>
      </c>
      <c r="AE1200" t="s">
        <v>523</v>
      </c>
      <c r="AF1200" t="s">
        <v>464</v>
      </c>
      <c r="AH1200">
        <v>0</v>
      </c>
      <c r="AK1200" t="s">
        <v>81</v>
      </c>
      <c r="AL1200" t="s">
        <v>453</v>
      </c>
      <c r="AP1200" t="s">
        <v>377</v>
      </c>
      <c r="AQ1200" t="s">
        <v>459</v>
      </c>
      <c r="AR1200" t="s">
        <v>82</v>
      </c>
      <c r="AS1200" t="s">
        <v>460</v>
      </c>
    </row>
    <row r="1201" spans="1:45">
      <c r="A1201">
        <v>24</v>
      </c>
      <c r="B1201">
        <v>5020902025</v>
      </c>
      <c r="C1201">
        <v>818001449</v>
      </c>
      <c r="D1201" t="s">
        <v>119</v>
      </c>
      <c r="E1201" t="s">
        <v>87</v>
      </c>
      <c r="F1201" t="s">
        <v>86</v>
      </c>
      <c r="G1201" t="s">
        <v>77</v>
      </c>
      <c r="H1201" t="s">
        <v>447</v>
      </c>
      <c r="I1201" t="s">
        <v>129</v>
      </c>
      <c r="J1201">
        <v>5686</v>
      </c>
      <c r="K1201" t="s">
        <v>116</v>
      </c>
      <c r="L1201">
        <v>508</v>
      </c>
      <c r="M1201">
        <v>56861152828</v>
      </c>
      <c r="N1201" t="s">
        <v>2925</v>
      </c>
      <c r="O1201" t="s">
        <v>449</v>
      </c>
      <c r="P1201" t="s">
        <v>2926</v>
      </c>
      <c r="Q1201" t="s">
        <v>451</v>
      </c>
      <c r="R1201">
        <v>2026</v>
      </c>
      <c r="S1201">
        <v>9</v>
      </c>
      <c r="T1201" t="s">
        <v>81</v>
      </c>
      <c r="U1201" t="s">
        <v>377</v>
      </c>
      <c r="V1201" t="s">
        <v>452</v>
      </c>
      <c r="W1201" t="s">
        <v>86</v>
      </c>
      <c r="X1201" t="s">
        <v>87</v>
      </c>
      <c r="Y1201" t="s">
        <v>453</v>
      </c>
      <c r="AA1201">
        <v>8</v>
      </c>
      <c r="AB1201" t="s">
        <v>503</v>
      </c>
      <c r="AC1201" t="s">
        <v>504</v>
      </c>
      <c r="AD1201" t="s">
        <v>433</v>
      </c>
      <c r="AE1201" t="s">
        <v>456</v>
      </c>
      <c r="AF1201" t="s">
        <v>464</v>
      </c>
      <c r="AH1201">
        <v>0</v>
      </c>
      <c r="AI1201" t="s">
        <v>2830</v>
      </c>
      <c r="AK1201" t="s">
        <v>81</v>
      </c>
      <c r="AL1201" t="s">
        <v>453</v>
      </c>
      <c r="AP1201" t="s">
        <v>377</v>
      </c>
      <c r="AQ1201" t="s">
        <v>459</v>
      </c>
      <c r="AR1201" t="s">
        <v>82</v>
      </c>
      <c r="AS1201" t="s">
        <v>460</v>
      </c>
    </row>
    <row r="1202" spans="1:45">
      <c r="A1202">
        <v>24</v>
      </c>
      <c r="B1202">
        <v>5020902025</v>
      </c>
      <c r="C1202">
        <v>818001449</v>
      </c>
      <c r="D1202" t="s">
        <v>119</v>
      </c>
      <c r="E1202" t="s">
        <v>87</v>
      </c>
      <c r="F1202" t="s">
        <v>86</v>
      </c>
      <c r="G1202" t="s">
        <v>77</v>
      </c>
      <c r="H1202" t="s">
        <v>447</v>
      </c>
      <c r="I1202" t="s">
        <v>129</v>
      </c>
      <c r="J1202">
        <v>5686</v>
      </c>
      <c r="K1202" t="s">
        <v>116</v>
      </c>
      <c r="L1202">
        <v>508</v>
      </c>
      <c r="M1202">
        <v>56861152829</v>
      </c>
      <c r="N1202" t="s">
        <v>2927</v>
      </c>
      <c r="O1202" t="s">
        <v>449</v>
      </c>
      <c r="P1202" t="s">
        <v>2928</v>
      </c>
      <c r="Q1202" t="s">
        <v>451</v>
      </c>
      <c r="R1202">
        <v>2026</v>
      </c>
      <c r="S1202">
        <v>13</v>
      </c>
      <c r="T1202" t="s">
        <v>81</v>
      </c>
      <c r="U1202" t="s">
        <v>377</v>
      </c>
      <c r="V1202" t="s">
        <v>452</v>
      </c>
      <c r="W1202" t="s">
        <v>86</v>
      </c>
      <c r="X1202" t="s">
        <v>87</v>
      </c>
      <c r="Y1202" t="s">
        <v>453</v>
      </c>
      <c r="AA1202">
        <v>13</v>
      </c>
      <c r="AB1202" t="s">
        <v>453</v>
      </c>
      <c r="AE1202" t="s">
        <v>523</v>
      </c>
      <c r="AF1202" t="s">
        <v>464</v>
      </c>
      <c r="AH1202">
        <v>0</v>
      </c>
      <c r="AK1202" t="s">
        <v>81</v>
      </c>
      <c r="AL1202" t="s">
        <v>453</v>
      </c>
      <c r="AP1202" t="s">
        <v>377</v>
      </c>
      <c r="AQ1202" t="s">
        <v>459</v>
      </c>
      <c r="AR1202" t="s">
        <v>82</v>
      </c>
      <c r="AS1202" t="s">
        <v>460</v>
      </c>
    </row>
    <row r="1203" spans="1:45">
      <c r="A1203">
        <v>24</v>
      </c>
      <c r="B1203">
        <v>5020902025</v>
      </c>
      <c r="C1203">
        <v>818001449</v>
      </c>
      <c r="D1203" t="s">
        <v>119</v>
      </c>
      <c r="E1203" t="s">
        <v>120</v>
      </c>
      <c r="F1203" t="s">
        <v>118</v>
      </c>
      <c r="G1203" t="s">
        <v>77</v>
      </c>
      <c r="H1203" t="s">
        <v>447</v>
      </c>
      <c r="I1203" t="s">
        <v>129</v>
      </c>
      <c r="J1203">
        <v>5686</v>
      </c>
      <c r="K1203" t="s">
        <v>116</v>
      </c>
      <c r="L1203">
        <v>508</v>
      </c>
      <c r="M1203">
        <v>56861152830</v>
      </c>
      <c r="N1203" t="s">
        <v>2929</v>
      </c>
      <c r="O1203" t="s">
        <v>449</v>
      </c>
      <c r="P1203" t="s">
        <v>2930</v>
      </c>
      <c r="Q1203" t="s">
        <v>451</v>
      </c>
      <c r="R1203">
        <v>2026</v>
      </c>
      <c r="S1203">
        <v>10</v>
      </c>
      <c r="T1203" t="s">
        <v>81</v>
      </c>
      <c r="U1203" t="s">
        <v>377</v>
      </c>
      <c r="V1203" t="s">
        <v>452</v>
      </c>
      <c r="W1203" t="s">
        <v>118</v>
      </c>
      <c r="X1203" t="s">
        <v>120</v>
      </c>
      <c r="Y1203" t="s">
        <v>453</v>
      </c>
      <c r="AA1203">
        <v>10</v>
      </c>
      <c r="AB1203" t="s">
        <v>453</v>
      </c>
      <c r="AE1203" t="s">
        <v>456</v>
      </c>
      <c r="AF1203" t="s">
        <v>464</v>
      </c>
      <c r="AK1203" t="s">
        <v>81</v>
      </c>
      <c r="AL1203" t="s">
        <v>453</v>
      </c>
      <c r="AP1203" t="s">
        <v>377</v>
      </c>
      <c r="AQ1203" t="s">
        <v>459</v>
      </c>
      <c r="AR1203" t="s">
        <v>82</v>
      </c>
      <c r="AS1203" t="s">
        <v>460</v>
      </c>
    </row>
    <row r="1204" spans="1:45">
      <c r="A1204">
        <v>24</v>
      </c>
      <c r="B1204">
        <v>5020902025</v>
      </c>
      <c r="C1204">
        <v>818001449</v>
      </c>
      <c r="D1204" t="s">
        <v>119</v>
      </c>
      <c r="E1204" t="s">
        <v>87</v>
      </c>
      <c r="F1204" t="s">
        <v>86</v>
      </c>
      <c r="G1204" t="s">
        <v>77</v>
      </c>
      <c r="H1204" t="s">
        <v>447</v>
      </c>
      <c r="I1204" t="s">
        <v>129</v>
      </c>
      <c r="J1204">
        <v>5686</v>
      </c>
      <c r="K1204" t="s">
        <v>116</v>
      </c>
      <c r="L1204">
        <v>508</v>
      </c>
      <c r="M1204">
        <v>56861152831</v>
      </c>
      <c r="N1204" t="s">
        <v>2931</v>
      </c>
      <c r="O1204" t="s">
        <v>449</v>
      </c>
      <c r="P1204" t="s">
        <v>2932</v>
      </c>
      <c r="Q1204" t="s">
        <v>451</v>
      </c>
      <c r="R1204">
        <v>2026</v>
      </c>
      <c r="S1204">
        <v>13</v>
      </c>
      <c r="T1204" t="s">
        <v>81</v>
      </c>
      <c r="U1204" t="s">
        <v>377</v>
      </c>
      <c r="V1204" t="s">
        <v>452</v>
      </c>
      <c r="W1204" t="s">
        <v>86</v>
      </c>
      <c r="X1204" t="s">
        <v>87</v>
      </c>
      <c r="Y1204" t="s">
        <v>453</v>
      </c>
      <c r="AA1204">
        <v>13</v>
      </c>
      <c r="AB1204" t="s">
        <v>453</v>
      </c>
      <c r="AE1204" t="s">
        <v>523</v>
      </c>
      <c r="AF1204" t="s">
        <v>464</v>
      </c>
      <c r="AH1204">
        <v>0</v>
      </c>
      <c r="AK1204" t="s">
        <v>81</v>
      </c>
      <c r="AL1204" t="s">
        <v>453</v>
      </c>
      <c r="AP1204" t="s">
        <v>377</v>
      </c>
      <c r="AQ1204" t="s">
        <v>459</v>
      </c>
      <c r="AR1204" t="s">
        <v>82</v>
      </c>
      <c r="AS1204" t="s">
        <v>460</v>
      </c>
    </row>
    <row r="1205" spans="1:45">
      <c r="A1205">
        <v>24</v>
      </c>
      <c r="B1205">
        <v>5020902025</v>
      </c>
      <c r="C1205">
        <v>818001449</v>
      </c>
      <c r="D1205" t="s">
        <v>119</v>
      </c>
      <c r="E1205" t="s">
        <v>120</v>
      </c>
      <c r="F1205" t="s">
        <v>118</v>
      </c>
      <c r="G1205" t="s">
        <v>77</v>
      </c>
      <c r="H1205" t="s">
        <v>447</v>
      </c>
      <c r="I1205" t="s">
        <v>129</v>
      </c>
      <c r="J1205">
        <v>5686</v>
      </c>
      <c r="K1205" t="s">
        <v>116</v>
      </c>
      <c r="L1205">
        <v>508</v>
      </c>
      <c r="M1205">
        <v>56861152833</v>
      </c>
      <c r="N1205" t="s">
        <v>2933</v>
      </c>
      <c r="O1205" t="s">
        <v>449</v>
      </c>
      <c r="P1205" t="s">
        <v>2934</v>
      </c>
      <c r="Q1205" t="s">
        <v>451</v>
      </c>
      <c r="R1205">
        <v>2026</v>
      </c>
      <c r="S1205">
        <v>15</v>
      </c>
      <c r="T1205" t="s">
        <v>81</v>
      </c>
      <c r="U1205" t="s">
        <v>377</v>
      </c>
      <c r="V1205" t="s">
        <v>452</v>
      </c>
      <c r="W1205" t="s">
        <v>118</v>
      </c>
      <c r="X1205" t="s">
        <v>120</v>
      </c>
      <c r="Y1205" t="s">
        <v>453</v>
      </c>
      <c r="AA1205">
        <v>15</v>
      </c>
      <c r="AB1205" t="s">
        <v>453</v>
      </c>
      <c r="AE1205" t="s">
        <v>523</v>
      </c>
      <c r="AF1205" t="s">
        <v>464</v>
      </c>
      <c r="AK1205" t="s">
        <v>81</v>
      </c>
      <c r="AL1205" t="s">
        <v>453</v>
      </c>
      <c r="AP1205" t="s">
        <v>377</v>
      </c>
      <c r="AQ1205" t="s">
        <v>459</v>
      </c>
      <c r="AR1205" t="s">
        <v>82</v>
      </c>
      <c r="AS1205" t="s">
        <v>460</v>
      </c>
    </row>
    <row r="1206" spans="1:45">
      <c r="A1206">
        <v>24</v>
      </c>
      <c r="B1206">
        <v>5020902025</v>
      </c>
      <c r="C1206">
        <v>818001449</v>
      </c>
      <c r="D1206" t="s">
        <v>119</v>
      </c>
      <c r="E1206" t="s">
        <v>120</v>
      </c>
      <c r="F1206" t="s">
        <v>118</v>
      </c>
      <c r="G1206" t="s">
        <v>77</v>
      </c>
      <c r="H1206" t="s">
        <v>447</v>
      </c>
      <c r="I1206" t="s">
        <v>130</v>
      </c>
      <c r="J1206">
        <v>5819</v>
      </c>
      <c r="K1206" t="s">
        <v>116</v>
      </c>
      <c r="L1206">
        <v>508</v>
      </c>
      <c r="M1206">
        <v>581900111680</v>
      </c>
      <c r="N1206" t="s">
        <v>2935</v>
      </c>
      <c r="O1206" t="s">
        <v>449</v>
      </c>
      <c r="P1206" t="s">
        <v>2936</v>
      </c>
      <c r="Q1206" t="s">
        <v>451</v>
      </c>
      <c r="R1206">
        <v>2026</v>
      </c>
      <c r="S1206">
        <v>11</v>
      </c>
      <c r="T1206" t="s">
        <v>81</v>
      </c>
      <c r="U1206" t="s">
        <v>377</v>
      </c>
      <c r="V1206" t="s">
        <v>452</v>
      </c>
      <c r="W1206" t="s">
        <v>118</v>
      </c>
      <c r="X1206" t="s">
        <v>120</v>
      </c>
      <c r="Y1206" t="s">
        <v>453</v>
      </c>
      <c r="AA1206">
        <v>11</v>
      </c>
      <c r="AB1206" t="s">
        <v>453</v>
      </c>
      <c r="AE1206" t="s">
        <v>456</v>
      </c>
      <c r="AF1206" t="s">
        <v>464</v>
      </c>
      <c r="AK1206" t="s">
        <v>81</v>
      </c>
      <c r="AL1206" t="s">
        <v>453</v>
      </c>
      <c r="AP1206" t="s">
        <v>377</v>
      </c>
      <c r="AQ1206" t="s">
        <v>459</v>
      </c>
      <c r="AR1206" t="s">
        <v>82</v>
      </c>
      <c r="AS1206" t="s">
        <v>460</v>
      </c>
    </row>
    <row r="1207" spans="1:45">
      <c r="A1207">
        <v>24</v>
      </c>
      <c r="B1207">
        <v>5020902025</v>
      </c>
      <c r="C1207">
        <v>818001449</v>
      </c>
      <c r="D1207" t="s">
        <v>119</v>
      </c>
      <c r="E1207" t="s">
        <v>120</v>
      </c>
      <c r="F1207" t="s">
        <v>118</v>
      </c>
      <c r="G1207" t="s">
        <v>77</v>
      </c>
      <c r="H1207" t="s">
        <v>447</v>
      </c>
      <c r="I1207" t="s">
        <v>130</v>
      </c>
      <c r="J1207">
        <v>5819</v>
      </c>
      <c r="K1207" t="s">
        <v>116</v>
      </c>
      <c r="L1207">
        <v>508</v>
      </c>
      <c r="M1207">
        <v>58191118995</v>
      </c>
      <c r="N1207" t="s">
        <v>2937</v>
      </c>
      <c r="O1207" t="s">
        <v>449</v>
      </c>
      <c r="P1207" t="s">
        <v>2938</v>
      </c>
      <c r="Q1207" t="s">
        <v>451</v>
      </c>
      <c r="R1207">
        <v>2026</v>
      </c>
      <c r="S1207">
        <v>7</v>
      </c>
      <c r="T1207" t="s">
        <v>81</v>
      </c>
      <c r="U1207" t="s">
        <v>377</v>
      </c>
      <c r="V1207" t="s">
        <v>452</v>
      </c>
      <c r="W1207" t="s">
        <v>118</v>
      </c>
      <c r="X1207" t="s">
        <v>120</v>
      </c>
      <c r="Y1207" t="s">
        <v>453</v>
      </c>
      <c r="AA1207">
        <v>7</v>
      </c>
      <c r="AB1207" t="s">
        <v>453</v>
      </c>
      <c r="AE1207" t="s">
        <v>523</v>
      </c>
      <c r="AF1207" t="s">
        <v>464</v>
      </c>
      <c r="AK1207" t="s">
        <v>81</v>
      </c>
      <c r="AL1207" t="s">
        <v>453</v>
      </c>
      <c r="AP1207" t="s">
        <v>377</v>
      </c>
      <c r="AQ1207" t="s">
        <v>459</v>
      </c>
      <c r="AR1207" t="s">
        <v>82</v>
      </c>
      <c r="AS1207" t="s">
        <v>460</v>
      </c>
    </row>
    <row r="1208" spans="1:45">
      <c r="A1208">
        <v>24</v>
      </c>
      <c r="B1208">
        <v>5020902025</v>
      </c>
      <c r="C1208">
        <v>818001449</v>
      </c>
      <c r="D1208" t="s">
        <v>119</v>
      </c>
      <c r="E1208" t="s">
        <v>120</v>
      </c>
      <c r="F1208" t="s">
        <v>118</v>
      </c>
      <c r="G1208" t="s">
        <v>77</v>
      </c>
      <c r="H1208" t="s">
        <v>447</v>
      </c>
      <c r="I1208" t="s">
        <v>130</v>
      </c>
      <c r="J1208">
        <v>5819</v>
      </c>
      <c r="K1208" t="s">
        <v>116</v>
      </c>
      <c r="L1208">
        <v>508</v>
      </c>
      <c r="M1208">
        <v>58191118996</v>
      </c>
      <c r="N1208" t="s">
        <v>2939</v>
      </c>
      <c r="O1208" t="s">
        <v>449</v>
      </c>
      <c r="P1208" t="s">
        <v>2940</v>
      </c>
      <c r="Q1208" t="s">
        <v>451</v>
      </c>
      <c r="R1208">
        <v>2026</v>
      </c>
      <c r="S1208">
        <v>9</v>
      </c>
      <c r="T1208" t="s">
        <v>81</v>
      </c>
      <c r="U1208" t="s">
        <v>377</v>
      </c>
      <c r="V1208" t="s">
        <v>452</v>
      </c>
      <c r="W1208" t="s">
        <v>118</v>
      </c>
      <c r="X1208" t="s">
        <v>120</v>
      </c>
      <c r="Y1208" t="s">
        <v>453</v>
      </c>
      <c r="AA1208">
        <v>8</v>
      </c>
      <c r="AB1208" t="s">
        <v>503</v>
      </c>
      <c r="AC1208" t="s">
        <v>504</v>
      </c>
      <c r="AD1208" t="s">
        <v>433</v>
      </c>
      <c r="AE1208" t="s">
        <v>523</v>
      </c>
      <c r="AF1208" t="s">
        <v>464</v>
      </c>
      <c r="AI1208" t="s">
        <v>2753</v>
      </c>
      <c r="AJ1208" t="s">
        <v>2754</v>
      </c>
      <c r="AK1208" t="s">
        <v>81</v>
      </c>
      <c r="AL1208" t="s">
        <v>453</v>
      </c>
      <c r="AP1208" t="s">
        <v>377</v>
      </c>
      <c r="AQ1208" t="s">
        <v>459</v>
      </c>
      <c r="AR1208" t="s">
        <v>82</v>
      </c>
      <c r="AS1208" t="s">
        <v>460</v>
      </c>
    </row>
    <row r="1209" spans="1:45">
      <c r="A1209">
        <v>24</v>
      </c>
      <c r="B1209">
        <v>5020902025</v>
      </c>
      <c r="C1209">
        <v>818001449</v>
      </c>
      <c r="D1209" t="s">
        <v>119</v>
      </c>
      <c r="E1209" t="s">
        <v>120</v>
      </c>
      <c r="F1209" t="s">
        <v>118</v>
      </c>
      <c r="G1209" t="s">
        <v>77</v>
      </c>
      <c r="H1209" t="s">
        <v>447</v>
      </c>
      <c r="I1209" t="s">
        <v>130</v>
      </c>
      <c r="J1209">
        <v>5819</v>
      </c>
      <c r="K1209" t="s">
        <v>116</v>
      </c>
      <c r="L1209">
        <v>508</v>
      </c>
      <c r="M1209">
        <v>58191137150</v>
      </c>
      <c r="N1209" t="s">
        <v>2941</v>
      </c>
      <c r="O1209" t="s">
        <v>449</v>
      </c>
      <c r="P1209" t="s">
        <v>2942</v>
      </c>
      <c r="Q1209" t="s">
        <v>451</v>
      </c>
      <c r="R1209">
        <v>2026</v>
      </c>
      <c r="S1209">
        <v>13</v>
      </c>
      <c r="T1209" t="s">
        <v>81</v>
      </c>
      <c r="U1209" t="s">
        <v>377</v>
      </c>
      <c r="V1209" t="s">
        <v>452</v>
      </c>
      <c r="W1209" t="s">
        <v>118</v>
      </c>
      <c r="X1209" t="s">
        <v>120</v>
      </c>
      <c r="Y1209" t="s">
        <v>453</v>
      </c>
      <c r="AA1209">
        <v>13</v>
      </c>
      <c r="AB1209" t="s">
        <v>453</v>
      </c>
      <c r="AE1209" t="s">
        <v>523</v>
      </c>
      <c r="AF1209" t="s">
        <v>464</v>
      </c>
      <c r="AK1209" t="s">
        <v>81</v>
      </c>
      <c r="AL1209" t="s">
        <v>453</v>
      </c>
      <c r="AP1209" t="s">
        <v>377</v>
      </c>
      <c r="AQ1209" t="s">
        <v>459</v>
      </c>
      <c r="AR1209" t="s">
        <v>82</v>
      </c>
      <c r="AS1209" t="s">
        <v>460</v>
      </c>
    </row>
    <row r="1210" spans="1:45">
      <c r="A1210">
        <v>24</v>
      </c>
      <c r="B1210">
        <v>5020902025</v>
      </c>
      <c r="C1210">
        <v>818001449</v>
      </c>
      <c r="D1210" t="s">
        <v>119</v>
      </c>
      <c r="E1210" t="s">
        <v>87</v>
      </c>
      <c r="F1210" t="s">
        <v>86</v>
      </c>
      <c r="G1210" t="s">
        <v>77</v>
      </c>
      <c r="H1210" t="s">
        <v>447</v>
      </c>
      <c r="I1210" t="s">
        <v>130</v>
      </c>
      <c r="J1210">
        <v>5819</v>
      </c>
      <c r="K1210" t="s">
        <v>116</v>
      </c>
      <c r="L1210">
        <v>508</v>
      </c>
      <c r="M1210">
        <v>58191137152</v>
      </c>
      <c r="N1210" t="s">
        <v>2943</v>
      </c>
      <c r="O1210" t="s">
        <v>449</v>
      </c>
      <c r="P1210" t="s">
        <v>2193</v>
      </c>
      <c r="Q1210" t="s">
        <v>451</v>
      </c>
      <c r="R1210">
        <v>2026</v>
      </c>
      <c r="S1210">
        <v>19</v>
      </c>
      <c r="T1210" t="s">
        <v>81</v>
      </c>
      <c r="U1210" t="s">
        <v>377</v>
      </c>
      <c r="V1210" t="s">
        <v>452</v>
      </c>
      <c r="W1210" t="s">
        <v>86</v>
      </c>
      <c r="X1210" t="s">
        <v>87</v>
      </c>
      <c r="Y1210" t="s">
        <v>453</v>
      </c>
      <c r="AA1210">
        <v>19</v>
      </c>
      <c r="AB1210" t="s">
        <v>453</v>
      </c>
      <c r="AE1210" t="s">
        <v>523</v>
      </c>
      <c r="AF1210" t="s">
        <v>464</v>
      </c>
      <c r="AK1210" t="s">
        <v>81</v>
      </c>
      <c r="AL1210" t="s">
        <v>453</v>
      </c>
      <c r="AP1210" t="s">
        <v>377</v>
      </c>
      <c r="AQ1210" t="s">
        <v>459</v>
      </c>
      <c r="AR1210" t="s">
        <v>82</v>
      </c>
      <c r="AS1210" t="s">
        <v>460</v>
      </c>
    </row>
    <row r="1211" spans="1:45">
      <c r="A1211">
        <v>24</v>
      </c>
      <c r="B1211">
        <v>5020902025</v>
      </c>
      <c r="C1211">
        <v>818001449</v>
      </c>
      <c r="D1211" t="s">
        <v>119</v>
      </c>
      <c r="E1211" t="s">
        <v>87</v>
      </c>
      <c r="F1211" t="s">
        <v>86</v>
      </c>
      <c r="G1211" t="s">
        <v>77</v>
      </c>
      <c r="H1211" t="s">
        <v>447</v>
      </c>
      <c r="I1211" t="s">
        <v>130</v>
      </c>
      <c r="J1211">
        <v>5819</v>
      </c>
      <c r="K1211" t="s">
        <v>116</v>
      </c>
      <c r="L1211">
        <v>508</v>
      </c>
      <c r="M1211">
        <v>58191137153</v>
      </c>
      <c r="N1211" t="s">
        <v>2944</v>
      </c>
      <c r="O1211" t="s">
        <v>449</v>
      </c>
      <c r="P1211" t="s">
        <v>2945</v>
      </c>
      <c r="Q1211" t="s">
        <v>451</v>
      </c>
      <c r="R1211">
        <v>2026</v>
      </c>
      <c r="S1211">
        <v>8</v>
      </c>
      <c r="T1211" t="s">
        <v>81</v>
      </c>
      <c r="U1211" t="s">
        <v>377</v>
      </c>
      <c r="V1211" t="s">
        <v>452</v>
      </c>
      <c r="W1211" t="s">
        <v>86</v>
      </c>
      <c r="X1211" t="s">
        <v>87</v>
      </c>
      <c r="Y1211" t="s">
        <v>453</v>
      </c>
      <c r="AA1211">
        <v>10</v>
      </c>
      <c r="AB1211" t="s">
        <v>503</v>
      </c>
      <c r="AC1211" t="s">
        <v>504</v>
      </c>
      <c r="AD1211" t="s">
        <v>433</v>
      </c>
      <c r="AE1211" t="s">
        <v>523</v>
      </c>
      <c r="AF1211" t="s">
        <v>464</v>
      </c>
      <c r="AI1211" t="s">
        <v>2830</v>
      </c>
      <c r="AK1211" t="s">
        <v>81</v>
      </c>
      <c r="AL1211" t="s">
        <v>453</v>
      </c>
      <c r="AP1211" t="s">
        <v>377</v>
      </c>
      <c r="AQ1211" t="s">
        <v>459</v>
      </c>
      <c r="AR1211" t="s">
        <v>82</v>
      </c>
      <c r="AS1211" t="s">
        <v>460</v>
      </c>
    </row>
    <row r="1212" spans="1:45">
      <c r="A1212">
        <v>24</v>
      </c>
      <c r="B1212">
        <v>5020902025</v>
      </c>
      <c r="C1212">
        <v>818001449</v>
      </c>
      <c r="D1212" t="s">
        <v>119</v>
      </c>
      <c r="E1212" t="s">
        <v>87</v>
      </c>
      <c r="F1212" t="s">
        <v>86</v>
      </c>
      <c r="G1212" t="s">
        <v>77</v>
      </c>
      <c r="H1212" t="s">
        <v>447</v>
      </c>
      <c r="I1212" t="s">
        <v>130</v>
      </c>
      <c r="J1212">
        <v>5819</v>
      </c>
      <c r="K1212" t="s">
        <v>116</v>
      </c>
      <c r="L1212">
        <v>508</v>
      </c>
      <c r="M1212">
        <v>58191137155</v>
      </c>
      <c r="N1212" t="s">
        <v>2946</v>
      </c>
      <c r="O1212" t="s">
        <v>449</v>
      </c>
      <c r="P1212" t="s">
        <v>2947</v>
      </c>
      <c r="Q1212" t="s">
        <v>451</v>
      </c>
      <c r="R1212">
        <v>2026</v>
      </c>
      <c r="S1212">
        <v>15</v>
      </c>
      <c r="T1212" t="s">
        <v>81</v>
      </c>
      <c r="U1212" t="s">
        <v>377</v>
      </c>
      <c r="V1212" t="s">
        <v>452</v>
      </c>
      <c r="W1212" t="s">
        <v>86</v>
      </c>
      <c r="X1212" t="s">
        <v>87</v>
      </c>
      <c r="Y1212" t="s">
        <v>453</v>
      </c>
      <c r="AA1212">
        <v>6</v>
      </c>
      <c r="AB1212" t="s">
        <v>503</v>
      </c>
      <c r="AC1212" t="s">
        <v>504</v>
      </c>
      <c r="AD1212" t="s">
        <v>433</v>
      </c>
      <c r="AE1212" t="s">
        <v>456</v>
      </c>
      <c r="AF1212" t="s">
        <v>464</v>
      </c>
      <c r="AI1212" t="s">
        <v>2830</v>
      </c>
      <c r="AK1212" t="s">
        <v>81</v>
      </c>
      <c r="AL1212" t="s">
        <v>453</v>
      </c>
      <c r="AP1212" t="s">
        <v>377</v>
      </c>
      <c r="AQ1212" t="s">
        <v>459</v>
      </c>
      <c r="AR1212" t="s">
        <v>82</v>
      </c>
      <c r="AS1212" t="s">
        <v>460</v>
      </c>
    </row>
    <row r="1213" spans="1:45">
      <c r="A1213">
        <v>24</v>
      </c>
      <c r="B1213">
        <v>5020902025</v>
      </c>
      <c r="C1213">
        <v>818001449</v>
      </c>
      <c r="D1213" t="s">
        <v>119</v>
      </c>
      <c r="E1213" t="s">
        <v>87</v>
      </c>
      <c r="F1213" t="s">
        <v>86</v>
      </c>
      <c r="G1213" t="s">
        <v>77</v>
      </c>
      <c r="H1213" t="s">
        <v>447</v>
      </c>
      <c r="I1213" t="s">
        <v>130</v>
      </c>
      <c r="J1213">
        <v>5819</v>
      </c>
      <c r="K1213" t="s">
        <v>116</v>
      </c>
      <c r="L1213">
        <v>508</v>
      </c>
      <c r="M1213">
        <v>58191137157</v>
      </c>
      <c r="N1213" t="s">
        <v>2948</v>
      </c>
      <c r="O1213" t="s">
        <v>449</v>
      </c>
      <c r="P1213" t="s">
        <v>2949</v>
      </c>
      <c r="Q1213" t="s">
        <v>451</v>
      </c>
      <c r="R1213">
        <v>2026</v>
      </c>
      <c r="S1213">
        <v>9</v>
      </c>
      <c r="T1213" t="s">
        <v>81</v>
      </c>
      <c r="U1213" t="s">
        <v>377</v>
      </c>
      <c r="V1213" t="s">
        <v>452</v>
      </c>
      <c r="W1213" t="s">
        <v>86</v>
      </c>
      <c r="X1213" t="s">
        <v>87</v>
      </c>
      <c r="Y1213" t="s">
        <v>453</v>
      </c>
      <c r="AA1213">
        <v>9</v>
      </c>
      <c r="AB1213" t="s">
        <v>453</v>
      </c>
      <c r="AE1213" t="s">
        <v>456</v>
      </c>
      <c r="AF1213" t="s">
        <v>464</v>
      </c>
      <c r="AK1213" t="s">
        <v>81</v>
      </c>
      <c r="AL1213" t="s">
        <v>453</v>
      </c>
      <c r="AP1213" t="s">
        <v>377</v>
      </c>
      <c r="AQ1213" t="s">
        <v>459</v>
      </c>
      <c r="AR1213" t="s">
        <v>82</v>
      </c>
      <c r="AS1213" t="s">
        <v>460</v>
      </c>
    </row>
    <row r="1214" spans="1:45">
      <c r="A1214">
        <v>24</v>
      </c>
      <c r="B1214">
        <v>5020902025</v>
      </c>
      <c r="C1214">
        <v>818001449</v>
      </c>
      <c r="D1214" t="s">
        <v>119</v>
      </c>
      <c r="E1214" t="s">
        <v>87</v>
      </c>
      <c r="F1214" t="s">
        <v>86</v>
      </c>
      <c r="G1214" t="s">
        <v>77</v>
      </c>
      <c r="H1214" t="s">
        <v>447</v>
      </c>
      <c r="I1214" t="s">
        <v>130</v>
      </c>
      <c r="J1214">
        <v>5819</v>
      </c>
      <c r="K1214" t="s">
        <v>116</v>
      </c>
      <c r="L1214">
        <v>508</v>
      </c>
      <c r="M1214">
        <v>58191137159</v>
      </c>
      <c r="N1214" t="s">
        <v>2950</v>
      </c>
      <c r="O1214" t="s">
        <v>449</v>
      </c>
      <c r="P1214" t="s">
        <v>2951</v>
      </c>
      <c r="Q1214" t="s">
        <v>451</v>
      </c>
      <c r="R1214">
        <v>2026</v>
      </c>
      <c r="S1214">
        <v>21</v>
      </c>
      <c r="T1214" t="s">
        <v>81</v>
      </c>
      <c r="U1214" t="s">
        <v>377</v>
      </c>
      <c r="V1214" t="s">
        <v>452</v>
      </c>
      <c r="W1214" t="s">
        <v>86</v>
      </c>
      <c r="X1214" t="s">
        <v>87</v>
      </c>
      <c r="Y1214" t="s">
        <v>453</v>
      </c>
      <c r="AA1214">
        <v>29</v>
      </c>
      <c r="AB1214" t="s">
        <v>503</v>
      </c>
      <c r="AC1214" t="s">
        <v>504</v>
      </c>
      <c r="AD1214" t="s">
        <v>433</v>
      </c>
      <c r="AE1214" t="s">
        <v>456</v>
      </c>
      <c r="AF1214" t="s">
        <v>464</v>
      </c>
      <c r="AI1214" t="s">
        <v>2830</v>
      </c>
      <c r="AK1214" t="s">
        <v>81</v>
      </c>
      <c r="AL1214" t="s">
        <v>453</v>
      </c>
      <c r="AP1214" t="s">
        <v>377</v>
      </c>
      <c r="AQ1214" t="s">
        <v>459</v>
      </c>
      <c r="AR1214" t="s">
        <v>82</v>
      </c>
      <c r="AS1214" t="s">
        <v>460</v>
      </c>
    </row>
    <row r="1215" spans="1:45">
      <c r="A1215">
        <v>24</v>
      </c>
      <c r="B1215">
        <v>5020902025</v>
      </c>
      <c r="C1215">
        <v>818001449</v>
      </c>
      <c r="D1215" t="s">
        <v>119</v>
      </c>
      <c r="E1215" t="s">
        <v>87</v>
      </c>
      <c r="F1215" t="s">
        <v>86</v>
      </c>
      <c r="G1215" t="s">
        <v>77</v>
      </c>
      <c r="H1215" t="s">
        <v>447</v>
      </c>
      <c r="I1215" t="s">
        <v>130</v>
      </c>
      <c r="J1215">
        <v>5819</v>
      </c>
      <c r="K1215" t="s">
        <v>116</v>
      </c>
      <c r="L1215">
        <v>508</v>
      </c>
      <c r="M1215">
        <v>58191137160</v>
      </c>
      <c r="N1215" t="s">
        <v>2952</v>
      </c>
      <c r="O1215" t="s">
        <v>449</v>
      </c>
      <c r="P1215" t="s">
        <v>2953</v>
      </c>
      <c r="Q1215" t="s">
        <v>451</v>
      </c>
      <c r="R1215">
        <v>2026</v>
      </c>
      <c r="S1215">
        <v>22</v>
      </c>
      <c r="T1215" t="s">
        <v>81</v>
      </c>
      <c r="U1215" t="s">
        <v>377</v>
      </c>
      <c r="V1215" t="s">
        <v>452</v>
      </c>
      <c r="W1215" t="s">
        <v>86</v>
      </c>
      <c r="X1215" t="s">
        <v>87</v>
      </c>
      <c r="Y1215" t="s">
        <v>453</v>
      </c>
      <c r="AA1215">
        <v>20</v>
      </c>
      <c r="AB1215" t="s">
        <v>503</v>
      </c>
      <c r="AC1215" t="s">
        <v>504</v>
      </c>
      <c r="AD1215" t="s">
        <v>433</v>
      </c>
      <c r="AE1215" t="s">
        <v>456</v>
      </c>
      <c r="AF1215" t="s">
        <v>464</v>
      </c>
      <c r="AI1215" t="s">
        <v>2830</v>
      </c>
      <c r="AK1215" t="s">
        <v>81</v>
      </c>
      <c r="AL1215" t="s">
        <v>453</v>
      </c>
      <c r="AP1215" t="s">
        <v>377</v>
      </c>
      <c r="AQ1215" t="s">
        <v>459</v>
      </c>
      <c r="AR1215" t="s">
        <v>82</v>
      </c>
      <c r="AS1215" t="s">
        <v>460</v>
      </c>
    </row>
    <row r="1216" spans="1:45">
      <c r="A1216">
        <v>24</v>
      </c>
      <c r="B1216">
        <v>5020902025</v>
      </c>
      <c r="C1216">
        <v>818001449</v>
      </c>
      <c r="D1216" t="s">
        <v>119</v>
      </c>
      <c r="E1216" t="s">
        <v>84</v>
      </c>
      <c r="F1216" t="s">
        <v>80</v>
      </c>
      <c r="G1216" t="s">
        <v>77</v>
      </c>
      <c r="H1216" t="s">
        <v>447</v>
      </c>
      <c r="I1216" t="s">
        <v>130</v>
      </c>
      <c r="J1216">
        <v>5819</v>
      </c>
      <c r="K1216" t="s">
        <v>116</v>
      </c>
      <c r="L1216">
        <v>508</v>
      </c>
      <c r="M1216">
        <v>58191140160</v>
      </c>
      <c r="N1216" t="s">
        <v>2954</v>
      </c>
      <c r="O1216" t="s">
        <v>449</v>
      </c>
      <c r="P1216" t="s">
        <v>2955</v>
      </c>
      <c r="Q1216" t="s">
        <v>451</v>
      </c>
      <c r="R1216">
        <v>2026</v>
      </c>
      <c r="S1216">
        <v>28</v>
      </c>
      <c r="T1216" t="s">
        <v>81</v>
      </c>
      <c r="U1216" t="s">
        <v>377</v>
      </c>
      <c r="W1216" t="s">
        <v>80</v>
      </c>
      <c r="X1216" t="s">
        <v>84</v>
      </c>
      <c r="Y1216" t="s">
        <v>453</v>
      </c>
      <c r="AA1216">
        <v>28</v>
      </c>
      <c r="AB1216" t="s">
        <v>453</v>
      </c>
      <c r="AE1216" t="s">
        <v>463</v>
      </c>
      <c r="AF1216" t="s">
        <v>464</v>
      </c>
      <c r="AI1216" t="s">
        <v>2956</v>
      </c>
      <c r="AJ1216" t="s">
        <v>2957</v>
      </c>
      <c r="AK1216" t="s">
        <v>81</v>
      </c>
      <c r="AL1216" t="s">
        <v>453</v>
      </c>
      <c r="AO1216" t="s">
        <v>377</v>
      </c>
      <c r="AP1216" t="s">
        <v>377</v>
      </c>
      <c r="AQ1216" t="s">
        <v>459</v>
      </c>
      <c r="AR1216" t="s">
        <v>82</v>
      </c>
      <c r="AS1216" t="s">
        <v>460</v>
      </c>
    </row>
    <row r="1217" spans="1:45">
      <c r="A1217">
        <v>24</v>
      </c>
      <c r="B1217">
        <v>5020902025</v>
      </c>
      <c r="C1217">
        <v>818001449</v>
      </c>
      <c r="D1217" t="s">
        <v>119</v>
      </c>
      <c r="E1217" t="s">
        <v>87</v>
      </c>
      <c r="F1217" t="s">
        <v>86</v>
      </c>
      <c r="G1217" t="s">
        <v>77</v>
      </c>
      <c r="H1217" t="s">
        <v>447</v>
      </c>
      <c r="I1217" t="s">
        <v>130</v>
      </c>
      <c r="J1217">
        <v>5819</v>
      </c>
      <c r="K1217" t="s">
        <v>116</v>
      </c>
      <c r="L1217">
        <v>508</v>
      </c>
      <c r="M1217">
        <v>58191148665</v>
      </c>
      <c r="N1217" t="s">
        <v>2958</v>
      </c>
      <c r="O1217" t="s">
        <v>449</v>
      </c>
      <c r="P1217" t="s">
        <v>2959</v>
      </c>
      <c r="Q1217" t="s">
        <v>451</v>
      </c>
      <c r="R1217">
        <v>2026</v>
      </c>
      <c r="S1217">
        <v>6</v>
      </c>
      <c r="T1217" t="s">
        <v>81</v>
      </c>
      <c r="U1217" t="s">
        <v>377</v>
      </c>
      <c r="V1217" t="s">
        <v>452</v>
      </c>
      <c r="W1217" t="s">
        <v>86</v>
      </c>
      <c r="X1217" t="s">
        <v>87</v>
      </c>
      <c r="Y1217" t="s">
        <v>453</v>
      </c>
      <c r="AA1217">
        <v>7</v>
      </c>
      <c r="AB1217" t="s">
        <v>503</v>
      </c>
      <c r="AC1217" t="s">
        <v>504</v>
      </c>
      <c r="AD1217" t="s">
        <v>433</v>
      </c>
      <c r="AE1217" t="s">
        <v>523</v>
      </c>
      <c r="AF1217" t="s">
        <v>464</v>
      </c>
      <c r="AI1217" t="s">
        <v>2830</v>
      </c>
      <c r="AK1217" t="s">
        <v>81</v>
      </c>
      <c r="AL1217" t="s">
        <v>453</v>
      </c>
      <c r="AP1217" t="s">
        <v>377</v>
      </c>
      <c r="AQ1217" t="s">
        <v>459</v>
      </c>
      <c r="AR1217" t="s">
        <v>82</v>
      </c>
      <c r="AS1217" t="s">
        <v>460</v>
      </c>
    </row>
    <row r="1218" spans="1:45">
      <c r="A1218">
        <v>24</v>
      </c>
      <c r="B1218">
        <v>5020902025</v>
      </c>
      <c r="C1218">
        <v>818001449</v>
      </c>
      <c r="D1218" t="s">
        <v>119</v>
      </c>
      <c r="E1218" t="s">
        <v>87</v>
      </c>
      <c r="F1218" t="s">
        <v>86</v>
      </c>
      <c r="G1218" t="s">
        <v>77</v>
      </c>
      <c r="H1218" t="s">
        <v>447</v>
      </c>
      <c r="I1218" t="s">
        <v>130</v>
      </c>
      <c r="J1218">
        <v>5819</v>
      </c>
      <c r="K1218" t="s">
        <v>116</v>
      </c>
      <c r="L1218">
        <v>508</v>
      </c>
      <c r="M1218">
        <v>58191151873</v>
      </c>
      <c r="N1218" t="s">
        <v>2960</v>
      </c>
      <c r="O1218" t="s">
        <v>449</v>
      </c>
      <c r="P1218" t="s">
        <v>2961</v>
      </c>
      <c r="Q1218" t="s">
        <v>451</v>
      </c>
      <c r="R1218">
        <v>2026</v>
      </c>
      <c r="S1218">
        <v>16</v>
      </c>
      <c r="T1218" t="s">
        <v>81</v>
      </c>
      <c r="U1218" t="s">
        <v>377</v>
      </c>
      <c r="V1218" t="s">
        <v>452</v>
      </c>
      <c r="W1218" t="s">
        <v>86</v>
      </c>
      <c r="X1218" t="s">
        <v>87</v>
      </c>
      <c r="Y1218" t="s">
        <v>453</v>
      </c>
      <c r="AA1218">
        <v>16</v>
      </c>
      <c r="AB1218" t="s">
        <v>453</v>
      </c>
      <c r="AE1218" t="s">
        <v>523</v>
      </c>
      <c r="AF1218" t="s">
        <v>464</v>
      </c>
      <c r="AK1218" t="s">
        <v>81</v>
      </c>
      <c r="AL1218" t="s">
        <v>453</v>
      </c>
      <c r="AP1218" t="s">
        <v>377</v>
      </c>
      <c r="AQ1218" t="s">
        <v>459</v>
      </c>
      <c r="AR1218" t="s">
        <v>82</v>
      </c>
      <c r="AS1218" t="s">
        <v>460</v>
      </c>
    </row>
    <row r="1219" spans="1:45">
      <c r="A1219">
        <v>24</v>
      </c>
      <c r="B1219">
        <v>5020902025</v>
      </c>
      <c r="C1219">
        <v>818001449</v>
      </c>
      <c r="D1219" t="s">
        <v>119</v>
      </c>
      <c r="E1219" t="s">
        <v>120</v>
      </c>
      <c r="F1219" t="s">
        <v>118</v>
      </c>
      <c r="G1219" t="s">
        <v>77</v>
      </c>
      <c r="H1219" t="s">
        <v>447</v>
      </c>
      <c r="I1219" t="s">
        <v>130</v>
      </c>
      <c r="J1219">
        <v>5819</v>
      </c>
      <c r="K1219" t="s">
        <v>116</v>
      </c>
      <c r="L1219">
        <v>508</v>
      </c>
      <c r="M1219">
        <v>58191152818</v>
      </c>
      <c r="N1219" t="s">
        <v>2962</v>
      </c>
      <c r="O1219" t="s">
        <v>449</v>
      </c>
      <c r="P1219" t="s">
        <v>1887</v>
      </c>
      <c r="Q1219" t="s">
        <v>451</v>
      </c>
      <c r="R1219">
        <v>2026</v>
      </c>
      <c r="S1219">
        <v>8</v>
      </c>
      <c r="T1219" t="s">
        <v>81</v>
      </c>
      <c r="U1219" t="s">
        <v>377</v>
      </c>
      <c r="V1219" t="s">
        <v>452</v>
      </c>
      <c r="W1219" t="s">
        <v>118</v>
      </c>
      <c r="X1219" t="s">
        <v>120</v>
      </c>
      <c r="Y1219" t="s">
        <v>453</v>
      </c>
      <c r="AA1219">
        <v>9</v>
      </c>
      <c r="AB1219" t="s">
        <v>503</v>
      </c>
      <c r="AC1219" t="s">
        <v>504</v>
      </c>
      <c r="AD1219" t="s">
        <v>433</v>
      </c>
      <c r="AE1219" t="s">
        <v>523</v>
      </c>
      <c r="AF1219" t="s">
        <v>464</v>
      </c>
      <c r="AI1219" t="s">
        <v>2753</v>
      </c>
      <c r="AJ1219" t="s">
        <v>2754</v>
      </c>
      <c r="AK1219" t="s">
        <v>81</v>
      </c>
      <c r="AL1219" t="s">
        <v>453</v>
      </c>
      <c r="AP1219" t="s">
        <v>377</v>
      </c>
      <c r="AQ1219" t="s">
        <v>459</v>
      </c>
      <c r="AR1219" t="s">
        <v>82</v>
      </c>
      <c r="AS1219" t="s">
        <v>460</v>
      </c>
    </row>
    <row r="1220" spans="1:45">
      <c r="A1220">
        <v>24</v>
      </c>
      <c r="B1220">
        <v>5020902025</v>
      </c>
      <c r="C1220">
        <v>818001449</v>
      </c>
      <c r="D1220" t="s">
        <v>119</v>
      </c>
      <c r="E1220" t="s">
        <v>120</v>
      </c>
      <c r="F1220" t="s">
        <v>118</v>
      </c>
      <c r="G1220" t="s">
        <v>77</v>
      </c>
      <c r="H1220" t="s">
        <v>447</v>
      </c>
      <c r="I1220" t="s">
        <v>131</v>
      </c>
      <c r="J1220">
        <v>5854</v>
      </c>
      <c r="K1220" t="s">
        <v>116</v>
      </c>
      <c r="L1220">
        <v>508</v>
      </c>
      <c r="M1220">
        <v>585400071031</v>
      </c>
      <c r="N1220" t="s">
        <v>2963</v>
      </c>
      <c r="O1220" t="s">
        <v>449</v>
      </c>
      <c r="P1220" t="s">
        <v>2964</v>
      </c>
      <c r="Q1220" t="s">
        <v>451</v>
      </c>
      <c r="R1220">
        <v>2026</v>
      </c>
      <c r="S1220">
        <v>43</v>
      </c>
      <c r="T1220" t="s">
        <v>81</v>
      </c>
      <c r="U1220" t="s">
        <v>377</v>
      </c>
      <c r="V1220" t="s">
        <v>452</v>
      </c>
      <c r="W1220" t="s">
        <v>118</v>
      </c>
      <c r="X1220" t="s">
        <v>120</v>
      </c>
      <c r="Y1220" t="s">
        <v>453</v>
      </c>
      <c r="AA1220">
        <v>44</v>
      </c>
      <c r="AB1220" t="s">
        <v>503</v>
      </c>
      <c r="AC1220" t="s">
        <v>504</v>
      </c>
      <c r="AD1220" t="s">
        <v>433</v>
      </c>
      <c r="AE1220" t="s">
        <v>456</v>
      </c>
      <c r="AF1220" t="s">
        <v>464</v>
      </c>
      <c r="AI1220" t="s">
        <v>2753</v>
      </c>
      <c r="AJ1220" t="s">
        <v>2754</v>
      </c>
      <c r="AK1220" t="s">
        <v>81</v>
      </c>
      <c r="AL1220" t="s">
        <v>453</v>
      </c>
      <c r="AP1220" t="s">
        <v>377</v>
      </c>
      <c r="AQ1220" t="s">
        <v>459</v>
      </c>
      <c r="AR1220" t="s">
        <v>82</v>
      </c>
      <c r="AS1220" t="s">
        <v>460</v>
      </c>
    </row>
    <row r="1221" spans="1:45">
      <c r="A1221">
        <v>24</v>
      </c>
      <c r="B1221">
        <v>5020902025</v>
      </c>
      <c r="C1221">
        <v>818001449</v>
      </c>
      <c r="D1221" t="s">
        <v>119</v>
      </c>
      <c r="E1221" t="s">
        <v>84</v>
      </c>
      <c r="F1221" t="s">
        <v>96</v>
      </c>
      <c r="G1221" t="s">
        <v>77</v>
      </c>
      <c r="H1221" t="s">
        <v>447</v>
      </c>
      <c r="I1221" t="s">
        <v>131</v>
      </c>
      <c r="J1221">
        <v>5854</v>
      </c>
      <c r="K1221" t="s">
        <v>116</v>
      </c>
      <c r="L1221">
        <v>508</v>
      </c>
      <c r="M1221">
        <v>585400088928</v>
      </c>
      <c r="N1221" t="s">
        <v>2965</v>
      </c>
      <c r="O1221" t="s">
        <v>449</v>
      </c>
      <c r="P1221" t="s">
        <v>2966</v>
      </c>
      <c r="Q1221" t="s">
        <v>451</v>
      </c>
      <c r="R1221">
        <v>2026</v>
      </c>
      <c r="S1221">
        <v>75</v>
      </c>
      <c r="T1221" t="s">
        <v>81</v>
      </c>
      <c r="U1221" t="s">
        <v>377</v>
      </c>
      <c r="V1221" t="s">
        <v>452</v>
      </c>
      <c r="W1221" t="s">
        <v>96</v>
      </c>
      <c r="X1221" t="s">
        <v>84</v>
      </c>
      <c r="Y1221" t="s">
        <v>453</v>
      </c>
      <c r="AA1221">
        <v>75</v>
      </c>
      <c r="AB1221" t="s">
        <v>453</v>
      </c>
      <c r="AE1221" t="s">
        <v>463</v>
      </c>
      <c r="AI1221" t="s">
        <v>2967</v>
      </c>
      <c r="AJ1221" t="s">
        <v>2847</v>
      </c>
      <c r="AK1221" t="s">
        <v>81</v>
      </c>
      <c r="AL1221" t="s">
        <v>453</v>
      </c>
      <c r="AP1221" t="s">
        <v>377</v>
      </c>
      <c r="AQ1221" t="s">
        <v>459</v>
      </c>
      <c r="AR1221" t="s">
        <v>82</v>
      </c>
      <c r="AS1221" t="s">
        <v>460</v>
      </c>
    </row>
    <row r="1222" spans="1:45">
      <c r="A1222">
        <v>24</v>
      </c>
      <c r="B1222">
        <v>5020902025</v>
      </c>
      <c r="C1222">
        <v>818001449</v>
      </c>
      <c r="D1222" t="s">
        <v>119</v>
      </c>
      <c r="E1222" t="s">
        <v>120</v>
      </c>
      <c r="F1222" t="s">
        <v>118</v>
      </c>
      <c r="G1222" t="s">
        <v>77</v>
      </c>
      <c r="H1222" t="s">
        <v>447</v>
      </c>
      <c r="I1222" t="s">
        <v>131</v>
      </c>
      <c r="J1222">
        <v>5854</v>
      </c>
      <c r="K1222" t="s">
        <v>116</v>
      </c>
      <c r="L1222">
        <v>508</v>
      </c>
      <c r="M1222">
        <v>58541119031</v>
      </c>
      <c r="N1222" t="s">
        <v>2968</v>
      </c>
      <c r="O1222" t="s">
        <v>449</v>
      </c>
      <c r="P1222" t="s">
        <v>2969</v>
      </c>
      <c r="Q1222" t="s">
        <v>451</v>
      </c>
      <c r="R1222">
        <v>2026</v>
      </c>
      <c r="S1222">
        <v>14</v>
      </c>
      <c r="T1222" t="s">
        <v>81</v>
      </c>
      <c r="U1222" t="s">
        <v>377</v>
      </c>
      <c r="V1222" t="s">
        <v>452</v>
      </c>
      <c r="W1222" t="s">
        <v>118</v>
      </c>
      <c r="X1222" t="s">
        <v>120</v>
      </c>
      <c r="Y1222" t="s">
        <v>453</v>
      </c>
      <c r="AA1222">
        <v>14</v>
      </c>
      <c r="AB1222" t="s">
        <v>453</v>
      </c>
      <c r="AE1222" t="s">
        <v>456</v>
      </c>
      <c r="AF1222" t="s">
        <v>464</v>
      </c>
      <c r="AK1222" t="s">
        <v>81</v>
      </c>
      <c r="AL1222" t="s">
        <v>453</v>
      </c>
      <c r="AP1222" t="s">
        <v>377</v>
      </c>
      <c r="AQ1222" t="s">
        <v>459</v>
      </c>
      <c r="AR1222" t="s">
        <v>82</v>
      </c>
      <c r="AS1222" t="s">
        <v>460</v>
      </c>
    </row>
    <row r="1223" spans="1:45">
      <c r="A1223">
        <v>24</v>
      </c>
      <c r="B1223">
        <v>5020902025</v>
      </c>
      <c r="C1223">
        <v>818001449</v>
      </c>
      <c r="D1223" t="s">
        <v>119</v>
      </c>
      <c r="E1223" t="s">
        <v>120</v>
      </c>
      <c r="F1223" t="s">
        <v>118</v>
      </c>
      <c r="G1223" t="s">
        <v>77</v>
      </c>
      <c r="H1223" t="s">
        <v>447</v>
      </c>
      <c r="I1223" t="s">
        <v>131</v>
      </c>
      <c r="J1223">
        <v>5854</v>
      </c>
      <c r="K1223" t="s">
        <v>116</v>
      </c>
      <c r="L1223">
        <v>508</v>
      </c>
      <c r="M1223">
        <v>58541119034</v>
      </c>
      <c r="N1223" t="s">
        <v>2970</v>
      </c>
      <c r="O1223" t="s">
        <v>449</v>
      </c>
      <c r="P1223" t="s">
        <v>2971</v>
      </c>
      <c r="Q1223" t="s">
        <v>451</v>
      </c>
      <c r="R1223">
        <v>2026</v>
      </c>
      <c r="S1223">
        <v>12</v>
      </c>
      <c r="T1223" t="s">
        <v>81</v>
      </c>
      <c r="U1223" t="s">
        <v>377</v>
      </c>
      <c r="V1223" t="s">
        <v>452</v>
      </c>
      <c r="W1223" t="s">
        <v>118</v>
      </c>
      <c r="X1223" t="s">
        <v>120</v>
      </c>
      <c r="Y1223" t="s">
        <v>453</v>
      </c>
      <c r="AA1223">
        <v>12</v>
      </c>
      <c r="AB1223" t="s">
        <v>453</v>
      </c>
      <c r="AE1223" t="s">
        <v>456</v>
      </c>
      <c r="AF1223" t="s">
        <v>464</v>
      </c>
      <c r="AK1223" t="s">
        <v>81</v>
      </c>
      <c r="AL1223" t="s">
        <v>453</v>
      </c>
      <c r="AP1223" t="s">
        <v>377</v>
      </c>
      <c r="AQ1223" t="s">
        <v>459</v>
      </c>
      <c r="AR1223" t="s">
        <v>82</v>
      </c>
      <c r="AS1223" t="s">
        <v>460</v>
      </c>
    </row>
    <row r="1224" spans="1:45">
      <c r="A1224">
        <v>24</v>
      </c>
      <c r="B1224">
        <v>5020902025</v>
      </c>
      <c r="C1224">
        <v>818001449</v>
      </c>
      <c r="D1224" t="s">
        <v>119</v>
      </c>
      <c r="E1224" t="s">
        <v>120</v>
      </c>
      <c r="F1224" t="s">
        <v>118</v>
      </c>
      <c r="G1224" t="s">
        <v>77</v>
      </c>
      <c r="H1224" t="s">
        <v>447</v>
      </c>
      <c r="I1224" t="s">
        <v>131</v>
      </c>
      <c r="J1224">
        <v>5854</v>
      </c>
      <c r="K1224" t="s">
        <v>116</v>
      </c>
      <c r="L1224">
        <v>508</v>
      </c>
      <c r="M1224">
        <v>58541135008</v>
      </c>
      <c r="N1224" t="s">
        <v>2972</v>
      </c>
      <c r="O1224" t="s">
        <v>449</v>
      </c>
      <c r="P1224" t="s">
        <v>2973</v>
      </c>
      <c r="Q1224" t="s">
        <v>451</v>
      </c>
      <c r="R1224">
        <v>2026</v>
      </c>
      <c r="S1224">
        <v>9</v>
      </c>
      <c r="T1224" t="s">
        <v>81</v>
      </c>
      <c r="U1224" t="s">
        <v>377</v>
      </c>
      <c r="V1224" t="s">
        <v>452</v>
      </c>
      <c r="W1224" t="s">
        <v>118</v>
      </c>
      <c r="X1224" t="s">
        <v>120</v>
      </c>
      <c r="Y1224" t="s">
        <v>453</v>
      </c>
      <c r="AA1224">
        <v>7</v>
      </c>
      <c r="AB1224" t="s">
        <v>503</v>
      </c>
      <c r="AC1224" t="s">
        <v>504</v>
      </c>
      <c r="AD1224" t="s">
        <v>433</v>
      </c>
      <c r="AE1224" t="s">
        <v>456</v>
      </c>
      <c r="AF1224" t="s">
        <v>464</v>
      </c>
      <c r="AI1224" t="s">
        <v>2753</v>
      </c>
      <c r="AJ1224" t="s">
        <v>2754</v>
      </c>
      <c r="AK1224" t="s">
        <v>81</v>
      </c>
      <c r="AL1224" t="s">
        <v>453</v>
      </c>
      <c r="AP1224" t="s">
        <v>377</v>
      </c>
      <c r="AQ1224" t="s">
        <v>459</v>
      </c>
      <c r="AR1224" t="s">
        <v>82</v>
      </c>
      <c r="AS1224" t="s">
        <v>460</v>
      </c>
    </row>
    <row r="1225" spans="1:45">
      <c r="A1225">
        <v>24</v>
      </c>
      <c r="B1225">
        <v>5020902025</v>
      </c>
      <c r="C1225">
        <v>818001449</v>
      </c>
      <c r="D1225" t="s">
        <v>119</v>
      </c>
      <c r="E1225" t="s">
        <v>120</v>
      </c>
      <c r="F1225" t="s">
        <v>118</v>
      </c>
      <c r="G1225" t="s">
        <v>77</v>
      </c>
      <c r="H1225" t="s">
        <v>447</v>
      </c>
      <c r="I1225" t="s">
        <v>131</v>
      </c>
      <c r="J1225">
        <v>5854</v>
      </c>
      <c r="K1225" t="s">
        <v>116</v>
      </c>
      <c r="L1225">
        <v>508</v>
      </c>
      <c r="M1225">
        <v>58541135011</v>
      </c>
      <c r="N1225" t="s">
        <v>2974</v>
      </c>
      <c r="O1225" t="s">
        <v>449</v>
      </c>
      <c r="P1225" t="s">
        <v>2792</v>
      </c>
      <c r="Q1225" t="s">
        <v>451</v>
      </c>
      <c r="R1225">
        <v>2026</v>
      </c>
      <c r="S1225">
        <v>10</v>
      </c>
      <c r="T1225" t="s">
        <v>81</v>
      </c>
      <c r="U1225" t="s">
        <v>377</v>
      </c>
      <c r="V1225" t="s">
        <v>452</v>
      </c>
      <c r="W1225" t="s">
        <v>118</v>
      </c>
      <c r="X1225" t="s">
        <v>120</v>
      </c>
      <c r="Y1225" t="s">
        <v>453</v>
      </c>
      <c r="AA1225">
        <v>10</v>
      </c>
      <c r="AB1225" t="s">
        <v>453</v>
      </c>
      <c r="AE1225" t="s">
        <v>456</v>
      </c>
      <c r="AF1225" t="s">
        <v>464</v>
      </c>
      <c r="AK1225" t="s">
        <v>81</v>
      </c>
      <c r="AL1225" t="s">
        <v>453</v>
      </c>
      <c r="AP1225" t="s">
        <v>377</v>
      </c>
      <c r="AQ1225" t="s">
        <v>459</v>
      </c>
      <c r="AR1225" t="s">
        <v>82</v>
      </c>
      <c r="AS1225" t="s">
        <v>460</v>
      </c>
    </row>
    <row r="1226" spans="1:45">
      <c r="A1226">
        <v>24</v>
      </c>
      <c r="B1226">
        <v>5020902025</v>
      </c>
      <c r="C1226">
        <v>818001449</v>
      </c>
      <c r="D1226" t="s">
        <v>119</v>
      </c>
      <c r="E1226" t="s">
        <v>120</v>
      </c>
      <c r="F1226" t="s">
        <v>118</v>
      </c>
      <c r="G1226" t="s">
        <v>77</v>
      </c>
      <c r="H1226" t="s">
        <v>447</v>
      </c>
      <c r="I1226" t="s">
        <v>131</v>
      </c>
      <c r="J1226">
        <v>5854</v>
      </c>
      <c r="K1226" t="s">
        <v>116</v>
      </c>
      <c r="L1226">
        <v>508</v>
      </c>
      <c r="M1226">
        <v>58541135126</v>
      </c>
      <c r="N1226" t="s">
        <v>2975</v>
      </c>
      <c r="O1226" t="s">
        <v>449</v>
      </c>
      <c r="P1226" t="s">
        <v>2976</v>
      </c>
      <c r="Q1226" t="s">
        <v>451</v>
      </c>
      <c r="R1226">
        <v>2026</v>
      </c>
      <c r="S1226">
        <v>59</v>
      </c>
      <c r="T1226" t="s">
        <v>81</v>
      </c>
      <c r="U1226" t="s">
        <v>377</v>
      </c>
      <c r="V1226" t="s">
        <v>452</v>
      </c>
      <c r="W1226" t="s">
        <v>118</v>
      </c>
      <c r="X1226" t="s">
        <v>120</v>
      </c>
      <c r="Y1226" t="s">
        <v>453</v>
      </c>
      <c r="AA1226">
        <v>64</v>
      </c>
      <c r="AB1226" t="s">
        <v>503</v>
      </c>
      <c r="AC1226" t="s">
        <v>504</v>
      </c>
      <c r="AD1226" t="s">
        <v>433</v>
      </c>
      <c r="AE1226" t="s">
        <v>523</v>
      </c>
      <c r="AF1226" t="s">
        <v>464</v>
      </c>
      <c r="AI1226" t="s">
        <v>2753</v>
      </c>
      <c r="AJ1226" t="s">
        <v>2754</v>
      </c>
      <c r="AK1226" t="s">
        <v>81</v>
      </c>
      <c r="AL1226" t="s">
        <v>453</v>
      </c>
      <c r="AP1226" t="s">
        <v>377</v>
      </c>
      <c r="AQ1226" t="s">
        <v>459</v>
      </c>
      <c r="AR1226" t="s">
        <v>82</v>
      </c>
      <c r="AS1226" t="s">
        <v>460</v>
      </c>
    </row>
    <row r="1227" spans="1:45">
      <c r="A1227">
        <v>24</v>
      </c>
      <c r="B1227">
        <v>5020902025</v>
      </c>
      <c r="C1227">
        <v>818001449</v>
      </c>
      <c r="D1227" t="s">
        <v>119</v>
      </c>
      <c r="E1227" t="s">
        <v>120</v>
      </c>
      <c r="F1227" t="s">
        <v>118</v>
      </c>
      <c r="G1227" t="s">
        <v>77</v>
      </c>
      <c r="H1227" t="s">
        <v>447</v>
      </c>
      <c r="I1227" t="s">
        <v>131</v>
      </c>
      <c r="J1227">
        <v>5854</v>
      </c>
      <c r="K1227" t="s">
        <v>116</v>
      </c>
      <c r="L1227">
        <v>508</v>
      </c>
      <c r="M1227">
        <v>58541135153</v>
      </c>
      <c r="N1227" t="s">
        <v>2977</v>
      </c>
      <c r="O1227" t="s">
        <v>449</v>
      </c>
      <c r="P1227" t="s">
        <v>2978</v>
      </c>
      <c r="Q1227" t="s">
        <v>451</v>
      </c>
      <c r="R1227">
        <v>2026</v>
      </c>
      <c r="S1227">
        <v>31</v>
      </c>
      <c r="T1227" t="s">
        <v>81</v>
      </c>
      <c r="U1227" t="s">
        <v>377</v>
      </c>
      <c r="V1227" t="s">
        <v>452</v>
      </c>
      <c r="W1227" t="s">
        <v>118</v>
      </c>
      <c r="X1227" t="s">
        <v>120</v>
      </c>
      <c r="Y1227" t="s">
        <v>453</v>
      </c>
      <c r="AA1227">
        <v>32</v>
      </c>
      <c r="AB1227" t="s">
        <v>503</v>
      </c>
      <c r="AC1227" t="s">
        <v>504</v>
      </c>
      <c r="AD1227" t="s">
        <v>433</v>
      </c>
      <c r="AE1227" t="s">
        <v>456</v>
      </c>
      <c r="AF1227" t="s">
        <v>464</v>
      </c>
      <c r="AI1227" t="s">
        <v>2753</v>
      </c>
      <c r="AJ1227" t="s">
        <v>2754</v>
      </c>
      <c r="AK1227" t="s">
        <v>81</v>
      </c>
      <c r="AL1227" t="s">
        <v>453</v>
      </c>
      <c r="AP1227" t="s">
        <v>377</v>
      </c>
      <c r="AQ1227" t="s">
        <v>459</v>
      </c>
      <c r="AR1227" t="s">
        <v>82</v>
      </c>
      <c r="AS1227" t="s">
        <v>460</v>
      </c>
    </row>
    <row r="1228" spans="1:45">
      <c r="A1228">
        <v>24</v>
      </c>
      <c r="B1228">
        <v>5020902025</v>
      </c>
      <c r="C1228">
        <v>818001449</v>
      </c>
      <c r="D1228" t="s">
        <v>119</v>
      </c>
      <c r="E1228" t="s">
        <v>120</v>
      </c>
      <c r="F1228" t="s">
        <v>118</v>
      </c>
      <c r="G1228" t="s">
        <v>77</v>
      </c>
      <c r="H1228" t="s">
        <v>447</v>
      </c>
      <c r="I1228" t="s">
        <v>131</v>
      </c>
      <c r="J1228">
        <v>5854</v>
      </c>
      <c r="K1228" t="s">
        <v>116</v>
      </c>
      <c r="L1228">
        <v>508</v>
      </c>
      <c r="M1228">
        <v>58541147752</v>
      </c>
      <c r="N1228" t="s">
        <v>2979</v>
      </c>
      <c r="O1228" t="s">
        <v>449</v>
      </c>
      <c r="P1228" t="s">
        <v>2980</v>
      </c>
      <c r="Q1228" t="s">
        <v>451</v>
      </c>
      <c r="R1228">
        <v>2026</v>
      </c>
      <c r="S1228">
        <v>15</v>
      </c>
      <c r="T1228" t="s">
        <v>81</v>
      </c>
      <c r="U1228" t="s">
        <v>377</v>
      </c>
      <c r="V1228" t="s">
        <v>452</v>
      </c>
      <c r="W1228" t="s">
        <v>118</v>
      </c>
      <c r="X1228" t="s">
        <v>120</v>
      </c>
      <c r="Y1228" t="s">
        <v>453</v>
      </c>
      <c r="AA1228">
        <v>10</v>
      </c>
      <c r="AB1228" t="s">
        <v>503</v>
      </c>
      <c r="AC1228" t="s">
        <v>504</v>
      </c>
      <c r="AD1228" t="s">
        <v>433</v>
      </c>
      <c r="AE1228" t="s">
        <v>523</v>
      </c>
      <c r="AF1228" t="s">
        <v>464</v>
      </c>
      <c r="AI1228" t="s">
        <v>2753</v>
      </c>
      <c r="AJ1228" t="s">
        <v>2754</v>
      </c>
      <c r="AK1228" t="s">
        <v>81</v>
      </c>
      <c r="AL1228" t="s">
        <v>453</v>
      </c>
      <c r="AP1228" t="s">
        <v>377</v>
      </c>
      <c r="AQ1228" t="s">
        <v>459</v>
      </c>
      <c r="AR1228" t="s">
        <v>82</v>
      </c>
      <c r="AS1228" t="s">
        <v>460</v>
      </c>
    </row>
    <row r="1229" spans="1:45">
      <c r="A1229">
        <v>24</v>
      </c>
      <c r="B1229">
        <v>5020902025</v>
      </c>
      <c r="C1229">
        <v>818001449</v>
      </c>
      <c r="D1229" t="s">
        <v>119</v>
      </c>
      <c r="E1229" t="s">
        <v>120</v>
      </c>
      <c r="F1229" t="s">
        <v>118</v>
      </c>
      <c r="G1229" t="s">
        <v>77</v>
      </c>
      <c r="H1229" t="s">
        <v>447</v>
      </c>
      <c r="I1229" t="s">
        <v>131</v>
      </c>
      <c r="J1229">
        <v>5854</v>
      </c>
      <c r="K1229" t="s">
        <v>116</v>
      </c>
      <c r="L1229">
        <v>508</v>
      </c>
      <c r="M1229">
        <v>58541148735</v>
      </c>
      <c r="N1229" t="s">
        <v>2981</v>
      </c>
      <c r="O1229" t="s">
        <v>449</v>
      </c>
      <c r="P1229" t="s">
        <v>2982</v>
      </c>
      <c r="Q1229" t="s">
        <v>451</v>
      </c>
      <c r="R1229">
        <v>2026</v>
      </c>
      <c r="S1229">
        <v>8</v>
      </c>
      <c r="T1229" t="s">
        <v>81</v>
      </c>
      <c r="U1229" t="s">
        <v>377</v>
      </c>
      <c r="V1229" t="s">
        <v>452</v>
      </c>
      <c r="W1229" t="s">
        <v>118</v>
      </c>
      <c r="X1229" t="s">
        <v>120</v>
      </c>
      <c r="Y1229" t="s">
        <v>453</v>
      </c>
      <c r="AA1229">
        <v>8</v>
      </c>
      <c r="AB1229" t="s">
        <v>453</v>
      </c>
      <c r="AE1229" t="s">
        <v>523</v>
      </c>
      <c r="AF1229" t="s">
        <v>464</v>
      </c>
      <c r="AK1229" t="s">
        <v>81</v>
      </c>
      <c r="AL1229" t="s">
        <v>453</v>
      </c>
      <c r="AP1229" t="s">
        <v>377</v>
      </c>
      <c r="AQ1229" t="s">
        <v>459</v>
      </c>
      <c r="AR1229" t="s">
        <v>82</v>
      </c>
      <c r="AS1229" t="s">
        <v>460</v>
      </c>
    </row>
    <row r="1230" spans="1:45">
      <c r="A1230">
        <v>24</v>
      </c>
      <c r="B1230">
        <v>5020902025</v>
      </c>
      <c r="C1230">
        <v>818001449</v>
      </c>
      <c r="D1230" t="s">
        <v>119</v>
      </c>
      <c r="E1230" t="s">
        <v>120</v>
      </c>
      <c r="F1230" t="s">
        <v>118</v>
      </c>
      <c r="G1230" t="s">
        <v>77</v>
      </c>
      <c r="H1230" t="s">
        <v>447</v>
      </c>
      <c r="I1230" t="s">
        <v>131</v>
      </c>
      <c r="J1230">
        <v>5854</v>
      </c>
      <c r="K1230" t="s">
        <v>116</v>
      </c>
      <c r="L1230">
        <v>508</v>
      </c>
      <c r="M1230">
        <v>58541148737</v>
      </c>
      <c r="N1230" t="s">
        <v>2983</v>
      </c>
      <c r="O1230" t="s">
        <v>449</v>
      </c>
      <c r="P1230" t="s">
        <v>2984</v>
      </c>
      <c r="Q1230" t="s">
        <v>451</v>
      </c>
      <c r="R1230">
        <v>2026</v>
      </c>
      <c r="S1230">
        <v>22</v>
      </c>
      <c r="T1230" t="s">
        <v>81</v>
      </c>
      <c r="U1230" t="s">
        <v>377</v>
      </c>
      <c r="V1230" t="s">
        <v>452</v>
      </c>
      <c r="W1230" t="s">
        <v>118</v>
      </c>
      <c r="X1230" t="s">
        <v>120</v>
      </c>
      <c r="Y1230" t="s">
        <v>453</v>
      </c>
      <c r="AA1230">
        <v>22</v>
      </c>
      <c r="AB1230" t="s">
        <v>453</v>
      </c>
      <c r="AE1230" t="s">
        <v>523</v>
      </c>
      <c r="AF1230" t="s">
        <v>464</v>
      </c>
      <c r="AK1230" t="s">
        <v>81</v>
      </c>
      <c r="AL1230" t="s">
        <v>453</v>
      </c>
      <c r="AP1230" t="s">
        <v>377</v>
      </c>
      <c r="AQ1230" t="s">
        <v>459</v>
      </c>
      <c r="AR1230" t="s">
        <v>82</v>
      </c>
      <c r="AS1230" t="s">
        <v>460</v>
      </c>
    </row>
    <row r="1231" spans="1:45">
      <c r="A1231">
        <v>24</v>
      </c>
      <c r="B1231">
        <v>5020902025</v>
      </c>
      <c r="C1231">
        <v>818001449</v>
      </c>
      <c r="D1231" t="s">
        <v>119</v>
      </c>
      <c r="E1231" t="s">
        <v>120</v>
      </c>
      <c r="F1231" t="s">
        <v>118</v>
      </c>
      <c r="G1231" t="s">
        <v>77</v>
      </c>
      <c r="H1231" t="s">
        <v>447</v>
      </c>
      <c r="I1231" t="s">
        <v>131</v>
      </c>
      <c r="J1231">
        <v>5854</v>
      </c>
      <c r="K1231" t="s">
        <v>116</v>
      </c>
      <c r="L1231">
        <v>508</v>
      </c>
      <c r="M1231">
        <v>58541148765</v>
      </c>
      <c r="N1231" t="s">
        <v>2985</v>
      </c>
      <c r="O1231" t="s">
        <v>449</v>
      </c>
      <c r="P1231" t="s">
        <v>2986</v>
      </c>
      <c r="Q1231" t="s">
        <v>451</v>
      </c>
      <c r="R1231">
        <v>2026</v>
      </c>
      <c r="S1231">
        <v>14</v>
      </c>
      <c r="T1231" t="s">
        <v>81</v>
      </c>
      <c r="U1231" t="s">
        <v>377</v>
      </c>
      <c r="V1231" t="s">
        <v>452</v>
      </c>
      <c r="W1231" t="s">
        <v>118</v>
      </c>
      <c r="X1231" t="s">
        <v>120</v>
      </c>
      <c r="Y1231" t="s">
        <v>453</v>
      </c>
      <c r="AA1231">
        <v>15</v>
      </c>
      <c r="AB1231" t="s">
        <v>503</v>
      </c>
      <c r="AC1231" t="s">
        <v>504</v>
      </c>
      <c r="AD1231" t="s">
        <v>433</v>
      </c>
      <c r="AE1231" t="s">
        <v>456</v>
      </c>
      <c r="AF1231" t="s">
        <v>464</v>
      </c>
      <c r="AI1231" t="s">
        <v>2753</v>
      </c>
      <c r="AJ1231" t="s">
        <v>2754</v>
      </c>
      <c r="AK1231" t="s">
        <v>81</v>
      </c>
      <c r="AL1231" t="s">
        <v>453</v>
      </c>
      <c r="AP1231" t="s">
        <v>377</v>
      </c>
      <c r="AQ1231" t="s">
        <v>459</v>
      </c>
      <c r="AR1231" t="s">
        <v>82</v>
      </c>
      <c r="AS1231" t="s">
        <v>460</v>
      </c>
    </row>
    <row r="1232" spans="1:45">
      <c r="A1232">
        <v>24</v>
      </c>
      <c r="B1232">
        <v>5020902025</v>
      </c>
      <c r="C1232">
        <v>818001449</v>
      </c>
      <c r="D1232" t="s">
        <v>119</v>
      </c>
      <c r="E1232" t="s">
        <v>120</v>
      </c>
      <c r="F1232" t="s">
        <v>118</v>
      </c>
      <c r="G1232" t="s">
        <v>77</v>
      </c>
      <c r="H1232" t="s">
        <v>447</v>
      </c>
      <c r="I1232" t="s">
        <v>131</v>
      </c>
      <c r="J1232">
        <v>5854</v>
      </c>
      <c r="K1232" t="s">
        <v>116</v>
      </c>
      <c r="L1232">
        <v>508</v>
      </c>
      <c r="M1232">
        <v>58541150187</v>
      </c>
      <c r="N1232" t="s">
        <v>2987</v>
      </c>
      <c r="O1232" t="s">
        <v>449</v>
      </c>
      <c r="P1232" t="s">
        <v>2988</v>
      </c>
      <c r="Q1232" t="s">
        <v>451</v>
      </c>
      <c r="R1232">
        <v>2026</v>
      </c>
      <c r="S1232">
        <v>18</v>
      </c>
      <c r="T1232" t="s">
        <v>81</v>
      </c>
      <c r="U1232" t="s">
        <v>377</v>
      </c>
      <c r="V1232" t="s">
        <v>452</v>
      </c>
      <c r="W1232" t="s">
        <v>118</v>
      </c>
      <c r="X1232" t="s">
        <v>120</v>
      </c>
      <c r="Y1232" t="s">
        <v>453</v>
      </c>
      <c r="AA1232">
        <v>20</v>
      </c>
      <c r="AB1232" t="s">
        <v>503</v>
      </c>
      <c r="AC1232" t="s">
        <v>504</v>
      </c>
      <c r="AD1232" t="s">
        <v>433</v>
      </c>
      <c r="AE1232" t="s">
        <v>523</v>
      </c>
      <c r="AF1232" t="s">
        <v>464</v>
      </c>
      <c r="AI1232" t="s">
        <v>2753</v>
      </c>
      <c r="AJ1232" t="s">
        <v>2754</v>
      </c>
      <c r="AK1232" t="s">
        <v>81</v>
      </c>
      <c r="AL1232" t="s">
        <v>453</v>
      </c>
      <c r="AP1232" t="s">
        <v>377</v>
      </c>
      <c r="AQ1232" t="s">
        <v>459</v>
      </c>
      <c r="AR1232" t="s">
        <v>82</v>
      </c>
      <c r="AS1232" t="s">
        <v>460</v>
      </c>
    </row>
    <row r="1233" spans="1:45">
      <c r="A1233">
        <v>24</v>
      </c>
      <c r="B1233">
        <v>5020902025</v>
      </c>
      <c r="C1233">
        <v>818001449</v>
      </c>
      <c r="D1233" t="s">
        <v>119</v>
      </c>
      <c r="E1233" t="s">
        <v>87</v>
      </c>
      <c r="F1233" t="s">
        <v>86</v>
      </c>
      <c r="G1233" t="s">
        <v>77</v>
      </c>
      <c r="H1233" t="s">
        <v>447</v>
      </c>
      <c r="I1233" t="s">
        <v>131</v>
      </c>
      <c r="J1233">
        <v>5854</v>
      </c>
      <c r="K1233" t="s">
        <v>116</v>
      </c>
      <c r="L1233">
        <v>508</v>
      </c>
      <c r="M1233">
        <v>58541152479</v>
      </c>
      <c r="N1233" t="s">
        <v>2989</v>
      </c>
      <c r="O1233" t="s">
        <v>449</v>
      </c>
      <c r="P1233" t="s">
        <v>2990</v>
      </c>
      <c r="Q1233" t="s">
        <v>451</v>
      </c>
      <c r="R1233">
        <v>2026</v>
      </c>
      <c r="S1233">
        <v>36</v>
      </c>
      <c r="T1233" t="s">
        <v>81</v>
      </c>
      <c r="U1233" t="s">
        <v>377</v>
      </c>
      <c r="V1233" t="s">
        <v>452</v>
      </c>
      <c r="W1233" t="s">
        <v>86</v>
      </c>
      <c r="X1233" t="s">
        <v>87</v>
      </c>
      <c r="Y1233" t="s">
        <v>453</v>
      </c>
      <c r="AA1233">
        <v>36</v>
      </c>
      <c r="AB1233" t="s">
        <v>453</v>
      </c>
      <c r="AE1233" t="s">
        <v>456</v>
      </c>
      <c r="AF1233" t="s">
        <v>464</v>
      </c>
      <c r="AK1233" t="s">
        <v>81</v>
      </c>
      <c r="AL1233" t="s">
        <v>453</v>
      </c>
      <c r="AP1233" t="s">
        <v>377</v>
      </c>
      <c r="AQ1233" t="s">
        <v>459</v>
      </c>
      <c r="AR1233" t="s">
        <v>82</v>
      </c>
      <c r="AS1233" t="s">
        <v>460</v>
      </c>
    </row>
    <row r="1234" spans="1:45">
      <c r="A1234">
        <v>24</v>
      </c>
      <c r="B1234">
        <v>5020902025</v>
      </c>
      <c r="C1234">
        <v>818001449</v>
      </c>
      <c r="D1234" t="s">
        <v>119</v>
      </c>
      <c r="E1234" t="s">
        <v>120</v>
      </c>
      <c r="F1234" t="s">
        <v>118</v>
      </c>
      <c r="G1234" t="s">
        <v>77</v>
      </c>
      <c r="H1234" t="s">
        <v>447</v>
      </c>
      <c r="I1234" t="s">
        <v>131</v>
      </c>
      <c r="J1234">
        <v>5854</v>
      </c>
      <c r="K1234" t="s">
        <v>116</v>
      </c>
      <c r="L1234">
        <v>508</v>
      </c>
      <c r="M1234">
        <v>58541152974</v>
      </c>
      <c r="N1234" t="s">
        <v>2991</v>
      </c>
      <c r="O1234" t="s">
        <v>449</v>
      </c>
      <c r="P1234" t="s">
        <v>2992</v>
      </c>
      <c r="Q1234" t="s">
        <v>451</v>
      </c>
      <c r="R1234">
        <v>2026</v>
      </c>
      <c r="S1234">
        <v>16</v>
      </c>
      <c r="T1234" t="s">
        <v>81</v>
      </c>
      <c r="U1234" t="s">
        <v>377</v>
      </c>
      <c r="V1234" t="s">
        <v>452</v>
      </c>
      <c r="W1234" t="s">
        <v>118</v>
      </c>
      <c r="X1234" t="s">
        <v>120</v>
      </c>
      <c r="Y1234" t="s">
        <v>453</v>
      </c>
      <c r="AA1234">
        <v>13</v>
      </c>
      <c r="AB1234" t="s">
        <v>503</v>
      </c>
      <c r="AC1234" t="s">
        <v>504</v>
      </c>
      <c r="AD1234" t="s">
        <v>433</v>
      </c>
      <c r="AE1234" t="s">
        <v>456</v>
      </c>
      <c r="AF1234" t="s">
        <v>464</v>
      </c>
      <c r="AI1234" t="s">
        <v>2753</v>
      </c>
      <c r="AJ1234" t="s">
        <v>2754</v>
      </c>
      <c r="AK1234" t="s">
        <v>81</v>
      </c>
      <c r="AL1234" t="s">
        <v>453</v>
      </c>
      <c r="AP1234" t="s">
        <v>377</v>
      </c>
      <c r="AQ1234" t="s">
        <v>459</v>
      </c>
      <c r="AR1234" t="s">
        <v>82</v>
      </c>
      <c r="AS1234" t="s">
        <v>460</v>
      </c>
    </row>
    <row r="1235" spans="1:45">
      <c r="A1235">
        <v>24</v>
      </c>
      <c r="B1235">
        <v>5020902025</v>
      </c>
      <c r="C1235">
        <v>818001449</v>
      </c>
      <c r="D1235" t="s">
        <v>119</v>
      </c>
      <c r="E1235" t="s">
        <v>120</v>
      </c>
      <c r="F1235" t="s">
        <v>118</v>
      </c>
      <c r="G1235" t="s">
        <v>77</v>
      </c>
      <c r="H1235" t="s">
        <v>447</v>
      </c>
      <c r="I1235" t="s">
        <v>131</v>
      </c>
      <c r="J1235">
        <v>5854</v>
      </c>
      <c r="K1235" t="s">
        <v>116</v>
      </c>
      <c r="L1235">
        <v>508</v>
      </c>
      <c r="M1235">
        <v>58541152975</v>
      </c>
      <c r="N1235" t="s">
        <v>2993</v>
      </c>
      <c r="O1235" t="s">
        <v>449</v>
      </c>
      <c r="P1235" t="s">
        <v>1290</v>
      </c>
      <c r="Q1235" t="s">
        <v>451</v>
      </c>
      <c r="R1235">
        <v>2026</v>
      </c>
      <c r="S1235">
        <v>6</v>
      </c>
      <c r="T1235" t="s">
        <v>81</v>
      </c>
      <c r="U1235" t="s">
        <v>377</v>
      </c>
      <c r="V1235" t="s">
        <v>452</v>
      </c>
      <c r="W1235" t="s">
        <v>118</v>
      </c>
      <c r="X1235" t="s">
        <v>120</v>
      </c>
      <c r="Y1235" t="s">
        <v>453</v>
      </c>
      <c r="AA1235">
        <v>5</v>
      </c>
      <c r="AB1235" t="s">
        <v>503</v>
      </c>
      <c r="AC1235" t="s">
        <v>504</v>
      </c>
      <c r="AD1235" t="s">
        <v>433</v>
      </c>
      <c r="AE1235" t="s">
        <v>456</v>
      </c>
      <c r="AF1235" t="s">
        <v>464</v>
      </c>
      <c r="AI1235" t="s">
        <v>2753</v>
      </c>
      <c r="AJ1235" t="s">
        <v>2754</v>
      </c>
      <c r="AK1235" t="s">
        <v>81</v>
      </c>
      <c r="AL1235" t="s">
        <v>453</v>
      </c>
      <c r="AP1235" t="s">
        <v>377</v>
      </c>
      <c r="AQ1235" t="s">
        <v>459</v>
      </c>
      <c r="AR1235" t="s">
        <v>82</v>
      </c>
      <c r="AS1235" t="s">
        <v>460</v>
      </c>
    </row>
    <row r="1236" spans="1:45">
      <c r="A1236">
        <v>24</v>
      </c>
      <c r="B1236">
        <v>5020902025</v>
      </c>
      <c r="C1236">
        <v>818001449</v>
      </c>
      <c r="D1236" t="s">
        <v>119</v>
      </c>
      <c r="E1236" t="s">
        <v>120</v>
      </c>
      <c r="F1236" t="s">
        <v>118</v>
      </c>
      <c r="G1236" t="s">
        <v>77</v>
      </c>
      <c r="H1236" t="s">
        <v>447</v>
      </c>
      <c r="I1236" t="s">
        <v>131</v>
      </c>
      <c r="J1236">
        <v>5854</v>
      </c>
      <c r="K1236" t="s">
        <v>116</v>
      </c>
      <c r="L1236">
        <v>508</v>
      </c>
      <c r="M1236">
        <v>58541152976</v>
      </c>
      <c r="N1236" t="s">
        <v>2994</v>
      </c>
      <c r="O1236" t="s">
        <v>449</v>
      </c>
      <c r="P1236" t="s">
        <v>2776</v>
      </c>
      <c r="Q1236" t="s">
        <v>451</v>
      </c>
      <c r="R1236">
        <v>2026</v>
      </c>
      <c r="S1236">
        <v>16</v>
      </c>
      <c r="T1236" t="s">
        <v>81</v>
      </c>
      <c r="U1236" t="s">
        <v>377</v>
      </c>
      <c r="V1236" t="s">
        <v>452</v>
      </c>
      <c r="W1236" t="s">
        <v>118</v>
      </c>
      <c r="X1236" t="s">
        <v>120</v>
      </c>
      <c r="Y1236" t="s">
        <v>453</v>
      </c>
      <c r="AA1236">
        <v>17</v>
      </c>
      <c r="AB1236" t="s">
        <v>503</v>
      </c>
      <c r="AC1236" t="s">
        <v>504</v>
      </c>
      <c r="AD1236" t="s">
        <v>433</v>
      </c>
      <c r="AE1236" t="s">
        <v>523</v>
      </c>
      <c r="AF1236" t="s">
        <v>464</v>
      </c>
      <c r="AI1236" t="s">
        <v>2753</v>
      </c>
      <c r="AJ1236" t="s">
        <v>2754</v>
      </c>
      <c r="AK1236" t="s">
        <v>81</v>
      </c>
      <c r="AL1236" t="s">
        <v>453</v>
      </c>
      <c r="AP1236" t="s">
        <v>377</v>
      </c>
      <c r="AQ1236" t="s">
        <v>459</v>
      </c>
      <c r="AR1236" t="s">
        <v>82</v>
      </c>
      <c r="AS1236" t="s">
        <v>460</v>
      </c>
    </row>
    <row r="1237" spans="1:45">
      <c r="A1237">
        <v>24</v>
      </c>
      <c r="B1237">
        <v>5020902025</v>
      </c>
      <c r="C1237">
        <v>818001449</v>
      </c>
      <c r="D1237" t="s">
        <v>119</v>
      </c>
      <c r="E1237" t="s">
        <v>120</v>
      </c>
      <c r="F1237" t="s">
        <v>118</v>
      </c>
      <c r="G1237" t="s">
        <v>77</v>
      </c>
      <c r="H1237" t="s">
        <v>447</v>
      </c>
      <c r="I1237" t="s">
        <v>131</v>
      </c>
      <c r="J1237">
        <v>5854</v>
      </c>
      <c r="K1237" t="s">
        <v>116</v>
      </c>
      <c r="L1237">
        <v>508</v>
      </c>
      <c r="M1237">
        <v>58541152978</v>
      </c>
      <c r="N1237" t="s">
        <v>2995</v>
      </c>
      <c r="O1237" t="s">
        <v>449</v>
      </c>
      <c r="P1237" t="s">
        <v>2996</v>
      </c>
      <c r="Q1237" t="s">
        <v>451</v>
      </c>
      <c r="R1237">
        <v>2026</v>
      </c>
      <c r="S1237">
        <v>16</v>
      </c>
      <c r="T1237" t="s">
        <v>81</v>
      </c>
      <c r="U1237" t="s">
        <v>377</v>
      </c>
      <c r="V1237" t="s">
        <v>452</v>
      </c>
      <c r="W1237" t="s">
        <v>118</v>
      </c>
      <c r="X1237" t="s">
        <v>120</v>
      </c>
      <c r="Y1237" t="s">
        <v>453</v>
      </c>
      <c r="AA1237">
        <v>18</v>
      </c>
      <c r="AB1237" t="s">
        <v>503</v>
      </c>
      <c r="AC1237" t="s">
        <v>504</v>
      </c>
      <c r="AD1237" t="s">
        <v>433</v>
      </c>
      <c r="AE1237" t="s">
        <v>456</v>
      </c>
      <c r="AF1237" t="s">
        <v>464</v>
      </c>
      <c r="AI1237" t="s">
        <v>2753</v>
      </c>
      <c r="AJ1237" t="s">
        <v>2754</v>
      </c>
      <c r="AK1237" t="s">
        <v>81</v>
      </c>
      <c r="AL1237" t="s">
        <v>453</v>
      </c>
      <c r="AP1237" t="s">
        <v>377</v>
      </c>
      <c r="AQ1237" t="s">
        <v>459</v>
      </c>
      <c r="AR1237" t="s">
        <v>82</v>
      </c>
      <c r="AS1237" t="s">
        <v>460</v>
      </c>
    </row>
    <row r="1238" spans="1:45">
      <c r="A1238">
        <v>24</v>
      </c>
      <c r="B1238">
        <v>5020902025</v>
      </c>
      <c r="C1238">
        <v>818001449</v>
      </c>
      <c r="D1238" t="s">
        <v>119</v>
      </c>
      <c r="E1238" t="s">
        <v>120</v>
      </c>
      <c r="F1238" t="s">
        <v>118</v>
      </c>
      <c r="G1238" t="s">
        <v>77</v>
      </c>
      <c r="H1238" t="s">
        <v>447</v>
      </c>
      <c r="I1238" t="s">
        <v>131</v>
      </c>
      <c r="J1238">
        <v>5854</v>
      </c>
      <c r="K1238" t="s">
        <v>116</v>
      </c>
      <c r="L1238">
        <v>508</v>
      </c>
      <c r="M1238">
        <v>58541152979</v>
      </c>
      <c r="N1238" t="s">
        <v>2997</v>
      </c>
      <c r="O1238" t="s">
        <v>449</v>
      </c>
      <c r="P1238" t="s">
        <v>2998</v>
      </c>
      <c r="Q1238" t="s">
        <v>451</v>
      </c>
      <c r="R1238">
        <v>2026</v>
      </c>
      <c r="S1238">
        <v>17</v>
      </c>
      <c r="T1238" t="s">
        <v>81</v>
      </c>
      <c r="U1238" t="s">
        <v>377</v>
      </c>
      <c r="V1238" t="s">
        <v>452</v>
      </c>
      <c r="W1238" t="s">
        <v>118</v>
      </c>
      <c r="X1238" t="s">
        <v>120</v>
      </c>
      <c r="Y1238" t="s">
        <v>453</v>
      </c>
      <c r="AA1238">
        <v>18</v>
      </c>
      <c r="AB1238" t="s">
        <v>503</v>
      </c>
      <c r="AC1238" t="s">
        <v>504</v>
      </c>
      <c r="AD1238" t="s">
        <v>433</v>
      </c>
      <c r="AE1238" t="s">
        <v>456</v>
      </c>
      <c r="AF1238" t="s">
        <v>464</v>
      </c>
      <c r="AI1238" t="s">
        <v>2753</v>
      </c>
      <c r="AJ1238" t="s">
        <v>2754</v>
      </c>
      <c r="AK1238" t="s">
        <v>81</v>
      </c>
      <c r="AL1238" t="s">
        <v>453</v>
      </c>
      <c r="AP1238" t="s">
        <v>377</v>
      </c>
      <c r="AQ1238" t="s">
        <v>459</v>
      </c>
      <c r="AR1238" t="s">
        <v>82</v>
      </c>
      <c r="AS1238" t="s">
        <v>460</v>
      </c>
    </row>
    <row r="1239" spans="1:45">
      <c r="A1239">
        <v>24</v>
      </c>
      <c r="B1239">
        <v>5020902025</v>
      </c>
      <c r="C1239">
        <v>818001449</v>
      </c>
      <c r="D1239" t="s">
        <v>119</v>
      </c>
      <c r="E1239" t="s">
        <v>120</v>
      </c>
      <c r="F1239" t="s">
        <v>118</v>
      </c>
      <c r="G1239" t="s">
        <v>77</v>
      </c>
      <c r="H1239" t="s">
        <v>447</v>
      </c>
      <c r="I1239" t="s">
        <v>131</v>
      </c>
      <c r="J1239">
        <v>5854</v>
      </c>
      <c r="K1239" t="s">
        <v>116</v>
      </c>
      <c r="L1239">
        <v>508</v>
      </c>
      <c r="M1239">
        <v>58541153183</v>
      </c>
      <c r="N1239" t="s">
        <v>2999</v>
      </c>
      <c r="O1239" t="s">
        <v>449</v>
      </c>
      <c r="P1239" t="s">
        <v>1833</v>
      </c>
      <c r="Q1239" t="s">
        <v>451</v>
      </c>
      <c r="R1239">
        <v>2026</v>
      </c>
      <c r="S1239">
        <v>12</v>
      </c>
      <c r="T1239" t="s">
        <v>81</v>
      </c>
      <c r="U1239" t="s">
        <v>377</v>
      </c>
      <c r="V1239" t="s">
        <v>452</v>
      </c>
      <c r="W1239" t="s">
        <v>118</v>
      </c>
      <c r="X1239" t="s">
        <v>120</v>
      </c>
      <c r="Y1239" t="s">
        <v>453</v>
      </c>
      <c r="AA1239">
        <v>8</v>
      </c>
      <c r="AB1239" t="s">
        <v>503</v>
      </c>
      <c r="AC1239" t="s">
        <v>504</v>
      </c>
      <c r="AD1239" t="s">
        <v>433</v>
      </c>
      <c r="AE1239" t="s">
        <v>456</v>
      </c>
      <c r="AF1239" t="s">
        <v>464</v>
      </c>
      <c r="AI1239" t="s">
        <v>2753</v>
      </c>
      <c r="AJ1239" t="s">
        <v>2754</v>
      </c>
      <c r="AK1239" t="s">
        <v>81</v>
      </c>
      <c r="AL1239" t="s">
        <v>453</v>
      </c>
      <c r="AP1239" t="s">
        <v>377</v>
      </c>
      <c r="AQ1239" t="s">
        <v>459</v>
      </c>
      <c r="AR1239" t="s">
        <v>82</v>
      </c>
      <c r="AS1239" t="s">
        <v>460</v>
      </c>
    </row>
    <row r="1240" spans="1:45">
      <c r="A1240">
        <v>24</v>
      </c>
      <c r="B1240">
        <v>5020902025</v>
      </c>
      <c r="C1240">
        <v>818001449</v>
      </c>
      <c r="D1240" t="s">
        <v>119</v>
      </c>
      <c r="E1240" t="s">
        <v>120</v>
      </c>
      <c r="F1240" t="s">
        <v>118</v>
      </c>
      <c r="G1240" t="s">
        <v>77</v>
      </c>
      <c r="H1240" t="s">
        <v>447</v>
      </c>
      <c r="I1240" t="s">
        <v>131</v>
      </c>
      <c r="J1240">
        <v>5854</v>
      </c>
      <c r="K1240" t="s">
        <v>116</v>
      </c>
      <c r="L1240">
        <v>508</v>
      </c>
      <c r="M1240">
        <v>58541153184</v>
      </c>
      <c r="N1240" t="s">
        <v>3000</v>
      </c>
      <c r="O1240" t="s">
        <v>449</v>
      </c>
      <c r="P1240" t="s">
        <v>3001</v>
      </c>
      <c r="Q1240" t="s">
        <v>451</v>
      </c>
      <c r="R1240">
        <v>2026</v>
      </c>
      <c r="S1240">
        <v>11</v>
      </c>
      <c r="T1240" t="s">
        <v>81</v>
      </c>
      <c r="U1240" t="s">
        <v>377</v>
      </c>
      <c r="V1240" t="s">
        <v>452</v>
      </c>
      <c r="W1240" t="s">
        <v>118</v>
      </c>
      <c r="X1240" t="s">
        <v>120</v>
      </c>
      <c r="Y1240" t="s">
        <v>453</v>
      </c>
      <c r="AA1240">
        <v>12</v>
      </c>
      <c r="AB1240" t="s">
        <v>503</v>
      </c>
      <c r="AC1240" t="s">
        <v>504</v>
      </c>
      <c r="AD1240" t="s">
        <v>433</v>
      </c>
      <c r="AE1240" t="s">
        <v>456</v>
      </c>
      <c r="AF1240" t="s">
        <v>464</v>
      </c>
      <c r="AI1240" t="s">
        <v>2753</v>
      </c>
      <c r="AJ1240" t="s">
        <v>2754</v>
      </c>
      <c r="AK1240" t="s">
        <v>81</v>
      </c>
      <c r="AL1240" t="s">
        <v>453</v>
      </c>
      <c r="AP1240" t="s">
        <v>377</v>
      </c>
      <c r="AQ1240" t="s">
        <v>459</v>
      </c>
      <c r="AR1240" t="s">
        <v>82</v>
      </c>
      <c r="AS1240" t="s">
        <v>460</v>
      </c>
    </row>
    <row r="1241" spans="1:45">
      <c r="A1241">
        <v>24</v>
      </c>
      <c r="B1241">
        <v>5020902025</v>
      </c>
      <c r="C1241">
        <v>818001449</v>
      </c>
      <c r="D1241" t="s">
        <v>119</v>
      </c>
      <c r="E1241" t="s">
        <v>120</v>
      </c>
      <c r="F1241" t="s">
        <v>118</v>
      </c>
      <c r="G1241" t="s">
        <v>77</v>
      </c>
      <c r="H1241" t="s">
        <v>447</v>
      </c>
      <c r="I1241" t="s">
        <v>131</v>
      </c>
      <c r="J1241">
        <v>5854</v>
      </c>
      <c r="K1241" t="s">
        <v>116</v>
      </c>
      <c r="L1241">
        <v>508</v>
      </c>
      <c r="M1241">
        <v>58541153185</v>
      </c>
      <c r="N1241" t="s">
        <v>3002</v>
      </c>
      <c r="O1241" t="s">
        <v>449</v>
      </c>
      <c r="P1241" t="s">
        <v>3003</v>
      </c>
      <c r="Q1241" t="s">
        <v>451</v>
      </c>
      <c r="R1241">
        <v>2026</v>
      </c>
      <c r="S1241">
        <v>16</v>
      </c>
      <c r="T1241" t="s">
        <v>81</v>
      </c>
      <c r="U1241" t="s">
        <v>377</v>
      </c>
      <c r="V1241" t="s">
        <v>452</v>
      </c>
      <c r="W1241" t="s">
        <v>118</v>
      </c>
      <c r="X1241" t="s">
        <v>120</v>
      </c>
      <c r="Y1241" t="s">
        <v>453</v>
      </c>
      <c r="AA1241">
        <v>16</v>
      </c>
      <c r="AB1241" t="s">
        <v>453</v>
      </c>
      <c r="AE1241" t="s">
        <v>456</v>
      </c>
      <c r="AF1241" t="s">
        <v>464</v>
      </c>
      <c r="AK1241" t="s">
        <v>81</v>
      </c>
      <c r="AL1241" t="s">
        <v>453</v>
      </c>
      <c r="AP1241" t="s">
        <v>377</v>
      </c>
      <c r="AQ1241" t="s">
        <v>459</v>
      </c>
      <c r="AR1241" t="s">
        <v>82</v>
      </c>
      <c r="AS1241" t="s">
        <v>460</v>
      </c>
    </row>
    <row r="1242" spans="1:45">
      <c r="A1242">
        <v>24</v>
      </c>
      <c r="B1242">
        <v>5020902025</v>
      </c>
      <c r="C1242">
        <v>818001449</v>
      </c>
      <c r="D1242" t="s">
        <v>119</v>
      </c>
      <c r="E1242" t="s">
        <v>84</v>
      </c>
      <c r="F1242" t="s">
        <v>96</v>
      </c>
      <c r="G1242" t="s">
        <v>77</v>
      </c>
      <c r="H1242" t="s">
        <v>447</v>
      </c>
      <c r="I1242" t="s">
        <v>132</v>
      </c>
      <c r="J1242">
        <v>5887</v>
      </c>
      <c r="K1242" t="s">
        <v>116</v>
      </c>
      <c r="L1242">
        <v>508</v>
      </c>
      <c r="M1242">
        <v>588700061035</v>
      </c>
      <c r="N1242" t="s">
        <v>3004</v>
      </c>
      <c r="O1242" t="s">
        <v>449</v>
      </c>
      <c r="P1242" t="s">
        <v>3005</v>
      </c>
      <c r="Q1242" t="s">
        <v>451</v>
      </c>
      <c r="R1242">
        <v>2026</v>
      </c>
      <c r="S1242">
        <v>156</v>
      </c>
      <c r="T1242" t="s">
        <v>81</v>
      </c>
      <c r="U1242" t="s">
        <v>377</v>
      </c>
      <c r="V1242" t="s">
        <v>452</v>
      </c>
      <c r="W1242" t="s">
        <v>96</v>
      </c>
      <c r="X1242" t="s">
        <v>84</v>
      </c>
      <c r="Y1242" t="s">
        <v>453</v>
      </c>
      <c r="AA1242">
        <v>156</v>
      </c>
      <c r="AB1242" t="s">
        <v>453</v>
      </c>
      <c r="AE1242" t="s">
        <v>1337</v>
      </c>
      <c r="AI1242" t="s">
        <v>3006</v>
      </c>
      <c r="AJ1242" t="s">
        <v>2847</v>
      </c>
      <c r="AK1242" t="s">
        <v>81</v>
      </c>
      <c r="AL1242" t="s">
        <v>453</v>
      </c>
      <c r="AP1242" t="s">
        <v>377</v>
      </c>
      <c r="AQ1242" t="s">
        <v>459</v>
      </c>
      <c r="AR1242" t="s">
        <v>82</v>
      </c>
      <c r="AS1242" t="s">
        <v>460</v>
      </c>
    </row>
    <row r="1243" spans="1:45">
      <c r="A1243">
        <v>24</v>
      </c>
      <c r="B1243">
        <v>5020902025</v>
      </c>
      <c r="C1243">
        <v>818001449</v>
      </c>
      <c r="D1243" t="s">
        <v>119</v>
      </c>
      <c r="E1243" t="s">
        <v>84</v>
      </c>
      <c r="F1243" t="s">
        <v>89</v>
      </c>
      <c r="G1243" t="s">
        <v>77</v>
      </c>
      <c r="H1243" t="s">
        <v>447</v>
      </c>
      <c r="I1243" t="s">
        <v>128</v>
      </c>
      <c r="J1243">
        <v>5658</v>
      </c>
      <c r="K1243" t="s">
        <v>116</v>
      </c>
      <c r="L1243">
        <v>508</v>
      </c>
      <c r="M1243">
        <v>588700102597</v>
      </c>
      <c r="N1243" t="s">
        <v>3007</v>
      </c>
      <c r="O1243" t="s">
        <v>449</v>
      </c>
      <c r="P1243" t="s">
        <v>3008</v>
      </c>
      <c r="Q1243" t="s">
        <v>451</v>
      </c>
      <c r="R1243">
        <v>2026</v>
      </c>
      <c r="S1243">
        <v>38</v>
      </c>
      <c r="T1243" t="s">
        <v>81</v>
      </c>
      <c r="U1243" t="s">
        <v>377</v>
      </c>
      <c r="W1243" t="s">
        <v>89</v>
      </c>
      <c r="X1243" t="s">
        <v>84</v>
      </c>
      <c r="Y1243" t="s">
        <v>453</v>
      </c>
      <c r="AA1243">
        <v>38</v>
      </c>
      <c r="AB1243" t="s">
        <v>453</v>
      </c>
      <c r="AE1243" t="s">
        <v>1337</v>
      </c>
      <c r="AF1243" t="s">
        <v>464</v>
      </c>
      <c r="AJ1243" t="s">
        <v>3009</v>
      </c>
      <c r="AK1243" t="s">
        <v>81</v>
      </c>
      <c r="AL1243" t="s">
        <v>453</v>
      </c>
      <c r="AO1243" t="s">
        <v>377</v>
      </c>
      <c r="AP1243" t="s">
        <v>377</v>
      </c>
      <c r="AQ1243" t="s">
        <v>459</v>
      </c>
      <c r="AR1243" t="s">
        <v>82</v>
      </c>
      <c r="AS1243" t="s">
        <v>460</v>
      </c>
    </row>
    <row r="1244" spans="1:45">
      <c r="A1244">
        <v>24</v>
      </c>
      <c r="B1244">
        <v>5020902025</v>
      </c>
      <c r="C1244">
        <v>818001449</v>
      </c>
      <c r="D1244" t="s">
        <v>119</v>
      </c>
      <c r="E1244" t="s">
        <v>120</v>
      </c>
      <c r="F1244" t="s">
        <v>118</v>
      </c>
      <c r="G1244" t="s">
        <v>77</v>
      </c>
      <c r="H1244" t="s">
        <v>447</v>
      </c>
      <c r="I1244" t="s">
        <v>132</v>
      </c>
      <c r="J1244">
        <v>5887</v>
      </c>
      <c r="K1244" t="s">
        <v>116</v>
      </c>
      <c r="L1244">
        <v>508</v>
      </c>
      <c r="M1244">
        <v>58871117904</v>
      </c>
      <c r="N1244" t="s">
        <v>3010</v>
      </c>
      <c r="O1244" t="s">
        <v>449</v>
      </c>
      <c r="P1244" t="s">
        <v>3010</v>
      </c>
      <c r="Q1244" t="s">
        <v>451</v>
      </c>
      <c r="R1244">
        <v>2026</v>
      </c>
      <c r="S1244">
        <v>12</v>
      </c>
      <c r="T1244" t="s">
        <v>81</v>
      </c>
      <c r="U1244" t="s">
        <v>377</v>
      </c>
      <c r="V1244" t="s">
        <v>452</v>
      </c>
      <c r="W1244" t="s">
        <v>118</v>
      </c>
      <c r="X1244" t="s">
        <v>120</v>
      </c>
      <c r="Y1244" t="s">
        <v>453</v>
      </c>
      <c r="AA1244">
        <v>11</v>
      </c>
      <c r="AB1244" t="s">
        <v>503</v>
      </c>
      <c r="AC1244" t="s">
        <v>504</v>
      </c>
      <c r="AD1244" t="s">
        <v>433</v>
      </c>
      <c r="AE1244" t="s">
        <v>456</v>
      </c>
      <c r="AF1244" t="s">
        <v>464</v>
      </c>
      <c r="AI1244" t="s">
        <v>2753</v>
      </c>
      <c r="AJ1244" t="s">
        <v>2754</v>
      </c>
      <c r="AK1244" t="s">
        <v>81</v>
      </c>
      <c r="AL1244" t="s">
        <v>453</v>
      </c>
      <c r="AP1244" t="s">
        <v>377</v>
      </c>
      <c r="AQ1244" t="s">
        <v>459</v>
      </c>
      <c r="AR1244" t="s">
        <v>82</v>
      </c>
      <c r="AS1244" t="s">
        <v>460</v>
      </c>
    </row>
    <row r="1245" spans="1:45">
      <c r="A1245">
        <v>24</v>
      </c>
      <c r="B1245">
        <v>5020902025</v>
      </c>
      <c r="C1245">
        <v>818001449</v>
      </c>
      <c r="D1245" t="s">
        <v>119</v>
      </c>
      <c r="E1245" t="s">
        <v>87</v>
      </c>
      <c r="F1245" t="s">
        <v>86</v>
      </c>
      <c r="G1245" t="s">
        <v>77</v>
      </c>
      <c r="H1245" t="s">
        <v>447</v>
      </c>
      <c r="I1245" t="s">
        <v>132</v>
      </c>
      <c r="J1245">
        <v>5887</v>
      </c>
      <c r="K1245" t="s">
        <v>116</v>
      </c>
      <c r="L1245">
        <v>508</v>
      </c>
      <c r="M1245">
        <v>58871117905</v>
      </c>
      <c r="N1245" t="s">
        <v>3011</v>
      </c>
      <c r="O1245" t="s">
        <v>449</v>
      </c>
      <c r="P1245" t="s">
        <v>3012</v>
      </c>
      <c r="Q1245" t="s">
        <v>451</v>
      </c>
      <c r="R1245">
        <v>2026</v>
      </c>
      <c r="S1245">
        <v>39</v>
      </c>
      <c r="T1245" t="s">
        <v>81</v>
      </c>
      <c r="U1245" t="s">
        <v>377</v>
      </c>
      <c r="V1245" t="s">
        <v>452</v>
      </c>
      <c r="W1245" t="s">
        <v>86</v>
      </c>
      <c r="X1245" t="s">
        <v>87</v>
      </c>
      <c r="Y1245" t="s">
        <v>453</v>
      </c>
      <c r="AA1245">
        <v>39</v>
      </c>
      <c r="AB1245" t="s">
        <v>453</v>
      </c>
      <c r="AE1245" t="s">
        <v>456</v>
      </c>
      <c r="AF1245" t="s">
        <v>464</v>
      </c>
      <c r="AK1245" t="s">
        <v>81</v>
      </c>
      <c r="AL1245" t="s">
        <v>453</v>
      </c>
      <c r="AP1245" t="s">
        <v>377</v>
      </c>
      <c r="AQ1245" t="s">
        <v>459</v>
      </c>
      <c r="AR1245" t="s">
        <v>82</v>
      </c>
      <c r="AS1245" t="s">
        <v>460</v>
      </c>
    </row>
    <row r="1246" spans="1:45">
      <c r="A1246">
        <v>24</v>
      </c>
      <c r="B1246">
        <v>5020902025</v>
      </c>
      <c r="C1246">
        <v>818001449</v>
      </c>
      <c r="D1246" t="s">
        <v>119</v>
      </c>
      <c r="E1246" t="s">
        <v>120</v>
      </c>
      <c r="F1246" t="s">
        <v>118</v>
      </c>
      <c r="G1246" t="s">
        <v>77</v>
      </c>
      <c r="H1246" t="s">
        <v>447</v>
      </c>
      <c r="I1246" t="s">
        <v>132</v>
      </c>
      <c r="J1246">
        <v>5887</v>
      </c>
      <c r="K1246" t="s">
        <v>116</v>
      </c>
      <c r="L1246">
        <v>508</v>
      </c>
      <c r="M1246">
        <v>58871137416</v>
      </c>
      <c r="N1246" t="s">
        <v>3013</v>
      </c>
      <c r="O1246" t="s">
        <v>449</v>
      </c>
      <c r="P1246" t="s">
        <v>3014</v>
      </c>
      <c r="Q1246" t="s">
        <v>451</v>
      </c>
      <c r="R1246">
        <v>2026</v>
      </c>
      <c r="S1246">
        <v>5</v>
      </c>
      <c r="T1246" t="s">
        <v>81</v>
      </c>
      <c r="U1246" t="s">
        <v>377</v>
      </c>
      <c r="V1246" t="s">
        <v>452</v>
      </c>
      <c r="W1246" t="s">
        <v>118</v>
      </c>
      <c r="X1246" t="s">
        <v>120</v>
      </c>
      <c r="Y1246" t="s">
        <v>453</v>
      </c>
      <c r="AA1246">
        <v>5</v>
      </c>
      <c r="AB1246" t="s">
        <v>453</v>
      </c>
      <c r="AE1246" t="s">
        <v>456</v>
      </c>
      <c r="AF1246" t="s">
        <v>464</v>
      </c>
      <c r="AK1246" t="s">
        <v>81</v>
      </c>
      <c r="AL1246" t="s">
        <v>453</v>
      </c>
      <c r="AP1246" t="s">
        <v>377</v>
      </c>
      <c r="AQ1246" t="s">
        <v>459</v>
      </c>
      <c r="AR1246" t="s">
        <v>82</v>
      </c>
      <c r="AS1246" t="s">
        <v>460</v>
      </c>
    </row>
    <row r="1247" spans="1:45">
      <c r="A1247">
        <v>24</v>
      </c>
      <c r="B1247">
        <v>5020902025</v>
      </c>
      <c r="C1247">
        <v>818001449</v>
      </c>
      <c r="D1247" t="s">
        <v>119</v>
      </c>
      <c r="E1247" t="s">
        <v>120</v>
      </c>
      <c r="F1247" t="s">
        <v>118</v>
      </c>
      <c r="G1247" t="s">
        <v>77</v>
      </c>
      <c r="H1247" t="s">
        <v>447</v>
      </c>
      <c r="I1247" t="s">
        <v>132</v>
      </c>
      <c r="J1247">
        <v>5887</v>
      </c>
      <c r="K1247" t="s">
        <v>116</v>
      </c>
      <c r="L1247">
        <v>508</v>
      </c>
      <c r="M1247">
        <v>58871148727</v>
      </c>
      <c r="N1247" t="s">
        <v>3015</v>
      </c>
      <c r="O1247" t="s">
        <v>449</v>
      </c>
      <c r="P1247" t="s">
        <v>3016</v>
      </c>
      <c r="Q1247" t="s">
        <v>451</v>
      </c>
      <c r="R1247">
        <v>2026</v>
      </c>
      <c r="S1247">
        <v>12</v>
      </c>
      <c r="T1247" t="s">
        <v>81</v>
      </c>
      <c r="U1247" t="s">
        <v>377</v>
      </c>
      <c r="V1247" t="s">
        <v>452</v>
      </c>
      <c r="W1247" t="s">
        <v>118</v>
      </c>
      <c r="X1247" t="s">
        <v>120</v>
      </c>
      <c r="Y1247" t="s">
        <v>453</v>
      </c>
      <c r="AA1247">
        <v>12</v>
      </c>
      <c r="AB1247" t="s">
        <v>453</v>
      </c>
      <c r="AE1247" t="s">
        <v>456</v>
      </c>
      <c r="AF1247" t="s">
        <v>464</v>
      </c>
      <c r="AK1247" t="s">
        <v>81</v>
      </c>
      <c r="AL1247" t="s">
        <v>453</v>
      </c>
      <c r="AP1247" t="s">
        <v>377</v>
      </c>
      <c r="AQ1247" t="s">
        <v>459</v>
      </c>
      <c r="AR1247" t="s">
        <v>82</v>
      </c>
      <c r="AS1247" t="s">
        <v>460</v>
      </c>
    </row>
    <row r="1248" spans="1:45">
      <c r="A1248">
        <v>24</v>
      </c>
      <c r="B1248">
        <v>5020902025</v>
      </c>
      <c r="C1248">
        <v>818001449</v>
      </c>
      <c r="D1248" t="s">
        <v>119</v>
      </c>
      <c r="E1248" t="s">
        <v>120</v>
      </c>
      <c r="F1248" t="s">
        <v>118</v>
      </c>
      <c r="G1248" t="s">
        <v>77</v>
      </c>
      <c r="H1248" t="s">
        <v>447</v>
      </c>
      <c r="I1248" t="s">
        <v>132</v>
      </c>
      <c r="J1248">
        <v>5887</v>
      </c>
      <c r="K1248" t="s">
        <v>116</v>
      </c>
      <c r="L1248">
        <v>508</v>
      </c>
      <c r="M1248">
        <v>58871150434</v>
      </c>
      <c r="N1248" t="s">
        <v>3017</v>
      </c>
      <c r="O1248" t="s">
        <v>449</v>
      </c>
      <c r="P1248" t="s">
        <v>3018</v>
      </c>
      <c r="Q1248" t="s">
        <v>451</v>
      </c>
      <c r="R1248">
        <v>2026</v>
      </c>
      <c r="S1248">
        <v>14</v>
      </c>
      <c r="T1248" t="s">
        <v>81</v>
      </c>
      <c r="U1248" t="s">
        <v>377</v>
      </c>
      <c r="V1248" t="s">
        <v>452</v>
      </c>
      <c r="W1248" t="s">
        <v>118</v>
      </c>
      <c r="X1248" t="s">
        <v>120</v>
      </c>
      <c r="Y1248" t="s">
        <v>453</v>
      </c>
      <c r="AA1248">
        <v>14</v>
      </c>
      <c r="AB1248" t="s">
        <v>453</v>
      </c>
      <c r="AE1248" t="s">
        <v>456</v>
      </c>
      <c r="AF1248" t="s">
        <v>464</v>
      </c>
      <c r="AK1248" t="s">
        <v>81</v>
      </c>
      <c r="AL1248" t="s">
        <v>453</v>
      </c>
      <c r="AP1248" t="s">
        <v>377</v>
      </c>
      <c r="AQ1248" t="s">
        <v>459</v>
      </c>
      <c r="AR1248" t="s">
        <v>82</v>
      </c>
      <c r="AS1248" t="s">
        <v>460</v>
      </c>
    </row>
    <row r="1249" spans="1:45">
      <c r="A1249">
        <v>24</v>
      </c>
      <c r="B1249">
        <v>5020902025</v>
      </c>
      <c r="C1249">
        <v>818001449</v>
      </c>
      <c r="D1249" t="s">
        <v>119</v>
      </c>
      <c r="E1249" t="s">
        <v>120</v>
      </c>
      <c r="F1249" t="s">
        <v>118</v>
      </c>
      <c r="G1249" t="s">
        <v>77</v>
      </c>
      <c r="H1249" t="s">
        <v>447</v>
      </c>
      <c r="I1249" t="s">
        <v>132</v>
      </c>
      <c r="J1249">
        <v>5887</v>
      </c>
      <c r="K1249" t="s">
        <v>116</v>
      </c>
      <c r="L1249">
        <v>508</v>
      </c>
      <c r="M1249">
        <v>58871150437</v>
      </c>
      <c r="N1249" t="s">
        <v>3019</v>
      </c>
      <c r="O1249" t="s">
        <v>449</v>
      </c>
      <c r="P1249" t="s">
        <v>3020</v>
      </c>
      <c r="Q1249" t="s">
        <v>451</v>
      </c>
      <c r="R1249">
        <v>2026</v>
      </c>
      <c r="S1249">
        <v>9</v>
      </c>
      <c r="T1249" t="s">
        <v>81</v>
      </c>
      <c r="U1249" t="s">
        <v>377</v>
      </c>
      <c r="V1249" t="s">
        <v>452</v>
      </c>
      <c r="W1249" t="s">
        <v>118</v>
      </c>
      <c r="X1249" t="s">
        <v>120</v>
      </c>
      <c r="Y1249" t="s">
        <v>453</v>
      </c>
      <c r="AA1249">
        <v>10</v>
      </c>
      <c r="AB1249" t="s">
        <v>503</v>
      </c>
      <c r="AC1249" t="s">
        <v>504</v>
      </c>
      <c r="AD1249" t="s">
        <v>433</v>
      </c>
      <c r="AE1249" t="s">
        <v>456</v>
      </c>
      <c r="AF1249" t="s">
        <v>464</v>
      </c>
      <c r="AI1249" t="s">
        <v>2753</v>
      </c>
      <c r="AJ1249" t="s">
        <v>2754</v>
      </c>
      <c r="AK1249" t="s">
        <v>81</v>
      </c>
      <c r="AL1249" t="s">
        <v>453</v>
      </c>
      <c r="AP1249" t="s">
        <v>377</v>
      </c>
      <c r="AQ1249" t="s">
        <v>459</v>
      </c>
      <c r="AR1249" t="s">
        <v>82</v>
      </c>
      <c r="AS1249" t="s">
        <v>460</v>
      </c>
    </row>
    <row r="1250" spans="1:45">
      <c r="A1250">
        <v>24</v>
      </c>
      <c r="B1250">
        <v>5020902025</v>
      </c>
      <c r="C1250">
        <v>818001449</v>
      </c>
      <c r="D1250" t="s">
        <v>119</v>
      </c>
      <c r="E1250" t="s">
        <v>120</v>
      </c>
      <c r="F1250" t="s">
        <v>118</v>
      </c>
      <c r="G1250" t="s">
        <v>77</v>
      </c>
      <c r="H1250" t="s">
        <v>447</v>
      </c>
      <c r="I1250" t="s">
        <v>132</v>
      </c>
      <c r="J1250">
        <v>5887</v>
      </c>
      <c r="K1250" t="s">
        <v>116</v>
      </c>
      <c r="L1250">
        <v>508</v>
      </c>
      <c r="M1250">
        <v>58871150442</v>
      </c>
      <c r="N1250" t="s">
        <v>3021</v>
      </c>
      <c r="O1250" t="s">
        <v>449</v>
      </c>
      <c r="P1250" t="s">
        <v>3022</v>
      </c>
      <c r="Q1250" t="s">
        <v>451</v>
      </c>
      <c r="R1250">
        <v>2026</v>
      </c>
      <c r="S1250">
        <v>15</v>
      </c>
      <c r="T1250" t="s">
        <v>81</v>
      </c>
      <c r="U1250" t="s">
        <v>377</v>
      </c>
      <c r="V1250" t="s">
        <v>452</v>
      </c>
      <c r="W1250" t="s">
        <v>118</v>
      </c>
      <c r="X1250" t="s">
        <v>120</v>
      </c>
      <c r="Y1250" t="s">
        <v>453</v>
      </c>
      <c r="AA1250">
        <v>16</v>
      </c>
      <c r="AB1250" t="s">
        <v>503</v>
      </c>
      <c r="AC1250" t="s">
        <v>504</v>
      </c>
      <c r="AD1250" t="s">
        <v>433</v>
      </c>
      <c r="AE1250" t="s">
        <v>456</v>
      </c>
      <c r="AF1250" t="s">
        <v>464</v>
      </c>
      <c r="AI1250" t="s">
        <v>2753</v>
      </c>
      <c r="AJ1250" t="s">
        <v>2754</v>
      </c>
      <c r="AK1250" t="s">
        <v>81</v>
      </c>
      <c r="AL1250" t="s">
        <v>453</v>
      </c>
      <c r="AP1250" t="s">
        <v>377</v>
      </c>
      <c r="AQ1250" t="s">
        <v>459</v>
      </c>
      <c r="AR1250" t="s">
        <v>82</v>
      </c>
      <c r="AS1250" t="s">
        <v>460</v>
      </c>
    </row>
    <row r="1251" spans="1:45">
      <c r="A1251">
        <v>24</v>
      </c>
      <c r="B1251">
        <v>5020902025</v>
      </c>
      <c r="C1251">
        <v>818001449</v>
      </c>
      <c r="D1251" t="s">
        <v>119</v>
      </c>
      <c r="E1251" t="s">
        <v>120</v>
      </c>
      <c r="F1251" t="s">
        <v>118</v>
      </c>
      <c r="G1251" t="s">
        <v>77</v>
      </c>
      <c r="H1251" t="s">
        <v>447</v>
      </c>
      <c r="I1251" t="s">
        <v>132</v>
      </c>
      <c r="J1251">
        <v>5887</v>
      </c>
      <c r="K1251" t="s">
        <v>116</v>
      </c>
      <c r="L1251">
        <v>508</v>
      </c>
      <c r="M1251">
        <v>58871150444</v>
      </c>
      <c r="N1251" t="s">
        <v>3023</v>
      </c>
      <c r="O1251" t="s">
        <v>449</v>
      </c>
      <c r="P1251" t="s">
        <v>3024</v>
      </c>
      <c r="Q1251" t="s">
        <v>451</v>
      </c>
      <c r="R1251">
        <v>2026</v>
      </c>
      <c r="S1251">
        <v>14</v>
      </c>
      <c r="T1251" t="s">
        <v>81</v>
      </c>
      <c r="U1251" t="s">
        <v>377</v>
      </c>
      <c r="V1251" t="s">
        <v>452</v>
      </c>
      <c r="W1251" t="s">
        <v>118</v>
      </c>
      <c r="X1251" t="s">
        <v>120</v>
      </c>
      <c r="Y1251" t="s">
        <v>453</v>
      </c>
      <c r="AA1251">
        <v>13</v>
      </c>
      <c r="AB1251" t="s">
        <v>503</v>
      </c>
      <c r="AC1251" t="s">
        <v>504</v>
      </c>
      <c r="AD1251" t="s">
        <v>433</v>
      </c>
      <c r="AE1251" t="s">
        <v>456</v>
      </c>
      <c r="AF1251" t="s">
        <v>464</v>
      </c>
      <c r="AI1251" t="s">
        <v>2753</v>
      </c>
      <c r="AJ1251" t="s">
        <v>2754</v>
      </c>
      <c r="AK1251" t="s">
        <v>81</v>
      </c>
      <c r="AL1251" t="s">
        <v>453</v>
      </c>
      <c r="AP1251" t="s">
        <v>377</v>
      </c>
      <c r="AQ1251" t="s">
        <v>459</v>
      </c>
      <c r="AR1251" t="s">
        <v>82</v>
      </c>
      <c r="AS1251" t="s">
        <v>460</v>
      </c>
    </row>
    <row r="1252" spans="1:45">
      <c r="A1252">
        <v>24</v>
      </c>
      <c r="B1252">
        <v>5020902025</v>
      </c>
      <c r="C1252">
        <v>818001449</v>
      </c>
      <c r="D1252" t="s">
        <v>119</v>
      </c>
      <c r="E1252" t="s">
        <v>120</v>
      </c>
      <c r="F1252" t="s">
        <v>118</v>
      </c>
      <c r="G1252" t="s">
        <v>77</v>
      </c>
      <c r="H1252" t="s">
        <v>447</v>
      </c>
      <c r="I1252" t="s">
        <v>132</v>
      </c>
      <c r="J1252">
        <v>5887</v>
      </c>
      <c r="K1252" t="s">
        <v>116</v>
      </c>
      <c r="L1252">
        <v>508</v>
      </c>
      <c r="M1252">
        <v>58871152817</v>
      </c>
      <c r="N1252" t="s">
        <v>3025</v>
      </c>
      <c r="O1252" t="s">
        <v>449</v>
      </c>
      <c r="P1252" t="s">
        <v>3026</v>
      </c>
      <c r="Q1252" t="s">
        <v>451</v>
      </c>
      <c r="R1252">
        <v>2026</v>
      </c>
      <c r="S1252">
        <v>11</v>
      </c>
      <c r="T1252" t="s">
        <v>81</v>
      </c>
      <c r="U1252" t="s">
        <v>377</v>
      </c>
      <c r="V1252" t="s">
        <v>452</v>
      </c>
      <c r="W1252" t="s">
        <v>118</v>
      </c>
      <c r="X1252" t="s">
        <v>120</v>
      </c>
      <c r="Y1252" t="s">
        <v>453</v>
      </c>
      <c r="AA1252">
        <v>11</v>
      </c>
      <c r="AB1252" t="s">
        <v>453</v>
      </c>
      <c r="AE1252" t="s">
        <v>456</v>
      </c>
      <c r="AF1252" t="s">
        <v>464</v>
      </c>
      <c r="AK1252" t="s">
        <v>81</v>
      </c>
      <c r="AL1252" t="s">
        <v>453</v>
      </c>
      <c r="AP1252" t="s">
        <v>377</v>
      </c>
      <c r="AQ1252" t="s">
        <v>459</v>
      </c>
      <c r="AR1252" t="s">
        <v>82</v>
      </c>
      <c r="AS1252" t="s">
        <v>460</v>
      </c>
    </row>
    <row r="1253" spans="1:45">
      <c r="A1253">
        <v>116</v>
      </c>
      <c r="B1253">
        <v>5020782025</v>
      </c>
      <c r="C1253">
        <v>900155293</v>
      </c>
      <c r="D1253" t="s">
        <v>154</v>
      </c>
      <c r="E1253" t="s">
        <v>84</v>
      </c>
      <c r="F1253" t="s">
        <v>96</v>
      </c>
      <c r="G1253" t="s">
        <v>77</v>
      </c>
      <c r="H1253" t="s">
        <v>447</v>
      </c>
      <c r="I1253" t="s">
        <v>221</v>
      </c>
      <c r="J1253">
        <v>5001</v>
      </c>
      <c r="K1253" t="s">
        <v>224</v>
      </c>
      <c r="L1253">
        <v>502</v>
      </c>
      <c r="M1253">
        <v>500100020315</v>
      </c>
      <c r="N1253" t="s">
        <v>3027</v>
      </c>
      <c r="O1253" t="s">
        <v>3028</v>
      </c>
      <c r="P1253" t="s">
        <v>3029</v>
      </c>
      <c r="Q1253" t="s">
        <v>451</v>
      </c>
      <c r="R1253">
        <v>2026</v>
      </c>
      <c r="S1253">
        <v>90</v>
      </c>
      <c r="T1253" t="s">
        <v>81</v>
      </c>
      <c r="U1253" t="s">
        <v>377</v>
      </c>
      <c r="V1253" t="s">
        <v>452</v>
      </c>
      <c r="W1253" t="s">
        <v>96</v>
      </c>
      <c r="X1253" t="s">
        <v>84</v>
      </c>
      <c r="Y1253" t="s">
        <v>453</v>
      </c>
      <c r="AA1253">
        <v>90</v>
      </c>
      <c r="AB1253" t="s">
        <v>453</v>
      </c>
      <c r="AE1253" t="s">
        <v>497</v>
      </c>
      <c r="AF1253" t="s">
        <v>464</v>
      </c>
      <c r="AG1253">
        <v>0</v>
      </c>
      <c r="AH1253">
        <v>0</v>
      </c>
      <c r="AI1253" t="s">
        <v>1450</v>
      </c>
      <c r="AJ1253" t="s">
        <v>1961</v>
      </c>
      <c r="AK1253" t="s">
        <v>81</v>
      </c>
      <c r="AL1253" t="s">
        <v>453</v>
      </c>
      <c r="AO1253" t="s">
        <v>377</v>
      </c>
      <c r="AP1253" t="s">
        <v>377</v>
      </c>
      <c r="AQ1253" t="s">
        <v>459</v>
      </c>
      <c r="AR1253" t="s">
        <v>82</v>
      </c>
      <c r="AS1253" t="s">
        <v>460</v>
      </c>
    </row>
    <row r="1254" spans="1:45">
      <c r="A1254">
        <v>116</v>
      </c>
      <c r="B1254">
        <v>5020782025</v>
      </c>
      <c r="C1254">
        <v>900155293</v>
      </c>
      <c r="D1254" t="s">
        <v>154</v>
      </c>
      <c r="E1254" t="s">
        <v>84</v>
      </c>
      <c r="F1254" t="s">
        <v>96</v>
      </c>
      <c r="G1254" t="s">
        <v>77</v>
      </c>
      <c r="H1254" t="s">
        <v>447</v>
      </c>
      <c r="I1254" t="s">
        <v>221</v>
      </c>
      <c r="J1254">
        <v>5001</v>
      </c>
      <c r="K1254" t="s">
        <v>224</v>
      </c>
      <c r="L1254">
        <v>502</v>
      </c>
      <c r="M1254">
        <v>500100075073</v>
      </c>
      <c r="N1254" t="s">
        <v>3030</v>
      </c>
      <c r="O1254" t="s">
        <v>3031</v>
      </c>
      <c r="P1254" t="s">
        <v>3032</v>
      </c>
      <c r="Q1254" t="s">
        <v>451</v>
      </c>
      <c r="R1254">
        <v>2026</v>
      </c>
      <c r="S1254">
        <v>210</v>
      </c>
      <c r="T1254" t="s">
        <v>81</v>
      </c>
      <c r="U1254" t="s">
        <v>377</v>
      </c>
      <c r="V1254" t="s">
        <v>452</v>
      </c>
      <c r="W1254" t="s">
        <v>96</v>
      </c>
      <c r="X1254" t="s">
        <v>84</v>
      </c>
      <c r="Y1254" t="s">
        <v>453</v>
      </c>
      <c r="AA1254">
        <v>210</v>
      </c>
      <c r="AB1254" t="s">
        <v>453</v>
      </c>
      <c r="AE1254" t="s">
        <v>463</v>
      </c>
      <c r="AF1254" t="s">
        <v>464</v>
      </c>
      <c r="AG1254">
        <v>0</v>
      </c>
      <c r="AH1254">
        <v>0</v>
      </c>
      <c r="AI1254" t="s">
        <v>1450</v>
      </c>
      <c r="AJ1254" t="s">
        <v>1961</v>
      </c>
      <c r="AK1254" t="s">
        <v>81</v>
      </c>
      <c r="AL1254" t="s">
        <v>453</v>
      </c>
      <c r="AO1254" t="s">
        <v>377</v>
      </c>
      <c r="AP1254" t="s">
        <v>377</v>
      </c>
      <c r="AQ1254" t="s">
        <v>459</v>
      </c>
      <c r="AR1254" t="s">
        <v>82</v>
      </c>
      <c r="AS1254" t="s">
        <v>460</v>
      </c>
    </row>
    <row r="1255" spans="1:45">
      <c r="A1255">
        <v>116</v>
      </c>
      <c r="B1255">
        <v>5020782025</v>
      </c>
      <c r="C1255">
        <v>900155293</v>
      </c>
      <c r="D1255" t="s">
        <v>154</v>
      </c>
      <c r="E1255" t="s">
        <v>84</v>
      </c>
      <c r="F1255" t="s">
        <v>96</v>
      </c>
      <c r="G1255" t="s">
        <v>77</v>
      </c>
      <c r="H1255" t="s">
        <v>447</v>
      </c>
      <c r="I1255" t="s">
        <v>221</v>
      </c>
      <c r="J1255">
        <v>5001</v>
      </c>
      <c r="K1255" t="s">
        <v>224</v>
      </c>
      <c r="L1255">
        <v>502</v>
      </c>
      <c r="M1255">
        <v>500100082829</v>
      </c>
      <c r="N1255" t="s">
        <v>3033</v>
      </c>
      <c r="O1255" t="s">
        <v>3034</v>
      </c>
      <c r="P1255" t="s">
        <v>3035</v>
      </c>
      <c r="Q1255" t="s">
        <v>451</v>
      </c>
      <c r="R1255">
        <v>2026</v>
      </c>
      <c r="S1255">
        <v>29</v>
      </c>
      <c r="T1255" t="s">
        <v>81</v>
      </c>
      <c r="U1255" t="s">
        <v>377</v>
      </c>
      <c r="V1255" t="s">
        <v>452</v>
      </c>
      <c r="W1255" t="s">
        <v>96</v>
      </c>
      <c r="X1255" t="s">
        <v>84</v>
      </c>
      <c r="Y1255" t="s">
        <v>453</v>
      </c>
      <c r="AA1255">
        <v>29</v>
      </c>
      <c r="AB1255" t="s">
        <v>453</v>
      </c>
      <c r="AE1255" t="s">
        <v>463</v>
      </c>
      <c r="AF1255" t="s">
        <v>464</v>
      </c>
      <c r="AG1255">
        <v>0</v>
      </c>
      <c r="AH1255">
        <v>0</v>
      </c>
      <c r="AI1255" t="s">
        <v>1450</v>
      </c>
      <c r="AJ1255" t="s">
        <v>1961</v>
      </c>
      <c r="AK1255" t="s">
        <v>81</v>
      </c>
      <c r="AL1255" t="s">
        <v>453</v>
      </c>
      <c r="AO1255" t="s">
        <v>377</v>
      </c>
      <c r="AP1255" t="s">
        <v>377</v>
      </c>
      <c r="AQ1255" t="s">
        <v>459</v>
      </c>
      <c r="AR1255" t="s">
        <v>82</v>
      </c>
      <c r="AS1255" t="s">
        <v>460</v>
      </c>
    </row>
    <row r="1256" spans="1:45">
      <c r="A1256">
        <v>33</v>
      </c>
      <c r="B1256">
        <v>5010722026</v>
      </c>
      <c r="C1256">
        <v>900155293</v>
      </c>
      <c r="D1256" t="s">
        <v>154</v>
      </c>
      <c r="E1256" t="s">
        <v>84</v>
      </c>
      <c r="F1256" t="s">
        <v>80</v>
      </c>
      <c r="G1256" t="s">
        <v>77</v>
      </c>
      <c r="H1256" t="s">
        <v>447</v>
      </c>
      <c r="I1256" t="s">
        <v>153</v>
      </c>
      <c r="J1256">
        <v>5313</v>
      </c>
      <c r="K1256" t="s">
        <v>152</v>
      </c>
      <c r="L1256">
        <v>517</v>
      </c>
      <c r="M1256">
        <v>531300026385</v>
      </c>
      <c r="N1256" t="s">
        <v>3036</v>
      </c>
      <c r="O1256" t="s">
        <v>449</v>
      </c>
      <c r="P1256" t="s">
        <v>3037</v>
      </c>
      <c r="Q1256" t="s">
        <v>451</v>
      </c>
      <c r="R1256">
        <v>2026</v>
      </c>
      <c r="S1256">
        <v>128</v>
      </c>
      <c r="T1256" t="s">
        <v>81</v>
      </c>
      <c r="U1256" t="s">
        <v>377</v>
      </c>
      <c r="V1256" t="s">
        <v>452</v>
      </c>
      <c r="W1256" t="s">
        <v>80</v>
      </c>
      <c r="X1256" t="s">
        <v>84</v>
      </c>
      <c r="Y1256" t="s">
        <v>453</v>
      </c>
      <c r="AA1256">
        <v>128</v>
      </c>
      <c r="AB1256" t="s">
        <v>453</v>
      </c>
      <c r="AE1256" t="s">
        <v>463</v>
      </c>
      <c r="AF1256" t="s">
        <v>464</v>
      </c>
      <c r="AG1256">
        <v>0</v>
      </c>
      <c r="AH1256">
        <v>0</v>
      </c>
      <c r="AI1256" t="s">
        <v>3038</v>
      </c>
      <c r="AJ1256" t="s">
        <v>3039</v>
      </c>
      <c r="AK1256" t="s">
        <v>81</v>
      </c>
      <c r="AL1256" t="s">
        <v>453</v>
      </c>
      <c r="AO1256" t="s">
        <v>377</v>
      </c>
      <c r="AP1256" t="s">
        <v>377</v>
      </c>
      <c r="AQ1256" t="s">
        <v>459</v>
      </c>
      <c r="AR1256" t="s">
        <v>82</v>
      </c>
      <c r="AS1256" t="s">
        <v>460</v>
      </c>
    </row>
    <row r="1257" spans="1:45">
      <c r="A1257">
        <v>33</v>
      </c>
      <c r="B1257">
        <v>5010722026</v>
      </c>
      <c r="C1257">
        <v>900155293</v>
      </c>
      <c r="D1257" t="s">
        <v>154</v>
      </c>
      <c r="E1257" t="s">
        <v>87</v>
      </c>
      <c r="F1257" t="s">
        <v>86</v>
      </c>
      <c r="G1257" t="s">
        <v>77</v>
      </c>
      <c r="H1257" t="s">
        <v>447</v>
      </c>
      <c r="I1257" t="s">
        <v>153</v>
      </c>
      <c r="J1257">
        <v>5313</v>
      </c>
      <c r="K1257" t="s">
        <v>152</v>
      </c>
      <c r="L1257">
        <v>517</v>
      </c>
      <c r="M1257">
        <v>53131136709</v>
      </c>
      <c r="N1257" t="s">
        <v>3040</v>
      </c>
      <c r="O1257" t="s">
        <v>449</v>
      </c>
      <c r="P1257" t="s">
        <v>3041</v>
      </c>
      <c r="Q1257" t="s">
        <v>451</v>
      </c>
      <c r="R1257">
        <v>2026</v>
      </c>
      <c r="S1257">
        <v>40</v>
      </c>
      <c r="T1257" t="s">
        <v>81</v>
      </c>
      <c r="U1257" t="s">
        <v>377</v>
      </c>
      <c r="V1257" t="s">
        <v>452</v>
      </c>
      <c r="W1257" t="s">
        <v>86</v>
      </c>
      <c r="X1257" t="s">
        <v>87</v>
      </c>
      <c r="Y1257" t="s">
        <v>453</v>
      </c>
      <c r="AA1257">
        <v>40</v>
      </c>
      <c r="AB1257" t="s">
        <v>453</v>
      </c>
      <c r="AE1257" t="s">
        <v>523</v>
      </c>
      <c r="AF1257" t="s">
        <v>464</v>
      </c>
      <c r="AG1257">
        <v>0</v>
      </c>
      <c r="AH1257">
        <v>1</v>
      </c>
      <c r="AI1257" t="s">
        <v>3042</v>
      </c>
      <c r="AJ1257" t="s">
        <v>3043</v>
      </c>
      <c r="AK1257" t="s">
        <v>81</v>
      </c>
      <c r="AL1257" t="s">
        <v>453</v>
      </c>
      <c r="AO1257" t="s">
        <v>377</v>
      </c>
      <c r="AP1257" t="s">
        <v>377</v>
      </c>
      <c r="AQ1257" t="s">
        <v>459</v>
      </c>
      <c r="AR1257" t="s">
        <v>82</v>
      </c>
      <c r="AS1257" t="s">
        <v>460</v>
      </c>
    </row>
    <row r="1258" spans="1:45">
      <c r="A1258">
        <v>33</v>
      </c>
      <c r="B1258">
        <v>5010722026</v>
      </c>
      <c r="C1258">
        <v>900155293</v>
      </c>
      <c r="D1258" t="s">
        <v>154</v>
      </c>
      <c r="E1258" t="s">
        <v>84</v>
      </c>
      <c r="F1258" t="s">
        <v>80</v>
      </c>
      <c r="G1258" t="s">
        <v>77</v>
      </c>
      <c r="H1258" t="s">
        <v>447</v>
      </c>
      <c r="I1258" t="s">
        <v>155</v>
      </c>
      <c r="J1258">
        <v>5667</v>
      </c>
      <c r="K1258" t="s">
        <v>152</v>
      </c>
      <c r="L1258">
        <v>517</v>
      </c>
      <c r="M1258">
        <v>566700023756</v>
      </c>
      <c r="N1258" t="s">
        <v>845</v>
      </c>
      <c r="O1258" t="s">
        <v>449</v>
      </c>
      <c r="P1258" t="s">
        <v>3044</v>
      </c>
      <c r="Q1258" t="s">
        <v>451</v>
      </c>
      <c r="R1258">
        <v>2026</v>
      </c>
      <c r="S1258">
        <v>156</v>
      </c>
      <c r="T1258" t="s">
        <v>81</v>
      </c>
      <c r="U1258" t="s">
        <v>377</v>
      </c>
      <c r="V1258" t="s">
        <v>452</v>
      </c>
      <c r="W1258" t="s">
        <v>80</v>
      </c>
      <c r="X1258" t="s">
        <v>84</v>
      </c>
      <c r="Y1258" t="s">
        <v>453</v>
      </c>
      <c r="AA1258">
        <v>156</v>
      </c>
      <c r="AB1258" t="s">
        <v>453</v>
      </c>
      <c r="AE1258" t="s">
        <v>463</v>
      </c>
      <c r="AF1258" t="s">
        <v>464</v>
      </c>
      <c r="AG1258">
        <v>0</v>
      </c>
      <c r="AH1258">
        <v>8</v>
      </c>
      <c r="AI1258" t="s">
        <v>3045</v>
      </c>
      <c r="AJ1258" t="s">
        <v>3039</v>
      </c>
      <c r="AK1258" t="s">
        <v>81</v>
      </c>
      <c r="AL1258" t="s">
        <v>453</v>
      </c>
      <c r="AO1258" t="s">
        <v>377</v>
      </c>
      <c r="AP1258" t="s">
        <v>377</v>
      </c>
      <c r="AQ1258" t="s">
        <v>459</v>
      </c>
      <c r="AR1258" t="s">
        <v>82</v>
      </c>
      <c r="AS1258" t="s">
        <v>460</v>
      </c>
    </row>
    <row r="1259" spans="1:45">
      <c r="A1259">
        <v>100</v>
      </c>
      <c r="B1259">
        <v>5020732025</v>
      </c>
      <c r="C1259">
        <v>900216955</v>
      </c>
      <c r="D1259" t="s">
        <v>267</v>
      </c>
      <c r="E1259" t="s">
        <v>84</v>
      </c>
      <c r="F1259" t="s">
        <v>80</v>
      </c>
      <c r="G1259" t="s">
        <v>77</v>
      </c>
      <c r="H1259" t="s">
        <v>447</v>
      </c>
      <c r="I1259" t="s">
        <v>243</v>
      </c>
      <c r="J1259">
        <v>5101</v>
      </c>
      <c r="K1259" t="s">
        <v>169</v>
      </c>
      <c r="L1259">
        <v>514</v>
      </c>
      <c r="M1259">
        <v>510100020746</v>
      </c>
      <c r="N1259" t="s">
        <v>3046</v>
      </c>
      <c r="O1259" t="s">
        <v>449</v>
      </c>
      <c r="P1259" t="s">
        <v>3047</v>
      </c>
      <c r="Q1259" t="s">
        <v>451</v>
      </c>
      <c r="R1259">
        <v>2026</v>
      </c>
      <c r="S1259">
        <v>144</v>
      </c>
      <c r="T1259" t="s">
        <v>81</v>
      </c>
      <c r="U1259" t="s">
        <v>377</v>
      </c>
      <c r="V1259" t="s">
        <v>452</v>
      </c>
      <c r="W1259" t="s">
        <v>80</v>
      </c>
      <c r="X1259" t="s">
        <v>84</v>
      </c>
      <c r="Y1259" t="s">
        <v>453</v>
      </c>
      <c r="AA1259">
        <v>166</v>
      </c>
      <c r="AB1259" t="s">
        <v>503</v>
      </c>
      <c r="AC1259" t="s">
        <v>504</v>
      </c>
      <c r="AD1259" t="s">
        <v>455</v>
      </c>
      <c r="AE1259" t="s">
        <v>463</v>
      </c>
      <c r="AF1259" t="s">
        <v>464</v>
      </c>
      <c r="AG1259">
        <v>4</v>
      </c>
      <c r="AH1259">
        <v>1</v>
      </c>
      <c r="AI1259" t="s">
        <v>3048</v>
      </c>
      <c r="AJ1259" t="s">
        <v>494</v>
      </c>
      <c r="AK1259" t="s">
        <v>81</v>
      </c>
      <c r="AL1259" t="s">
        <v>453</v>
      </c>
      <c r="AO1259" t="s">
        <v>377</v>
      </c>
      <c r="AP1259" t="s">
        <v>377</v>
      </c>
      <c r="AQ1259" t="s">
        <v>459</v>
      </c>
      <c r="AR1259" t="s">
        <v>82</v>
      </c>
      <c r="AS1259" t="s">
        <v>460</v>
      </c>
    </row>
    <row r="1260" spans="1:45">
      <c r="A1260">
        <v>100</v>
      </c>
      <c r="B1260">
        <v>5020732025</v>
      </c>
      <c r="C1260">
        <v>900216955</v>
      </c>
      <c r="D1260" t="s">
        <v>267</v>
      </c>
      <c r="E1260" t="s">
        <v>87</v>
      </c>
      <c r="F1260" t="s">
        <v>86</v>
      </c>
      <c r="G1260" t="s">
        <v>77</v>
      </c>
      <c r="H1260" t="s">
        <v>447</v>
      </c>
      <c r="I1260" t="s">
        <v>243</v>
      </c>
      <c r="J1260">
        <v>5101</v>
      </c>
      <c r="K1260" t="s">
        <v>169</v>
      </c>
      <c r="L1260">
        <v>514</v>
      </c>
      <c r="M1260">
        <v>510100100030</v>
      </c>
      <c r="N1260" t="s">
        <v>3049</v>
      </c>
      <c r="O1260" t="s">
        <v>449</v>
      </c>
      <c r="P1260" t="s">
        <v>479</v>
      </c>
      <c r="Q1260" t="s">
        <v>451</v>
      </c>
      <c r="R1260">
        <v>2026</v>
      </c>
      <c r="S1260">
        <v>16</v>
      </c>
      <c r="T1260" t="s">
        <v>81</v>
      </c>
      <c r="U1260" t="s">
        <v>377</v>
      </c>
      <c r="V1260" t="s">
        <v>452</v>
      </c>
      <c r="W1260" t="s">
        <v>86</v>
      </c>
      <c r="X1260" t="s">
        <v>87</v>
      </c>
      <c r="Y1260" t="s">
        <v>453</v>
      </c>
      <c r="AA1260">
        <v>14</v>
      </c>
      <c r="AB1260" t="s">
        <v>503</v>
      </c>
      <c r="AC1260" t="s">
        <v>504</v>
      </c>
      <c r="AD1260" t="s">
        <v>433</v>
      </c>
      <c r="AE1260" t="s">
        <v>463</v>
      </c>
      <c r="AF1260" t="s">
        <v>464</v>
      </c>
      <c r="AG1260">
        <v>0</v>
      </c>
      <c r="AI1260" t="s">
        <v>3050</v>
      </c>
      <c r="AJ1260" t="s">
        <v>494</v>
      </c>
      <c r="AK1260" t="s">
        <v>81</v>
      </c>
      <c r="AL1260" t="s">
        <v>453</v>
      </c>
      <c r="AO1260" t="s">
        <v>377</v>
      </c>
      <c r="AP1260" t="s">
        <v>377</v>
      </c>
      <c r="AQ1260" t="s">
        <v>459</v>
      </c>
      <c r="AR1260" t="s">
        <v>82</v>
      </c>
      <c r="AS1260" t="s">
        <v>460</v>
      </c>
    </row>
    <row r="1261" spans="1:45">
      <c r="A1261">
        <v>100</v>
      </c>
      <c r="B1261">
        <v>5020732025</v>
      </c>
      <c r="C1261">
        <v>900216955</v>
      </c>
      <c r="D1261" t="s">
        <v>267</v>
      </c>
      <c r="E1261" t="s">
        <v>87</v>
      </c>
      <c r="F1261" t="s">
        <v>86</v>
      </c>
      <c r="G1261" t="s">
        <v>77</v>
      </c>
      <c r="H1261" t="s">
        <v>447</v>
      </c>
      <c r="I1261" t="s">
        <v>243</v>
      </c>
      <c r="J1261">
        <v>5101</v>
      </c>
      <c r="K1261" t="s">
        <v>169</v>
      </c>
      <c r="L1261">
        <v>514</v>
      </c>
      <c r="M1261">
        <v>51011115085</v>
      </c>
      <c r="N1261" t="s">
        <v>3051</v>
      </c>
      <c r="O1261" t="s">
        <v>449</v>
      </c>
      <c r="P1261" t="s">
        <v>3052</v>
      </c>
      <c r="Q1261" t="s">
        <v>451</v>
      </c>
      <c r="R1261">
        <v>2026</v>
      </c>
      <c r="S1261">
        <v>9</v>
      </c>
      <c r="T1261" t="s">
        <v>81</v>
      </c>
      <c r="U1261" t="s">
        <v>377</v>
      </c>
      <c r="V1261" t="s">
        <v>452</v>
      </c>
      <c r="W1261" t="s">
        <v>86</v>
      </c>
      <c r="X1261" t="s">
        <v>87</v>
      </c>
      <c r="Y1261" t="s">
        <v>453</v>
      </c>
      <c r="AA1261">
        <v>7</v>
      </c>
      <c r="AB1261" t="s">
        <v>503</v>
      </c>
      <c r="AC1261" t="s">
        <v>504</v>
      </c>
      <c r="AD1261" t="s">
        <v>433</v>
      </c>
      <c r="AE1261" t="s">
        <v>463</v>
      </c>
      <c r="AF1261" t="s">
        <v>464</v>
      </c>
      <c r="AG1261">
        <v>0</v>
      </c>
      <c r="AI1261" t="s">
        <v>3050</v>
      </c>
      <c r="AJ1261" t="s">
        <v>494</v>
      </c>
      <c r="AK1261" t="s">
        <v>81</v>
      </c>
      <c r="AL1261" t="s">
        <v>453</v>
      </c>
      <c r="AO1261" t="s">
        <v>377</v>
      </c>
      <c r="AP1261" t="s">
        <v>377</v>
      </c>
      <c r="AQ1261" t="s">
        <v>459</v>
      </c>
      <c r="AR1261" t="s">
        <v>82</v>
      </c>
      <c r="AS1261" t="s">
        <v>460</v>
      </c>
    </row>
    <row r="1262" spans="1:45">
      <c r="A1262">
        <v>100</v>
      </c>
      <c r="B1262">
        <v>5020732025</v>
      </c>
      <c r="C1262">
        <v>900216955</v>
      </c>
      <c r="D1262" t="s">
        <v>267</v>
      </c>
      <c r="E1262" t="s">
        <v>87</v>
      </c>
      <c r="F1262" t="s">
        <v>86</v>
      </c>
      <c r="G1262" t="s">
        <v>77</v>
      </c>
      <c r="H1262" t="s">
        <v>447</v>
      </c>
      <c r="I1262" t="s">
        <v>243</v>
      </c>
      <c r="J1262">
        <v>5101</v>
      </c>
      <c r="K1262" t="s">
        <v>169</v>
      </c>
      <c r="L1262">
        <v>514</v>
      </c>
      <c r="M1262">
        <v>51011115088</v>
      </c>
      <c r="N1262" t="s">
        <v>3053</v>
      </c>
      <c r="O1262" t="s">
        <v>449</v>
      </c>
      <c r="P1262" t="s">
        <v>3054</v>
      </c>
      <c r="Q1262" t="s">
        <v>451</v>
      </c>
      <c r="R1262">
        <v>2026</v>
      </c>
      <c r="S1262">
        <v>15</v>
      </c>
      <c r="T1262" t="s">
        <v>81</v>
      </c>
      <c r="U1262" t="s">
        <v>377</v>
      </c>
      <c r="V1262" t="s">
        <v>452</v>
      </c>
      <c r="W1262" t="s">
        <v>86</v>
      </c>
      <c r="X1262" t="s">
        <v>87</v>
      </c>
      <c r="Y1262" t="s">
        <v>453</v>
      </c>
      <c r="AA1262">
        <v>15</v>
      </c>
      <c r="AB1262" t="s">
        <v>453</v>
      </c>
      <c r="AE1262" t="s">
        <v>463</v>
      </c>
      <c r="AF1262" t="s">
        <v>464</v>
      </c>
      <c r="AG1262">
        <v>0</v>
      </c>
      <c r="AJ1262" t="s">
        <v>494</v>
      </c>
      <c r="AK1262" t="s">
        <v>81</v>
      </c>
      <c r="AL1262" t="s">
        <v>453</v>
      </c>
      <c r="AO1262" t="s">
        <v>377</v>
      </c>
      <c r="AP1262" t="s">
        <v>377</v>
      </c>
      <c r="AQ1262" t="s">
        <v>459</v>
      </c>
      <c r="AR1262" t="s">
        <v>82</v>
      </c>
      <c r="AS1262" t="s">
        <v>460</v>
      </c>
    </row>
    <row r="1263" spans="1:45">
      <c r="A1263">
        <v>100</v>
      </c>
      <c r="B1263">
        <v>5020732025</v>
      </c>
      <c r="C1263">
        <v>900216955</v>
      </c>
      <c r="D1263" t="s">
        <v>267</v>
      </c>
      <c r="E1263" t="s">
        <v>87</v>
      </c>
      <c r="F1263" t="s">
        <v>86</v>
      </c>
      <c r="G1263" t="s">
        <v>77</v>
      </c>
      <c r="H1263" t="s">
        <v>447</v>
      </c>
      <c r="I1263" t="s">
        <v>243</v>
      </c>
      <c r="J1263">
        <v>5101</v>
      </c>
      <c r="K1263" t="s">
        <v>169</v>
      </c>
      <c r="L1263">
        <v>514</v>
      </c>
      <c r="M1263">
        <v>51011115092</v>
      </c>
      <c r="N1263" t="s">
        <v>3055</v>
      </c>
      <c r="O1263" t="s">
        <v>449</v>
      </c>
      <c r="P1263" t="s">
        <v>3056</v>
      </c>
      <c r="Q1263" t="s">
        <v>451</v>
      </c>
      <c r="R1263">
        <v>2026</v>
      </c>
      <c r="S1263">
        <v>36</v>
      </c>
      <c r="T1263" t="s">
        <v>81</v>
      </c>
      <c r="U1263" t="s">
        <v>377</v>
      </c>
      <c r="V1263" t="s">
        <v>452</v>
      </c>
      <c r="W1263" t="s">
        <v>86</v>
      </c>
      <c r="X1263" t="s">
        <v>87</v>
      </c>
      <c r="Y1263" t="s">
        <v>453</v>
      </c>
      <c r="AA1263">
        <v>36</v>
      </c>
      <c r="AB1263" t="s">
        <v>453</v>
      </c>
      <c r="AE1263" t="s">
        <v>463</v>
      </c>
      <c r="AF1263" t="s">
        <v>464</v>
      </c>
      <c r="AG1263">
        <v>0</v>
      </c>
      <c r="AJ1263" t="s">
        <v>494</v>
      </c>
      <c r="AK1263" t="s">
        <v>81</v>
      </c>
      <c r="AL1263" t="s">
        <v>453</v>
      </c>
      <c r="AO1263" t="s">
        <v>377</v>
      </c>
      <c r="AP1263" t="s">
        <v>377</v>
      </c>
      <c r="AQ1263" t="s">
        <v>459</v>
      </c>
      <c r="AR1263" t="s">
        <v>82</v>
      </c>
      <c r="AS1263" t="s">
        <v>460</v>
      </c>
    </row>
    <row r="1264" spans="1:45">
      <c r="A1264">
        <v>100</v>
      </c>
      <c r="B1264">
        <v>5020732025</v>
      </c>
      <c r="C1264">
        <v>900216955</v>
      </c>
      <c r="D1264" t="s">
        <v>267</v>
      </c>
      <c r="E1264" t="s">
        <v>87</v>
      </c>
      <c r="F1264" t="s">
        <v>86</v>
      </c>
      <c r="G1264" t="s">
        <v>77</v>
      </c>
      <c r="H1264" t="s">
        <v>447</v>
      </c>
      <c r="I1264" t="s">
        <v>243</v>
      </c>
      <c r="J1264">
        <v>5101</v>
      </c>
      <c r="K1264" t="s">
        <v>169</v>
      </c>
      <c r="L1264">
        <v>514</v>
      </c>
      <c r="M1264">
        <v>51011115095</v>
      </c>
      <c r="N1264" t="s">
        <v>3057</v>
      </c>
      <c r="O1264" t="s">
        <v>449</v>
      </c>
      <c r="P1264" t="s">
        <v>3058</v>
      </c>
      <c r="Q1264" t="s">
        <v>451</v>
      </c>
      <c r="R1264">
        <v>2026</v>
      </c>
      <c r="S1264">
        <v>8</v>
      </c>
      <c r="T1264" t="s">
        <v>81</v>
      </c>
      <c r="U1264" t="s">
        <v>377</v>
      </c>
      <c r="V1264" t="s">
        <v>452</v>
      </c>
      <c r="W1264" t="s">
        <v>86</v>
      </c>
      <c r="X1264" t="s">
        <v>87</v>
      </c>
      <c r="Y1264" t="s">
        <v>453</v>
      </c>
      <c r="AA1264">
        <v>8</v>
      </c>
      <c r="AB1264" t="s">
        <v>453</v>
      </c>
      <c r="AE1264" t="s">
        <v>463</v>
      </c>
      <c r="AF1264" t="s">
        <v>464</v>
      </c>
      <c r="AG1264">
        <v>0</v>
      </c>
      <c r="AJ1264" t="s">
        <v>494</v>
      </c>
      <c r="AK1264" t="s">
        <v>81</v>
      </c>
      <c r="AL1264" t="s">
        <v>453</v>
      </c>
      <c r="AO1264" t="s">
        <v>377</v>
      </c>
      <c r="AP1264" t="s">
        <v>377</v>
      </c>
      <c r="AQ1264" t="s">
        <v>459</v>
      </c>
      <c r="AR1264" t="s">
        <v>82</v>
      </c>
      <c r="AS1264" t="s">
        <v>460</v>
      </c>
    </row>
    <row r="1265" spans="1:45">
      <c r="A1265">
        <v>100</v>
      </c>
      <c r="B1265">
        <v>5020732025</v>
      </c>
      <c r="C1265">
        <v>900216955</v>
      </c>
      <c r="D1265" t="s">
        <v>267</v>
      </c>
      <c r="E1265" t="s">
        <v>87</v>
      </c>
      <c r="F1265" t="s">
        <v>86</v>
      </c>
      <c r="G1265" t="s">
        <v>77</v>
      </c>
      <c r="H1265" t="s">
        <v>447</v>
      </c>
      <c r="I1265" t="s">
        <v>243</v>
      </c>
      <c r="J1265">
        <v>5101</v>
      </c>
      <c r="K1265" t="s">
        <v>169</v>
      </c>
      <c r="L1265">
        <v>514</v>
      </c>
      <c r="M1265">
        <v>51011115102</v>
      </c>
      <c r="N1265" t="s">
        <v>3059</v>
      </c>
      <c r="O1265" t="s">
        <v>449</v>
      </c>
      <c r="P1265" t="s">
        <v>3060</v>
      </c>
      <c r="Q1265" t="s">
        <v>451</v>
      </c>
      <c r="R1265">
        <v>2026</v>
      </c>
      <c r="S1265">
        <v>47</v>
      </c>
      <c r="T1265" t="s">
        <v>81</v>
      </c>
      <c r="U1265" t="s">
        <v>377</v>
      </c>
      <c r="V1265" t="s">
        <v>452</v>
      </c>
      <c r="W1265" t="s">
        <v>86</v>
      </c>
      <c r="X1265" t="s">
        <v>87</v>
      </c>
      <c r="Y1265" t="s">
        <v>453</v>
      </c>
      <c r="AA1265">
        <v>47</v>
      </c>
      <c r="AB1265" t="s">
        <v>453</v>
      </c>
      <c r="AE1265" t="s">
        <v>463</v>
      </c>
      <c r="AF1265" t="s">
        <v>464</v>
      </c>
      <c r="AG1265">
        <v>0</v>
      </c>
      <c r="AJ1265" t="s">
        <v>494</v>
      </c>
      <c r="AK1265" t="s">
        <v>81</v>
      </c>
      <c r="AL1265" t="s">
        <v>453</v>
      </c>
      <c r="AO1265" t="s">
        <v>377</v>
      </c>
      <c r="AP1265" t="s">
        <v>377</v>
      </c>
      <c r="AQ1265" t="s">
        <v>459</v>
      </c>
      <c r="AR1265" t="s">
        <v>82</v>
      </c>
      <c r="AS1265" t="s">
        <v>460</v>
      </c>
    </row>
    <row r="1266" spans="1:45">
      <c r="A1266">
        <v>100</v>
      </c>
      <c r="B1266">
        <v>5020732025</v>
      </c>
      <c r="C1266">
        <v>900216955</v>
      </c>
      <c r="D1266" t="s">
        <v>267</v>
      </c>
      <c r="E1266" t="s">
        <v>87</v>
      </c>
      <c r="F1266" t="s">
        <v>86</v>
      </c>
      <c r="G1266" t="s">
        <v>77</v>
      </c>
      <c r="H1266" t="s">
        <v>447</v>
      </c>
      <c r="I1266" t="s">
        <v>243</v>
      </c>
      <c r="J1266">
        <v>5101</v>
      </c>
      <c r="K1266" t="s">
        <v>169</v>
      </c>
      <c r="L1266">
        <v>514</v>
      </c>
      <c r="M1266">
        <v>51011115107</v>
      </c>
      <c r="N1266" t="s">
        <v>3061</v>
      </c>
      <c r="O1266" t="s">
        <v>449</v>
      </c>
      <c r="P1266" t="s">
        <v>3062</v>
      </c>
      <c r="Q1266" t="s">
        <v>451</v>
      </c>
      <c r="R1266">
        <v>2026</v>
      </c>
      <c r="S1266">
        <v>32</v>
      </c>
      <c r="T1266" t="s">
        <v>81</v>
      </c>
      <c r="U1266" t="s">
        <v>377</v>
      </c>
      <c r="V1266" t="s">
        <v>452</v>
      </c>
      <c r="W1266" t="s">
        <v>86</v>
      </c>
      <c r="X1266" t="s">
        <v>87</v>
      </c>
      <c r="Y1266" t="s">
        <v>453</v>
      </c>
      <c r="AA1266">
        <v>30</v>
      </c>
      <c r="AB1266" t="s">
        <v>503</v>
      </c>
      <c r="AC1266" t="s">
        <v>504</v>
      </c>
      <c r="AD1266" t="s">
        <v>433</v>
      </c>
      <c r="AE1266" t="s">
        <v>463</v>
      </c>
      <c r="AF1266" t="s">
        <v>464</v>
      </c>
      <c r="AG1266">
        <v>0</v>
      </c>
      <c r="AI1266" t="s">
        <v>3050</v>
      </c>
      <c r="AJ1266" t="s">
        <v>494</v>
      </c>
      <c r="AK1266" t="s">
        <v>81</v>
      </c>
      <c r="AL1266" t="s">
        <v>453</v>
      </c>
      <c r="AO1266" t="s">
        <v>377</v>
      </c>
      <c r="AP1266" t="s">
        <v>377</v>
      </c>
      <c r="AQ1266" t="s">
        <v>459</v>
      </c>
      <c r="AR1266" t="s">
        <v>82</v>
      </c>
      <c r="AS1266" t="s">
        <v>460</v>
      </c>
    </row>
    <row r="1267" spans="1:45">
      <c r="A1267">
        <v>100</v>
      </c>
      <c r="B1267">
        <v>5020732025</v>
      </c>
      <c r="C1267">
        <v>900216955</v>
      </c>
      <c r="D1267" t="s">
        <v>267</v>
      </c>
      <c r="E1267" t="s">
        <v>87</v>
      </c>
      <c r="F1267" t="s">
        <v>86</v>
      </c>
      <c r="G1267" t="s">
        <v>77</v>
      </c>
      <c r="H1267" t="s">
        <v>447</v>
      </c>
      <c r="I1267" t="s">
        <v>243</v>
      </c>
      <c r="J1267">
        <v>5101</v>
      </c>
      <c r="K1267" t="s">
        <v>169</v>
      </c>
      <c r="L1267">
        <v>514</v>
      </c>
      <c r="M1267">
        <v>51011115109</v>
      </c>
      <c r="N1267" t="s">
        <v>3063</v>
      </c>
      <c r="O1267" t="s">
        <v>449</v>
      </c>
      <c r="P1267" t="s">
        <v>3064</v>
      </c>
      <c r="Q1267" t="s">
        <v>451</v>
      </c>
      <c r="R1267">
        <v>2026</v>
      </c>
      <c r="S1267">
        <v>16</v>
      </c>
      <c r="T1267" t="s">
        <v>81</v>
      </c>
      <c r="U1267" t="s">
        <v>377</v>
      </c>
      <c r="V1267" t="s">
        <v>452</v>
      </c>
      <c r="W1267" t="s">
        <v>86</v>
      </c>
      <c r="X1267" t="s">
        <v>87</v>
      </c>
      <c r="Y1267" t="s">
        <v>453</v>
      </c>
      <c r="AA1267">
        <v>16</v>
      </c>
      <c r="AB1267" t="s">
        <v>453</v>
      </c>
      <c r="AE1267" t="s">
        <v>463</v>
      </c>
      <c r="AF1267" t="s">
        <v>464</v>
      </c>
      <c r="AG1267">
        <v>0</v>
      </c>
      <c r="AJ1267" t="s">
        <v>494</v>
      </c>
      <c r="AK1267" t="s">
        <v>81</v>
      </c>
      <c r="AL1267" t="s">
        <v>453</v>
      </c>
      <c r="AO1267" t="s">
        <v>377</v>
      </c>
      <c r="AP1267" t="s">
        <v>377</v>
      </c>
      <c r="AQ1267" t="s">
        <v>459</v>
      </c>
      <c r="AR1267" t="s">
        <v>82</v>
      </c>
      <c r="AS1267" t="s">
        <v>460</v>
      </c>
    </row>
    <row r="1268" spans="1:45">
      <c r="A1268">
        <v>183</v>
      </c>
      <c r="B1268">
        <v>5011042026</v>
      </c>
      <c r="C1268">
        <v>900795296</v>
      </c>
      <c r="D1268" t="s">
        <v>286</v>
      </c>
      <c r="E1268" t="s">
        <v>120</v>
      </c>
      <c r="F1268" t="s">
        <v>118</v>
      </c>
      <c r="G1268" t="s">
        <v>77</v>
      </c>
      <c r="H1268" t="s">
        <v>447</v>
      </c>
      <c r="I1268" t="s">
        <v>332</v>
      </c>
      <c r="J1268">
        <v>5240</v>
      </c>
      <c r="K1268" t="s">
        <v>198</v>
      </c>
      <c r="L1268">
        <v>510</v>
      </c>
      <c r="M1268">
        <v>50441153015</v>
      </c>
      <c r="N1268" t="s">
        <v>3065</v>
      </c>
      <c r="O1268" t="s">
        <v>449</v>
      </c>
      <c r="P1268" t="s">
        <v>3066</v>
      </c>
      <c r="Q1268" t="s">
        <v>451</v>
      </c>
      <c r="R1268">
        <v>2026</v>
      </c>
      <c r="S1268">
        <v>19</v>
      </c>
      <c r="T1268" t="s">
        <v>81</v>
      </c>
      <c r="U1268" t="s">
        <v>377</v>
      </c>
      <c r="W1268" t="s">
        <v>118</v>
      </c>
      <c r="X1268" t="s">
        <v>120</v>
      </c>
      <c r="Y1268" t="s">
        <v>453</v>
      </c>
      <c r="AA1268">
        <v>19</v>
      </c>
      <c r="AB1268" t="s">
        <v>453</v>
      </c>
      <c r="AE1268" t="s">
        <v>456</v>
      </c>
      <c r="AF1268" t="s">
        <v>464</v>
      </c>
      <c r="AH1268">
        <v>0</v>
      </c>
      <c r="AJ1268" t="s">
        <v>1770</v>
      </c>
      <c r="AK1268" t="s">
        <v>81</v>
      </c>
      <c r="AL1268" t="s">
        <v>453</v>
      </c>
      <c r="AN1268" t="s">
        <v>494</v>
      </c>
      <c r="AO1268" t="s">
        <v>377</v>
      </c>
      <c r="AP1268" t="s">
        <v>377</v>
      </c>
      <c r="AQ1268" t="s">
        <v>459</v>
      </c>
      <c r="AR1268" t="s">
        <v>82</v>
      </c>
      <c r="AS1268" t="s">
        <v>460</v>
      </c>
    </row>
    <row r="1269" spans="1:45">
      <c r="A1269">
        <v>183</v>
      </c>
      <c r="B1269">
        <v>5011042026</v>
      </c>
      <c r="C1269">
        <v>900795296</v>
      </c>
      <c r="D1269" t="s">
        <v>286</v>
      </c>
      <c r="E1269" t="s">
        <v>120</v>
      </c>
      <c r="F1269" t="s">
        <v>118</v>
      </c>
      <c r="G1269" t="s">
        <v>77</v>
      </c>
      <c r="H1269" t="s">
        <v>447</v>
      </c>
      <c r="I1269" t="s">
        <v>332</v>
      </c>
      <c r="J1269">
        <v>5240</v>
      </c>
      <c r="K1269" t="s">
        <v>198</v>
      </c>
      <c r="L1269">
        <v>510</v>
      </c>
      <c r="M1269">
        <v>524000102016</v>
      </c>
      <c r="N1269" t="s">
        <v>3067</v>
      </c>
      <c r="O1269" t="s">
        <v>449</v>
      </c>
      <c r="P1269" t="s">
        <v>3068</v>
      </c>
      <c r="Q1269" t="s">
        <v>451</v>
      </c>
      <c r="R1269">
        <v>2026</v>
      </c>
      <c r="S1269">
        <v>14</v>
      </c>
      <c r="T1269" t="s">
        <v>81</v>
      </c>
      <c r="U1269" t="s">
        <v>377</v>
      </c>
      <c r="W1269" t="s">
        <v>118</v>
      </c>
      <c r="X1269" t="s">
        <v>120</v>
      </c>
      <c r="Y1269" t="s">
        <v>453</v>
      </c>
      <c r="AA1269">
        <v>14</v>
      </c>
      <c r="AB1269" t="s">
        <v>453</v>
      </c>
      <c r="AE1269" t="s">
        <v>456</v>
      </c>
      <c r="AF1269" t="s">
        <v>464</v>
      </c>
      <c r="AH1269">
        <v>0</v>
      </c>
      <c r="AJ1269" t="s">
        <v>1770</v>
      </c>
      <c r="AK1269" t="s">
        <v>81</v>
      </c>
      <c r="AL1269" t="s">
        <v>453</v>
      </c>
      <c r="AN1269" t="s">
        <v>494</v>
      </c>
      <c r="AO1269" t="s">
        <v>377</v>
      </c>
      <c r="AP1269" t="s">
        <v>377</v>
      </c>
      <c r="AQ1269" t="s">
        <v>459</v>
      </c>
      <c r="AR1269" t="s">
        <v>82</v>
      </c>
      <c r="AS1269" t="s">
        <v>460</v>
      </c>
    </row>
    <row r="1270" spans="1:45">
      <c r="A1270">
        <v>183</v>
      </c>
      <c r="B1270">
        <v>5011042026</v>
      </c>
      <c r="C1270">
        <v>900795296</v>
      </c>
      <c r="D1270" t="s">
        <v>286</v>
      </c>
      <c r="E1270" t="s">
        <v>120</v>
      </c>
      <c r="F1270" t="s">
        <v>118</v>
      </c>
      <c r="G1270" t="s">
        <v>77</v>
      </c>
      <c r="H1270" t="s">
        <v>447</v>
      </c>
      <c r="I1270" t="s">
        <v>332</v>
      </c>
      <c r="J1270">
        <v>5240</v>
      </c>
      <c r="K1270" t="s">
        <v>198</v>
      </c>
      <c r="L1270">
        <v>510</v>
      </c>
      <c r="M1270">
        <v>52401136212</v>
      </c>
      <c r="N1270" t="s">
        <v>3069</v>
      </c>
      <c r="O1270" t="s">
        <v>449</v>
      </c>
      <c r="P1270" t="s">
        <v>3070</v>
      </c>
      <c r="Q1270" t="s">
        <v>451</v>
      </c>
      <c r="R1270">
        <v>2026</v>
      </c>
      <c r="S1270">
        <v>9</v>
      </c>
      <c r="T1270" t="s">
        <v>81</v>
      </c>
      <c r="U1270" t="s">
        <v>377</v>
      </c>
      <c r="W1270" t="s">
        <v>118</v>
      </c>
      <c r="X1270" t="s">
        <v>120</v>
      </c>
      <c r="Y1270" t="s">
        <v>453</v>
      </c>
      <c r="AA1270">
        <v>9</v>
      </c>
      <c r="AB1270" t="s">
        <v>453</v>
      </c>
      <c r="AE1270" t="s">
        <v>456</v>
      </c>
      <c r="AF1270" t="s">
        <v>464</v>
      </c>
      <c r="AH1270">
        <v>0</v>
      </c>
      <c r="AJ1270" t="s">
        <v>1770</v>
      </c>
      <c r="AK1270" t="s">
        <v>81</v>
      </c>
      <c r="AL1270" t="s">
        <v>453</v>
      </c>
      <c r="AN1270" t="s">
        <v>494</v>
      </c>
      <c r="AO1270" t="s">
        <v>377</v>
      </c>
      <c r="AP1270" t="s">
        <v>377</v>
      </c>
      <c r="AQ1270" t="s">
        <v>459</v>
      </c>
      <c r="AR1270" t="s">
        <v>82</v>
      </c>
      <c r="AS1270" t="s">
        <v>460</v>
      </c>
    </row>
    <row r="1271" spans="1:45">
      <c r="A1271">
        <v>183</v>
      </c>
      <c r="B1271">
        <v>5011042026</v>
      </c>
      <c r="C1271">
        <v>900795296</v>
      </c>
      <c r="D1271" t="s">
        <v>286</v>
      </c>
      <c r="E1271" t="s">
        <v>120</v>
      </c>
      <c r="F1271" t="s">
        <v>118</v>
      </c>
      <c r="G1271" t="s">
        <v>77</v>
      </c>
      <c r="H1271" t="s">
        <v>447</v>
      </c>
      <c r="I1271" t="s">
        <v>332</v>
      </c>
      <c r="J1271">
        <v>5240</v>
      </c>
      <c r="K1271" t="s">
        <v>198</v>
      </c>
      <c r="L1271">
        <v>510</v>
      </c>
      <c r="M1271">
        <v>52401148884</v>
      </c>
      <c r="N1271" t="s">
        <v>3071</v>
      </c>
      <c r="O1271" t="s">
        <v>449</v>
      </c>
      <c r="P1271" t="s">
        <v>3072</v>
      </c>
      <c r="Q1271" t="s">
        <v>451</v>
      </c>
      <c r="R1271">
        <v>2026</v>
      </c>
      <c r="S1271">
        <v>24</v>
      </c>
      <c r="T1271" t="s">
        <v>81</v>
      </c>
      <c r="U1271" t="s">
        <v>377</v>
      </c>
      <c r="W1271" t="s">
        <v>118</v>
      </c>
      <c r="X1271" t="s">
        <v>120</v>
      </c>
      <c r="Y1271" t="s">
        <v>453</v>
      </c>
      <c r="AA1271">
        <v>24</v>
      </c>
      <c r="AB1271" t="s">
        <v>453</v>
      </c>
      <c r="AE1271" t="s">
        <v>456</v>
      </c>
      <c r="AF1271" t="s">
        <v>464</v>
      </c>
      <c r="AH1271">
        <v>0</v>
      </c>
      <c r="AJ1271" t="s">
        <v>1770</v>
      </c>
      <c r="AK1271" t="s">
        <v>81</v>
      </c>
      <c r="AL1271" t="s">
        <v>453</v>
      </c>
      <c r="AN1271" t="s">
        <v>494</v>
      </c>
      <c r="AO1271" t="s">
        <v>377</v>
      </c>
      <c r="AP1271" t="s">
        <v>377</v>
      </c>
      <c r="AQ1271" t="s">
        <v>459</v>
      </c>
      <c r="AR1271" t="s">
        <v>82</v>
      </c>
      <c r="AS1271" t="s">
        <v>460</v>
      </c>
    </row>
    <row r="1272" spans="1:45">
      <c r="A1272">
        <v>183</v>
      </c>
      <c r="B1272">
        <v>5011042026</v>
      </c>
      <c r="C1272">
        <v>900795296</v>
      </c>
      <c r="D1272" t="s">
        <v>286</v>
      </c>
      <c r="E1272" t="s">
        <v>120</v>
      </c>
      <c r="F1272" t="s">
        <v>118</v>
      </c>
      <c r="G1272" t="s">
        <v>77</v>
      </c>
      <c r="H1272" t="s">
        <v>447</v>
      </c>
      <c r="I1272" t="s">
        <v>332</v>
      </c>
      <c r="J1272">
        <v>5240</v>
      </c>
      <c r="K1272" t="s">
        <v>198</v>
      </c>
      <c r="L1272">
        <v>510</v>
      </c>
      <c r="M1272">
        <v>52401153016</v>
      </c>
      <c r="N1272" t="s">
        <v>3073</v>
      </c>
      <c r="O1272" t="s">
        <v>449</v>
      </c>
      <c r="P1272" t="s">
        <v>3074</v>
      </c>
      <c r="Q1272" t="s">
        <v>451</v>
      </c>
      <c r="R1272">
        <v>2026</v>
      </c>
      <c r="S1272">
        <v>17</v>
      </c>
      <c r="T1272" t="s">
        <v>81</v>
      </c>
      <c r="U1272" t="s">
        <v>377</v>
      </c>
      <c r="W1272" t="s">
        <v>118</v>
      </c>
      <c r="X1272" t="s">
        <v>120</v>
      </c>
      <c r="Y1272" t="s">
        <v>453</v>
      </c>
      <c r="AA1272">
        <v>17</v>
      </c>
      <c r="AB1272" t="s">
        <v>453</v>
      </c>
      <c r="AE1272" t="s">
        <v>456</v>
      </c>
      <c r="AF1272" t="s">
        <v>464</v>
      </c>
      <c r="AH1272">
        <v>0</v>
      </c>
      <c r="AJ1272" t="s">
        <v>1770</v>
      </c>
      <c r="AK1272" t="s">
        <v>81</v>
      </c>
      <c r="AL1272" t="s">
        <v>453</v>
      </c>
      <c r="AN1272" t="s">
        <v>494</v>
      </c>
      <c r="AO1272" t="s">
        <v>377</v>
      </c>
      <c r="AP1272" t="s">
        <v>377</v>
      </c>
      <c r="AQ1272" t="s">
        <v>459</v>
      </c>
      <c r="AR1272" t="s">
        <v>82</v>
      </c>
      <c r="AS1272" t="s">
        <v>460</v>
      </c>
    </row>
    <row r="1273" spans="1:45">
      <c r="A1273">
        <v>183</v>
      </c>
      <c r="B1273">
        <v>5011042026</v>
      </c>
      <c r="C1273">
        <v>900795296</v>
      </c>
      <c r="D1273" t="s">
        <v>286</v>
      </c>
      <c r="E1273" t="s">
        <v>120</v>
      </c>
      <c r="F1273" t="s">
        <v>118</v>
      </c>
      <c r="G1273" t="s">
        <v>77</v>
      </c>
      <c r="H1273" t="s">
        <v>447</v>
      </c>
      <c r="I1273" t="s">
        <v>332</v>
      </c>
      <c r="J1273">
        <v>5240</v>
      </c>
      <c r="K1273" t="s">
        <v>198</v>
      </c>
      <c r="L1273">
        <v>510</v>
      </c>
      <c r="M1273">
        <v>52401155989</v>
      </c>
      <c r="N1273" t="s">
        <v>3075</v>
      </c>
      <c r="O1273" t="s">
        <v>449</v>
      </c>
      <c r="P1273" t="s">
        <v>3076</v>
      </c>
      <c r="Q1273" t="s">
        <v>451</v>
      </c>
      <c r="R1273">
        <v>2026</v>
      </c>
      <c r="S1273">
        <v>14</v>
      </c>
      <c r="T1273" t="s">
        <v>81</v>
      </c>
      <c r="U1273" t="s">
        <v>377</v>
      </c>
      <c r="W1273" t="s">
        <v>118</v>
      </c>
      <c r="X1273" t="s">
        <v>120</v>
      </c>
      <c r="Y1273" t="s">
        <v>453</v>
      </c>
      <c r="AA1273">
        <v>14</v>
      </c>
      <c r="AB1273" t="s">
        <v>453</v>
      </c>
      <c r="AE1273" t="s">
        <v>456</v>
      </c>
      <c r="AF1273" t="s">
        <v>464</v>
      </c>
      <c r="AH1273">
        <v>0</v>
      </c>
      <c r="AJ1273" t="s">
        <v>1770</v>
      </c>
      <c r="AK1273" t="s">
        <v>81</v>
      </c>
      <c r="AL1273" t="s">
        <v>453</v>
      </c>
      <c r="AN1273" t="s">
        <v>494</v>
      </c>
      <c r="AO1273" t="s">
        <v>377</v>
      </c>
      <c r="AP1273" t="s">
        <v>377</v>
      </c>
      <c r="AQ1273" t="s">
        <v>459</v>
      </c>
      <c r="AR1273" t="s">
        <v>82</v>
      </c>
      <c r="AS1273" t="s">
        <v>460</v>
      </c>
    </row>
    <row r="1274" spans="1:45">
      <c r="A1274">
        <v>183</v>
      </c>
      <c r="B1274">
        <v>5011042026</v>
      </c>
      <c r="C1274">
        <v>900795296</v>
      </c>
      <c r="D1274" t="s">
        <v>286</v>
      </c>
      <c r="E1274" t="s">
        <v>120</v>
      </c>
      <c r="F1274" t="s">
        <v>118</v>
      </c>
      <c r="G1274" t="s">
        <v>77</v>
      </c>
      <c r="H1274" t="s">
        <v>447</v>
      </c>
      <c r="I1274" t="s">
        <v>334</v>
      </c>
      <c r="J1274">
        <v>5501</v>
      </c>
      <c r="K1274" t="s">
        <v>198</v>
      </c>
      <c r="L1274">
        <v>510</v>
      </c>
      <c r="M1274">
        <v>55011137029</v>
      </c>
      <c r="N1274" t="s">
        <v>3077</v>
      </c>
      <c r="O1274" t="s">
        <v>449</v>
      </c>
      <c r="P1274" t="s">
        <v>3078</v>
      </c>
      <c r="Q1274" t="s">
        <v>451</v>
      </c>
      <c r="R1274">
        <v>2026</v>
      </c>
      <c r="S1274">
        <v>12</v>
      </c>
      <c r="T1274" t="s">
        <v>81</v>
      </c>
      <c r="U1274" t="s">
        <v>377</v>
      </c>
      <c r="W1274" t="s">
        <v>118</v>
      </c>
      <c r="X1274" t="s">
        <v>120</v>
      </c>
      <c r="Y1274" t="s">
        <v>453</v>
      </c>
      <c r="AA1274">
        <v>12</v>
      </c>
      <c r="AB1274" t="s">
        <v>453</v>
      </c>
      <c r="AE1274" t="s">
        <v>456</v>
      </c>
      <c r="AF1274" t="s">
        <v>464</v>
      </c>
      <c r="AH1274">
        <v>0</v>
      </c>
      <c r="AJ1274" t="s">
        <v>1770</v>
      </c>
      <c r="AK1274" t="s">
        <v>81</v>
      </c>
      <c r="AL1274" t="s">
        <v>453</v>
      </c>
      <c r="AN1274" t="s">
        <v>494</v>
      </c>
      <c r="AO1274" t="s">
        <v>377</v>
      </c>
      <c r="AP1274" t="s">
        <v>377</v>
      </c>
      <c r="AQ1274" t="s">
        <v>459</v>
      </c>
      <c r="AR1274" t="s">
        <v>82</v>
      </c>
      <c r="AS1274" t="s">
        <v>460</v>
      </c>
    </row>
    <row r="1275" spans="1:45">
      <c r="A1275">
        <v>183</v>
      </c>
      <c r="B1275">
        <v>5011042026</v>
      </c>
      <c r="C1275">
        <v>900795296</v>
      </c>
      <c r="D1275" t="s">
        <v>286</v>
      </c>
      <c r="E1275" t="s">
        <v>120</v>
      </c>
      <c r="F1275" t="s">
        <v>118</v>
      </c>
      <c r="G1275" t="s">
        <v>77</v>
      </c>
      <c r="H1275" t="s">
        <v>447</v>
      </c>
      <c r="I1275" t="s">
        <v>334</v>
      </c>
      <c r="J1275">
        <v>5501</v>
      </c>
      <c r="K1275" t="s">
        <v>198</v>
      </c>
      <c r="L1275">
        <v>510</v>
      </c>
      <c r="M1275">
        <v>55011150178</v>
      </c>
      <c r="N1275" t="s">
        <v>3079</v>
      </c>
      <c r="O1275" t="s">
        <v>449</v>
      </c>
      <c r="P1275" t="s">
        <v>2730</v>
      </c>
      <c r="Q1275" t="s">
        <v>451</v>
      </c>
      <c r="R1275">
        <v>2026</v>
      </c>
      <c r="S1275">
        <v>23</v>
      </c>
      <c r="T1275" t="s">
        <v>81</v>
      </c>
      <c r="U1275" t="s">
        <v>377</v>
      </c>
      <c r="W1275" t="s">
        <v>118</v>
      </c>
      <c r="X1275" t="s">
        <v>120</v>
      </c>
      <c r="Y1275" t="s">
        <v>453</v>
      </c>
      <c r="AA1275">
        <v>23</v>
      </c>
      <c r="AB1275" t="s">
        <v>453</v>
      </c>
      <c r="AE1275" t="s">
        <v>456</v>
      </c>
      <c r="AF1275" t="s">
        <v>464</v>
      </c>
      <c r="AH1275">
        <v>0</v>
      </c>
      <c r="AJ1275" t="s">
        <v>1770</v>
      </c>
      <c r="AK1275" t="s">
        <v>81</v>
      </c>
      <c r="AL1275" t="s">
        <v>453</v>
      </c>
      <c r="AN1275" t="s">
        <v>494</v>
      </c>
      <c r="AO1275" t="s">
        <v>377</v>
      </c>
      <c r="AP1275" t="s">
        <v>377</v>
      </c>
      <c r="AQ1275" t="s">
        <v>459</v>
      </c>
      <c r="AR1275" t="s">
        <v>82</v>
      </c>
      <c r="AS1275" t="s">
        <v>460</v>
      </c>
    </row>
    <row r="1276" spans="1:45">
      <c r="A1276">
        <v>183</v>
      </c>
      <c r="B1276">
        <v>5011042026</v>
      </c>
      <c r="C1276">
        <v>900795296</v>
      </c>
      <c r="D1276" t="s">
        <v>286</v>
      </c>
      <c r="E1276" t="s">
        <v>120</v>
      </c>
      <c r="F1276" t="s">
        <v>118</v>
      </c>
      <c r="G1276" t="s">
        <v>77</v>
      </c>
      <c r="H1276" t="s">
        <v>447</v>
      </c>
      <c r="I1276" t="s">
        <v>334</v>
      </c>
      <c r="J1276">
        <v>5501</v>
      </c>
      <c r="K1276" t="s">
        <v>198</v>
      </c>
      <c r="L1276">
        <v>510</v>
      </c>
      <c r="M1276">
        <v>55011150179</v>
      </c>
      <c r="N1276" t="s">
        <v>3080</v>
      </c>
      <c r="O1276" t="s">
        <v>449</v>
      </c>
      <c r="P1276" t="s">
        <v>2120</v>
      </c>
      <c r="Q1276" t="s">
        <v>451</v>
      </c>
      <c r="R1276">
        <v>2026</v>
      </c>
      <c r="S1276">
        <v>8</v>
      </c>
      <c r="T1276" t="s">
        <v>81</v>
      </c>
      <c r="U1276" t="s">
        <v>377</v>
      </c>
      <c r="W1276" t="s">
        <v>118</v>
      </c>
      <c r="X1276" t="s">
        <v>120</v>
      </c>
      <c r="Y1276" t="s">
        <v>453</v>
      </c>
      <c r="AA1276">
        <v>8</v>
      </c>
      <c r="AB1276" t="s">
        <v>453</v>
      </c>
      <c r="AE1276" t="s">
        <v>456</v>
      </c>
      <c r="AF1276" t="s">
        <v>464</v>
      </c>
      <c r="AH1276">
        <v>0</v>
      </c>
      <c r="AJ1276" t="s">
        <v>1770</v>
      </c>
      <c r="AK1276" t="s">
        <v>81</v>
      </c>
      <c r="AL1276" t="s">
        <v>453</v>
      </c>
      <c r="AN1276" t="s">
        <v>494</v>
      </c>
      <c r="AO1276" t="s">
        <v>377</v>
      </c>
      <c r="AP1276" t="s">
        <v>377</v>
      </c>
      <c r="AQ1276" t="s">
        <v>459</v>
      </c>
      <c r="AR1276" t="s">
        <v>82</v>
      </c>
      <c r="AS1276" t="s">
        <v>460</v>
      </c>
    </row>
    <row r="1277" spans="1:45">
      <c r="A1277">
        <v>183</v>
      </c>
      <c r="B1277">
        <v>5011042026</v>
      </c>
      <c r="C1277">
        <v>900795296</v>
      </c>
      <c r="D1277" t="s">
        <v>286</v>
      </c>
      <c r="E1277" t="s">
        <v>120</v>
      </c>
      <c r="F1277" t="s">
        <v>118</v>
      </c>
      <c r="G1277" t="s">
        <v>77</v>
      </c>
      <c r="H1277" t="s">
        <v>447</v>
      </c>
      <c r="I1277" t="s">
        <v>334</v>
      </c>
      <c r="J1277">
        <v>5501</v>
      </c>
      <c r="K1277" t="s">
        <v>198</v>
      </c>
      <c r="L1277">
        <v>510</v>
      </c>
      <c r="M1277">
        <v>55011150185</v>
      </c>
      <c r="N1277" t="s">
        <v>3081</v>
      </c>
      <c r="O1277" t="s">
        <v>449</v>
      </c>
      <c r="P1277" t="s">
        <v>3082</v>
      </c>
      <c r="Q1277" t="s">
        <v>451</v>
      </c>
      <c r="R1277">
        <v>2026</v>
      </c>
      <c r="S1277">
        <v>9</v>
      </c>
      <c r="T1277" t="s">
        <v>81</v>
      </c>
      <c r="U1277" t="s">
        <v>377</v>
      </c>
      <c r="W1277" t="s">
        <v>118</v>
      </c>
      <c r="X1277" t="s">
        <v>120</v>
      </c>
      <c r="Y1277" t="s">
        <v>453</v>
      </c>
      <c r="AA1277">
        <v>9</v>
      </c>
      <c r="AB1277" t="s">
        <v>453</v>
      </c>
      <c r="AE1277" t="s">
        <v>456</v>
      </c>
      <c r="AF1277" t="s">
        <v>464</v>
      </c>
      <c r="AH1277">
        <v>0</v>
      </c>
      <c r="AJ1277" t="s">
        <v>1770</v>
      </c>
      <c r="AK1277" t="s">
        <v>81</v>
      </c>
      <c r="AL1277" t="s">
        <v>453</v>
      </c>
      <c r="AN1277" t="s">
        <v>494</v>
      </c>
      <c r="AO1277" t="s">
        <v>377</v>
      </c>
      <c r="AP1277" t="s">
        <v>377</v>
      </c>
      <c r="AQ1277" t="s">
        <v>459</v>
      </c>
      <c r="AR1277" t="s">
        <v>82</v>
      </c>
      <c r="AS1277" t="s">
        <v>460</v>
      </c>
    </row>
    <row r="1278" spans="1:45">
      <c r="A1278">
        <v>183</v>
      </c>
      <c r="B1278">
        <v>5011042026</v>
      </c>
      <c r="C1278">
        <v>900795296</v>
      </c>
      <c r="D1278" t="s">
        <v>286</v>
      </c>
      <c r="E1278" t="s">
        <v>120</v>
      </c>
      <c r="F1278" t="s">
        <v>118</v>
      </c>
      <c r="G1278" t="s">
        <v>77</v>
      </c>
      <c r="H1278" t="s">
        <v>447</v>
      </c>
      <c r="I1278" t="s">
        <v>334</v>
      </c>
      <c r="J1278">
        <v>5501</v>
      </c>
      <c r="K1278" t="s">
        <v>198</v>
      </c>
      <c r="L1278">
        <v>510</v>
      </c>
      <c r="M1278">
        <v>55011153404</v>
      </c>
      <c r="N1278" t="s">
        <v>3083</v>
      </c>
      <c r="O1278" t="s">
        <v>449</v>
      </c>
      <c r="P1278" t="s">
        <v>3084</v>
      </c>
      <c r="Q1278" t="s">
        <v>451</v>
      </c>
      <c r="R1278">
        <v>2026</v>
      </c>
      <c r="S1278">
        <v>10</v>
      </c>
      <c r="T1278" t="s">
        <v>81</v>
      </c>
      <c r="U1278" t="s">
        <v>377</v>
      </c>
      <c r="W1278" t="s">
        <v>118</v>
      </c>
      <c r="X1278" t="s">
        <v>120</v>
      </c>
      <c r="Y1278" t="s">
        <v>453</v>
      </c>
      <c r="AA1278">
        <v>10</v>
      </c>
      <c r="AB1278" t="s">
        <v>453</v>
      </c>
      <c r="AE1278" t="s">
        <v>456</v>
      </c>
      <c r="AF1278" t="s">
        <v>464</v>
      </c>
      <c r="AH1278">
        <v>0</v>
      </c>
      <c r="AJ1278" t="s">
        <v>1770</v>
      </c>
      <c r="AK1278" t="s">
        <v>81</v>
      </c>
      <c r="AL1278" t="s">
        <v>453</v>
      </c>
      <c r="AN1278" t="s">
        <v>494</v>
      </c>
      <c r="AO1278" t="s">
        <v>377</v>
      </c>
      <c r="AP1278" t="s">
        <v>377</v>
      </c>
      <c r="AQ1278" t="s">
        <v>459</v>
      </c>
      <c r="AR1278" t="s">
        <v>82</v>
      </c>
      <c r="AS1278" t="s">
        <v>460</v>
      </c>
    </row>
    <row r="1279" spans="1:45">
      <c r="A1279">
        <v>183</v>
      </c>
      <c r="B1279">
        <v>5011042026</v>
      </c>
      <c r="C1279">
        <v>900795296</v>
      </c>
      <c r="D1279" t="s">
        <v>286</v>
      </c>
      <c r="E1279" t="s">
        <v>120</v>
      </c>
      <c r="F1279" t="s">
        <v>118</v>
      </c>
      <c r="G1279" t="s">
        <v>77</v>
      </c>
      <c r="H1279" t="s">
        <v>447</v>
      </c>
      <c r="I1279" t="s">
        <v>335</v>
      </c>
      <c r="J1279">
        <v>5656</v>
      </c>
      <c r="K1279" t="s">
        <v>198</v>
      </c>
      <c r="L1279">
        <v>510</v>
      </c>
      <c r="M1279">
        <v>56561119842</v>
      </c>
      <c r="N1279" t="s">
        <v>3085</v>
      </c>
      <c r="O1279" t="s">
        <v>449</v>
      </c>
      <c r="P1279" t="s">
        <v>3086</v>
      </c>
      <c r="Q1279" t="s">
        <v>451</v>
      </c>
      <c r="R1279">
        <v>2026</v>
      </c>
      <c r="S1279">
        <v>24</v>
      </c>
      <c r="T1279" t="s">
        <v>81</v>
      </c>
      <c r="U1279" t="s">
        <v>377</v>
      </c>
      <c r="W1279" t="s">
        <v>118</v>
      </c>
      <c r="X1279" t="s">
        <v>120</v>
      </c>
      <c r="Y1279" t="s">
        <v>453</v>
      </c>
      <c r="AA1279">
        <v>24</v>
      </c>
      <c r="AB1279" t="s">
        <v>453</v>
      </c>
      <c r="AE1279" t="s">
        <v>456</v>
      </c>
      <c r="AF1279" t="s">
        <v>464</v>
      </c>
      <c r="AH1279">
        <v>0</v>
      </c>
      <c r="AJ1279" t="s">
        <v>1770</v>
      </c>
      <c r="AK1279" t="s">
        <v>81</v>
      </c>
      <c r="AL1279" t="s">
        <v>453</v>
      </c>
      <c r="AN1279" t="s">
        <v>494</v>
      </c>
      <c r="AO1279" t="s">
        <v>377</v>
      </c>
      <c r="AP1279" t="s">
        <v>377</v>
      </c>
      <c r="AQ1279" t="s">
        <v>459</v>
      </c>
      <c r="AR1279" t="s">
        <v>82</v>
      </c>
      <c r="AS1279" t="s">
        <v>460</v>
      </c>
    </row>
    <row r="1280" spans="1:45">
      <c r="A1280">
        <v>183</v>
      </c>
      <c r="B1280">
        <v>5011042026</v>
      </c>
      <c r="C1280">
        <v>900795296</v>
      </c>
      <c r="D1280" t="s">
        <v>286</v>
      </c>
      <c r="E1280" t="s">
        <v>120</v>
      </c>
      <c r="F1280" t="s">
        <v>118</v>
      </c>
      <c r="G1280" t="s">
        <v>77</v>
      </c>
      <c r="H1280" t="s">
        <v>447</v>
      </c>
      <c r="I1280" t="s">
        <v>335</v>
      </c>
      <c r="J1280">
        <v>5656</v>
      </c>
      <c r="K1280" t="s">
        <v>198</v>
      </c>
      <c r="L1280">
        <v>510</v>
      </c>
      <c r="M1280">
        <v>56561119843</v>
      </c>
      <c r="N1280" t="s">
        <v>3087</v>
      </c>
      <c r="O1280" t="s">
        <v>449</v>
      </c>
      <c r="P1280" t="s">
        <v>3088</v>
      </c>
      <c r="Q1280" t="s">
        <v>451</v>
      </c>
      <c r="R1280">
        <v>2026</v>
      </c>
      <c r="S1280">
        <v>42</v>
      </c>
      <c r="T1280" t="s">
        <v>81</v>
      </c>
      <c r="U1280" t="s">
        <v>377</v>
      </c>
      <c r="W1280" t="s">
        <v>118</v>
      </c>
      <c r="X1280" t="s">
        <v>120</v>
      </c>
      <c r="Y1280" t="s">
        <v>453</v>
      </c>
      <c r="AA1280">
        <v>42</v>
      </c>
      <c r="AB1280" t="s">
        <v>453</v>
      </c>
      <c r="AE1280" t="s">
        <v>456</v>
      </c>
      <c r="AF1280" t="s">
        <v>464</v>
      </c>
      <c r="AH1280">
        <v>0</v>
      </c>
      <c r="AJ1280" t="s">
        <v>1770</v>
      </c>
      <c r="AK1280" t="s">
        <v>81</v>
      </c>
      <c r="AL1280" t="s">
        <v>453</v>
      </c>
      <c r="AN1280" t="s">
        <v>494</v>
      </c>
      <c r="AO1280" t="s">
        <v>377</v>
      </c>
      <c r="AP1280" t="s">
        <v>377</v>
      </c>
      <c r="AQ1280" t="s">
        <v>459</v>
      </c>
      <c r="AR1280" t="s">
        <v>82</v>
      </c>
      <c r="AS1280" t="s">
        <v>460</v>
      </c>
    </row>
    <row r="1281" spans="1:45">
      <c r="A1281">
        <v>183</v>
      </c>
      <c r="B1281">
        <v>5011042026</v>
      </c>
      <c r="C1281">
        <v>900795296</v>
      </c>
      <c r="D1281" t="s">
        <v>286</v>
      </c>
      <c r="E1281" t="s">
        <v>120</v>
      </c>
      <c r="F1281" t="s">
        <v>118</v>
      </c>
      <c r="G1281" t="s">
        <v>77</v>
      </c>
      <c r="H1281" t="s">
        <v>447</v>
      </c>
      <c r="I1281" t="s">
        <v>335</v>
      </c>
      <c r="J1281">
        <v>5656</v>
      </c>
      <c r="K1281" t="s">
        <v>198</v>
      </c>
      <c r="L1281">
        <v>510</v>
      </c>
      <c r="M1281">
        <v>56561137401</v>
      </c>
      <c r="N1281" t="s">
        <v>3089</v>
      </c>
      <c r="O1281" t="s">
        <v>449</v>
      </c>
      <c r="P1281" t="s">
        <v>3089</v>
      </c>
      <c r="Q1281" t="s">
        <v>451</v>
      </c>
      <c r="R1281">
        <v>2026</v>
      </c>
      <c r="S1281">
        <v>17</v>
      </c>
      <c r="T1281" t="s">
        <v>81</v>
      </c>
      <c r="U1281" t="s">
        <v>377</v>
      </c>
      <c r="W1281" t="s">
        <v>118</v>
      </c>
      <c r="X1281" t="s">
        <v>120</v>
      </c>
      <c r="Y1281" t="s">
        <v>453</v>
      </c>
      <c r="AA1281">
        <v>17</v>
      </c>
      <c r="AB1281" t="s">
        <v>453</v>
      </c>
      <c r="AE1281" t="s">
        <v>456</v>
      </c>
      <c r="AF1281" t="s">
        <v>464</v>
      </c>
      <c r="AH1281">
        <v>0</v>
      </c>
      <c r="AJ1281" t="s">
        <v>1770</v>
      </c>
      <c r="AK1281" t="s">
        <v>81</v>
      </c>
      <c r="AL1281" t="s">
        <v>453</v>
      </c>
      <c r="AN1281" t="s">
        <v>494</v>
      </c>
      <c r="AO1281" t="s">
        <v>377</v>
      </c>
      <c r="AP1281" t="s">
        <v>377</v>
      </c>
      <c r="AQ1281" t="s">
        <v>459</v>
      </c>
      <c r="AR1281" t="s">
        <v>82</v>
      </c>
      <c r="AS1281" t="s">
        <v>460</v>
      </c>
    </row>
    <row r="1282" spans="1:45">
      <c r="A1282">
        <v>183</v>
      </c>
      <c r="B1282">
        <v>5011042026</v>
      </c>
      <c r="C1282">
        <v>900795296</v>
      </c>
      <c r="D1282" t="s">
        <v>286</v>
      </c>
      <c r="E1282" t="s">
        <v>120</v>
      </c>
      <c r="F1282" t="s">
        <v>118</v>
      </c>
      <c r="G1282" t="s">
        <v>77</v>
      </c>
      <c r="H1282" t="s">
        <v>447</v>
      </c>
      <c r="I1282" t="s">
        <v>335</v>
      </c>
      <c r="J1282">
        <v>5656</v>
      </c>
      <c r="K1282" t="s">
        <v>198</v>
      </c>
      <c r="L1282">
        <v>510</v>
      </c>
      <c r="M1282">
        <v>56561137405</v>
      </c>
      <c r="N1282" t="s">
        <v>3090</v>
      </c>
      <c r="O1282" t="s">
        <v>449</v>
      </c>
      <c r="P1282" t="s">
        <v>3091</v>
      </c>
      <c r="Q1282" t="s">
        <v>451</v>
      </c>
      <c r="R1282">
        <v>2026</v>
      </c>
      <c r="S1282">
        <v>47</v>
      </c>
      <c r="T1282" t="s">
        <v>81</v>
      </c>
      <c r="U1282" t="s">
        <v>377</v>
      </c>
      <c r="W1282" t="s">
        <v>118</v>
      </c>
      <c r="X1282" t="s">
        <v>120</v>
      </c>
      <c r="Y1282" t="s">
        <v>453</v>
      </c>
      <c r="AA1282">
        <v>47</v>
      </c>
      <c r="AB1282" t="s">
        <v>453</v>
      </c>
      <c r="AE1282" t="s">
        <v>456</v>
      </c>
      <c r="AF1282" t="s">
        <v>464</v>
      </c>
      <c r="AH1282">
        <v>0</v>
      </c>
      <c r="AJ1282" t="s">
        <v>1770</v>
      </c>
      <c r="AK1282" t="s">
        <v>81</v>
      </c>
      <c r="AL1282" t="s">
        <v>453</v>
      </c>
      <c r="AN1282" t="s">
        <v>494</v>
      </c>
      <c r="AO1282" t="s">
        <v>377</v>
      </c>
      <c r="AP1282" t="s">
        <v>377</v>
      </c>
      <c r="AQ1282" t="s">
        <v>459</v>
      </c>
      <c r="AR1282" t="s">
        <v>82</v>
      </c>
      <c r="AS1282" t="s">
        <v>460</v>
      </c>
    </row>
    <row r="1283" spans="1:45">
      <c r="A1283">
        <v>183</v>
      </c>
      <c r="B1283">
        <v>5011042026</v>
      </c>
      <c r="C1283">
        <v>900795296</v>
      </c>
      <c r="D1283" t="s">
        <v>286</v>
      </c>
      <c r="E1283" t="s">
        <v>120</v>
      </c>
      <c r="F1283" t="s">
        <v>118</v>
      </c>
      <c r="G1283" t="s">
        <v>77</v>
      </c>
      <c r="H1283" t="s">
        <v>447</v>
      </c>
      <c r="I1283" t="s">
        <v>335</v>
      </c>
      <c r="J1283">
        <v>5656</v>
      </c>
      <c r="K1283" t="s">
        <v>198</v>
      </c>
      <c r="L1283">
        <v>510</v>
      </c>
      <c r="M1283">
        <v>56561137794</v>
      </c>
      <c r="N1283" t="s">
        <v>3092</v>
      </c>
      <c r="O1283" t="s">
        <v>449</v>
      </c>
      <c r="P1283" t="s">
        <v>3093</v>
      </c>
      <c r="Q1283" t="s">
        <v>451</v>
      </c>
      <c r="R1283">
        <v>2026</v>
      </c>
      <c r="S1283">
        <v>9</v>
      </c>
      <c r="T1283" t="s">
        <v>81</v>
      </c>
      <c r="U1283" t="s">
        <v>377</v>
      </c>
      <c r="W1283" t="s">
        <v>118</v>
      </c>
      <c r="X1283" t="s">
        <v>120</v>
      </c>
      <c r="Y1283" t="s">
        <v>453</v>
      </c>
      <c r="AA1283">
        <v>9</v>
      </c>
      <c r="AB1283" t="s">
        <v>453</v>
      </c>
      <c r="AE1283" t="s">
        <v>456</v>
      </c>
      <c r="AF1283" t="s">
        <v>464</v>
      </c>
      <c r="AH1283">
        <v>0</v>
      </c>
      <c r="AJ1283" t="s">
        <v>1770</v>
      </c>
      <c r="AK1283" t="s">
        <v>81</v>
      </c>
      <c r="AL1283" t="s">
        <v>453</v>
      </c>
      <c r="AN1283" t="s">
        <v>494</v>
      </c>
      <c r="AO1283" t="s">
        <v>377</v>
      </c>
      <c r="AP1283" t="s">
        <v>377</v>
      </c>
      <c r="AQ1283" t="s">
        <v>459</v>
      </c>
      <c r="AR1283" t="s">
        <v>82</v>
      </c>
      <c r="AS1283" t="s">
        <v>460</v>
      </c>
    </row>
    <row r="1284" spans="1:45">
      <c r="A1284">
        <v>183</v>
      </c>
      <c r="B1284">
        <v>5011042026</v>
      </c>
      <c r="C1284">
        <v>900795296</v>
      </c>
      <c r="D1284" t="s">
        <v>286</v>
      </c>
      <c r="E1284" t="s">
        <v>120</v>
      </c>
      <c r="F1284" t="s">
        <v>118</v>
      </c>
      <c r="G1284" t="s">
        <v>77</v>
      </c>
      <c r="H1284" t="s">
        <v>447</v>
      </c>
      <c r="I1284" t="s">
        <v>335</v>
      </c>
      <c r="J1284">
        <v>5656</v>
      </c>
      <c r="K1284" t="s">
        <v>198</v>
      </c>
      <c r="L1284">
        <v>510</v>
      </c>
      <c r="M1284">
        <v>56561138000</v>
      </c>
      <c r="N1284" t="s">
        <v>3094</v>
      </c>
      <c r="O1284" t="s">
        <v>449</v>
      </c>
      <c r="P1284" t="s">
        <v>3095</v>
      </c>
      <c r="Q1284" t="s">
        <v>451</v>
      </c>
      <c r="R1284">
        <v>2026</v>
      </c>
      <c r="S1284">
        <v>17</v>
      </c>
      <c r="T1284" t="s">
        <v>81</v>
      </c>
      <c r="U1284" t="s">
        <v>377</v>
      </c>
      <c r="W1284" t="s">
        <v>118</v>
      </c>
      <c r="X1284" t="s">
        <v>120</v>
      </c>
      <c r="Y1284" t="s">
        <v>453</v>
      </c>
      <c r="AA1284">
        <v>17</v>
      </c>
      <c r="AB1284" t="s">
        <v>453</v>
      </c>
      <c r="AE1284" t="s">
        <v>456</v>
      </c>
      <c r="AF1284" t="s">
        <v>464</v>
      </c>
      <c r="AH1284">
        <v>0</v>
      </c>
      <c r="AJ1284" t="s">
        <v>1770</v>
      </c>
      <c r="AK1284" t="s">
        <v>81</v>
      </c>
      <c r="AL1284" t="s">
        <v>453</v>
      </c>
      <c r="AN1284" t="s">
        <v>494</v>
      </c>
      <c r="AO1284" t="s">
        <v>377</v>
      </c>
      <c r="AP1284" t="s">
        <v>377</v>
      </c>
      <c r="AQ1284" t="s">
        <v>459</v>
      </c>
      <c r="AR1284" t="s">
        <v>82</v>
      </c>
      <c r="AS1284" t="s">
        <v>460</v>
      </c>
    </row>
    <row r="1285" spans="1:45">
      <c r="A1285">
        <v>183</v>
      </c>
      <c r="B1285">
        <v>5011042026</v>
      </c>
      <c r="C1285">
        <v>900795296</v>
      </c>
      <c r="D1285" t="s">
        <v>286</v>
      </c>
      <c r="E1285" t="s">
        <v>120</v>
      </c>
      <c r="F1285" t="s">
        <v>118</v>
      </c>
      <c r="G1285" t="s">
        <v>77</v>
      </c>
      <c r="H1285" t="s">
        <v>447</v>
      </c>
      <c r="I1285" t="s">
        <v>335</v>
      </c>
      <c r="J1285">
        <v>5656</v>
      </c>
      <c r="K1285" t="s">
        <v>198</v>
      </c>
      <c r="L1285">
        <v>510</v>
      </c>
      <c r="M1285">
        <v>56561152019</v>
      </c>
      <c r="N1285" t="s">
        <v>3096</v>
      </c>
      <c r="O1285" t="s">
        <v>449</v>
      </c>
      <c r="P1285" t="s">
        <v>3097</v>
      </c>
      <c r="Q1285" t="s">
        <v>451</v>
      </c>
      <c r="R1285">
        <v>2026</v>
      </c>
      <c r="S1285">
        <v>18</v>
      </c>
      <c r="T1285" t="s">
        <v>81</v>
      </c>
      <c r="U1285" t="s">
        <v>377</v>
      </c>
      <c r="W1285" t="s">
        <v>118</v>
      </c>
      <c r="X1285" t="s">
        <v>120</v>
      </c>
      <c r="Y1285" t="s">
        <v>453</v>
      </c>
      <c r="AA1285">
        <v>18</v>
      </c>
      <c r="AB1285" t="s">
        <v>453</v>
      </c>
      <c r="AE1285" t="s">
        <v>456</v>
      </c>
      <c r="AF1285" t="s">
        <v>464</v>
      </c>
      <c r="AH1285">
        <v>0</v>
      </c>
      <c r="AJ1285" t="s">
        <v>1770</v>
      </c>
      <c r="AK1285" t="s">
        <v>81</v>
      </c>
      <c r="AL1285" t="s">
        <v>453</v>
      </c>
      <c r="AN1285" t="s">
        <v>494</v>
      </c>
      <c r="AO1285" t="s">
        <v>377</v>
      </c>
      <c r="AP1285" t="s">
        <v>377</v>
      </c>
      <c r="AQ1285" t="s">
        <v>459</v>
      </c>
      <c r="AR1285" t="s">
        <v>82</v>
      </c>
      <c r="AS1285" t="s">
        <v>460</v>
      </c>
    </row>
    <row r="1286" spans="1:45">
      <c r="A1286">
        <v>183</v>
      </c>
      <c r="B1286">
        <v>5011042026</v>
      </c>
      <c r="C1286">
        <v>900795296</v>
      </c>
      <c r="D1286" t="s">
        <v>286</v>
      </c>
      <c r="E1286" t="s">
        <v>120</v>
      </c>
      <c r="F1286" t="s">
        <v>118</v>
      </c>
      <c r="G1286" t="s">
        <v>77</v>
      </c>
      <c r="H1286" t="s">
        <v>447</v>
      </c>
      <c r="I1286" t="s">
        <v>335</v>
      </c>
      <c r="J1286">
        <v>5656</v>
      </c>
      <c r="K1286" t="s">
        <v>198</v>
      </c>
      <c r="L1286">
        <v>510</v>
      </c>
      <c r="M1286">
        <v>56561152428</v>
      </c>
      <c r="N1286" t="s">
        <v>3098</v>
      </c>
      <c r="O1286" t="s">
        <v>449</v>
      </c>
      <c r="P1286" t="s">
        <v>3099</v>
      </c>
      <c r="Q1286" t="s">
        <v>451</v>
      </c>
      <c r="R1286">
        <v>2026</v>
      </c>
      <c r="S1286">
        <v>9</v>
      </c>
      <c r="T1286" t="s">
        <v>81</v>
      </c>
      <c r="U1286" t="s">
        <v>377</v>
      </c>
      <c r="W1286" t="s">
        <v>118</v>
      </c>
      <c r="X1286" t="s">
        <v>120</v>
      </c>
      <c r="Y1286" t="s">
        <v>453</v>
      </c>
      <c r="AA1286">
        <v>9</v>
      </c>
      <c r="AB1286" t="s">
        <v>453</v>
      </c>
      <c r="AE1286" t="s">
        <v>456</v>
      </c>
      <c r="AF1286" t="s">
        <v>464</v>
      </c>
      <c r="AH1286">
        <v>0</v>
      </c>
      <c r="AJ1286" t="s">
        <v>1770</v>
      </c>
      <c r="AK1286" t="s">
        <v>81</v>
      </c>
      <c r="AL1286" t="s">
        <v>453</v>
      </c>
      <c r="AN1286" t="s">
        <v>494</v>
      </c>
      <c r="AO1286" t="s">
        <v>377</v>
      </c>
      <c r="AP1286" t="s">
        <v>377</v>
      </c>
      <c r="AQ1286" t="s">
        <v>459</v>
      </c>
      <c r="AR1286" t="s">
        <v>82</v>
      </c>
      <c r="AS1286" t="s">
        <v>460</v>
      </c>
    </row>
    <row r="1287" spans="1:45">
      <c r="A1287">
        <v>183</v>
      </c>
      <c r="B1287">
        <v>5011042026</v>
      </c>
      <c r="C1287">
        <v>900795296</v>
      </c>
      <c r="D1287" t="s">
        <v>286</v>
      </c>
      <c r="E1287" t="s">
        <v>120</v>
      </c>
      <c r="F1287" t="s">
        <v>118</v>
      </c>
      <c r="G1287" t="s">
        <v>77</v>
      </c>
      <c r="H1287" t="s">
        <v>447</v>
      </c>
      <c r="I1287" t="s">
        <v>335</v>
      </c>
      <c r="J1287">
        <v>5656</v>
      </c>
      <c r="K1287" t="s">
        <v>198</v>
      </c>
      <c r="L1287">
        <v>510</v>
      </c>
      <c r="M1287">
        <v>56561155944</v>
      </c>
      <c r="N1287" t="s">
        <v>3100</v>
      </c>
      <c r="O1287" t="s">
        <v>449</v>
      </c>
      <c r="P1287" t="s">
        <v>449</v>
      </c>
      <c r="Q1287" t="s">
        <v>451</v>
      </c>
      <c r="R1287">
        <v>2026</v>
      </c>
      <c r="S1287">
        <v>9</v>
      </c>
      <c r="T1287" t="s">
        <v>81</v>
      </c>
      <c r="U1287" t="s">
        <v>377</v>
      </c>
      <c r="W1287" t="s">
        <v>118</v>
      </c>
      <c r="X1287" t="s">
        <v>120</v>
      </c>
      <c r="Y1287" t="s">
        <v>453</v>
      </c>
      <c r="AA1287">
        <v>9</v>
      </c>
      <c r="AB1287" t="s">
        <v>453</v>
      </c>
      <c r="AE1287" t="s">
        <v>456</v>
      </c>
      <c r="AF1287" t="s">
        <v>464</v>
      </c>
      <c r="AH1287">
        <v>0</v>
      </c>
      <c r="AJ1287" t="s">
        <v>1770</v>
      </c>
      <c r="AK1287" t="s">
        <v>81</v>
      </c>
      <c r="AL1287" t="s">
        <v>453</v>
      </c>
      <c r="AN1287" t="s">
        <v>494</v>
      </c>
      <c r="AO1287" t="s">
        <v>377</v>
      </c>
      <c r="AP1287" t="s">
        <v>377</v>
      </c>
      <c r="AQ1287" t="s">
        <v>459</v>
      </c>
      <c r="AR1287" t="s">
        <v>82</v>
      </c>
      <c r="AS1287" t="s">
        <v>460</v>
      </c>
    </row>
    <row r="1288" spans="1:45">
      <c r="A1288">
        <v>183</v>
      </c>
      <c r="B1288">
        <v>5011042026</v>
      </c>
      <c r="C1288">
        <v>900795296</v>
      </c>
      <c r="D1288" t="s">
        <v>286</v>
      </c>
      <c r="E1288" t="s">
        <v>120</v>
      </c>
      <c r="F1288" t="s">
        <v>118</v>
      </c>
      <c r="G1288" t="s">
        <v>77</v>
      </c>
      <c r="H1288" t="s">
        <v>447</v>
      </c>
      <c r="I1288" t="s">
        <v>335</v>
      </c>
      <c r="J1288">
        <v>5656</v>
      </c>
      <c r="K1288" t="s">
        <v>198</v>
      </c>
      <c r="L1288">
        <v>510</v>
      </c>
      <c r="M1288">
        <v>56561155945</v>
      </c>
      <c r="N1288" t="s">
        <v>3101</v>
      </c>
      <c r="O1288" t="s">
        <v>449</v>
      </c>
      <c r="P1288" t="s">
        <v>3102</v>
      </c>
      <c r="Q1288" t="s">
        <v>451</v>
      </c>
      <c r="R1288">
        <v>2026</v>
      </c>
      <c r="S1288">
        <v>9</v>
      </c>
      <c r="T1288" t="s">
        <v>81</v>
      </c>
      <c r="U1288" t="s">
        <v>377</v>
      </c>
      <c r="W1288" t="s">
        <v>118</v>
      </c>
      <c r="X1288" t="s">
        <v>120</v>
      </c>
      <c r="Y1288" t="s">
        <v>453</v>
      </c>
      <c r="AA1288">
        <v>9</v>
      </c>
      <c r="AB1288" t="s">
        <v>453</v>
      </c>
      <c r="AE1288" t="s">
        <v>456</v>
      </c>
      <c r="AF1288" t="s">
        <v>464</v>
      </c>
      <c r="AH1288">
        <v>0</v>
      </c>
      <c r="AJ1288" t="s">
        <v>1770</v>
      </c>
      <c r="AK1288" t="s">
        <v>81</v>
      </c>
      <c r="AL1288" t="s">
        <v>453</v>
      </c>
      <c r="AN1288" t="s">
        <v>494</v>
      </c>
      <c r="AO1288" t="s">
        <v>377</v>
      </c>
      <c r="AP1288" t="s">
        <v>377</v>
      </c>
      <c r="AQ1288" t="s">
        <v>459</v>
      </c>
      <c r="AR1288" t="s">
        <v>82</v>
      </c>
      <c r="AS1288" t="s">
        <v>460</v>
      </c>
    </row>
    <row r="1289" spans="1:45">
      <c r="A1289">
        <v>100</v>
      </c>
      <c r="B1289">
        <v>5020732025</v>
      </c>
      <c r="C1289">
        <v>900216955</v>
      </c>
      <c r="D1289" t="s">
        <v>267</v>
      </c>
      <c r="E1289" t="s">
        <v>87</v>
      </c>
      <c r="F1289" t="s">
        <v>86</v>
      </c>
      <c r="G1289" t="s">
        <v>77</v>
      </c>
      <c r="H1289" t="s">
        <v>447</v>
      </c>
      <c r="I1289" t="s">
        <v>243</v>
      </c>
      <c r="J1289">
        <v>5101</v>
      </c>
      <c r="K1289" t="s">
        <v>169</v>
      </c>
      <c r="L1289">
        <v>514</v>
      </c>
      <c r="M1289">
        <v>51011134626</v>
      </c>
      <c r="N1289" t="s">
        <v>3103</v>
      </c>
      <c r="O1289" t="s">
        <v>449</v>
      </c>
      <c r="P1289" t="s">
        <v>3104</v>
      </c>
      <c r="Q1289" t="s">
        <v>451</v>
      </c>
      <c r="R1289">
        <v>2026</v>
      </c>
      <c r="S1289">
        <v>16</v>
      </c>
      <c r="T1289" t="s">
        <v>81</v>
      </c>
      <c r="U1289" t="s">
        <v>377</v>
      </c>
      <c r="V1289" t="s">
        <v>452</v>
      </c>
      <c r="W1289" t="s">
        <v>86</v>
      </c>
      <c r="X1289" t="s">
        <v>87</v>
      </c>
      <c r="Y1289" t="s">
        <v>453</v>
      </c>
      <c r="AA1289">
        <v>18</v>
      </c>
      <c r="AB1289" t="s">
        <v>503</v>
      </c>
      <c r="AC1289" t="s">
        <v>504</v>
      </c>
      <c r="AD1289" t="s">
        <v>433</v>
      </c>
      <c r="AE1289" t="s">
        <v>463</v>
      </c>
      <c r="AF1289" t="s">
        <v>464</v>
      </c>
      <c r="AG1289">
        <v>0</v>
      </c>
      <c r="AI1289" t="s">
        <v>508</v>
      </c>
      <c r="AJ1289" t="s">
        <v>494</v>
      </c>
      <c r="AK1289" t="s">
        <v>81</v>
      </c>
      <c r="AL1289" t="s">
        <v>453</v>
      </c>
      <c r="AO1289" t="s">
        <v>377</v>
      </c>
      <c r="AP1289" t="s">
        <v>377</v>
      </c>
      <c r="AQ1289" t="s">
        <v>459</v>
      </c>
      <c r="AR1289" t="s">
        <v>82</v>
      </c>
      <c r="AS1289" t="s">
        <v>460</v>
      </c>
    </row>
    <row r="1290" spans="1:45">
      <c r="A1290">
        <v>100</v>
      </c>
      <c r="B1290">
        <v>5020732025</v>
      </c>
      <c r="C1290">
        <v>900216955</v>
      </c>
      <c r="D1290" t="s">
        <v>267</v>
      </c>
      <c r="E1290" t="s">
        <v>87</v>
      </c>
      <c r="F1290" t="s">
        <v>86</v>
      </c>
      <c r="G1290" t="s">
        <v>77</v>
      </c>
      <c r="H1290" t="s">
        <v>447</v>
      </c>
      <c r="I1290" t="s">
        <v>243</v>
      </c>
      <c r="J1290">
        <v>5101</v>
      </c>
      <c r="K1290" t="s">
        <v>169</v>
      </c>
      <c r="L1290">
        <v>514</v>
      </c>
      <c r="M1290">
        <v>51011134646</v>
      </c>
      <c r="N1290" t="s">
        <v>3105</v>
      </c>
      <c r="O1290" t="s">
        <v>449</v>
      </c>
      <c r="P1290" t="s">
        <v>3106</v>
      </c>
      <c r="Q1290" t="s">
        <v>451</v>
      </c>
      <c r="R1290">
        <v>2026</v>
      </c>
      <c r="S1290">
        <v>28</v>
      </c>
      <c r="T1290" t="s">
        <v>81</v>
      </c>
      <c r="U1290" t="s">
        <v>377</v>
      </c>
      <c r="V1290" t="s">
        <v>452</v>
      </c>
      <c r="W1290" t="s">
        <v>86</v>
      </c>
      <c r="X1290" t="s">
        <v>87</v>
      </c>
      <c r="Y1290" t="s">
        <v>453</v>
      </c>
      <c r="AA1290">
        <v>26</v>
      </c>
      <c r="AB1290" t="s">
        <v>503</v>
      </c>
      <c r="AC1290" t="s">
        <v>504</v>
      </c>
      <c r="AD1290" t="s">
        <v>433</v>
      </c>
      <c r="AE1290" t="s">
        <v>463</v>
      </c>
      <c r="AF1290" t="s">
        <v>464</v>
      </c>
      <c r="AG1290">
        <v>0</v>
      </c>
      <c r="AI1290" t="s">
        <v>3050</v>
      </c>
      <c r="AJ1290" t="s">
        <v>494</v>
      </c>
      <c r="AK1290" t="s">
        <v>81</v>
      </c>
      <c r="AL1290" t="s">
        <v>453</v>
      </c>
      <c r="AO1290" t="s">
        <v>377</v>
      </c>
      <c r="AP1290" t="s">
        <v>377</v>
      </c>
      <c r="AQ1290" t="s">
        <v>459</v>
      </c>
      <c r="AR1290" t="s">
        <v>82</v>
      </c>
      <c r="AS1290" t="s">
        <v>460</v>
      </c>
    </row>
    <row r="1291" spans="1:45">
      <c r="A1291">
        <v>100</v>
      </c>
      <c r="B1291">
        <v>5020732025</v>
      </c>
      <c r="C1291">
        <v>900216955</v>
      </c>
      <c r="D1291" t="s">
        <v>267</v>
      </c>
      <c r="E1291" t="s">
        <v>87</v>
      </c>
      <c r="F1291" t="s">
        <v>86</v>
      </c>
      <c r="G1291" t="s">
        <v>77</v>
      </c>
      <c r="H1291" t="s">
        <v>447</v>
      </c>
      <c r="I1291" t="s">
        <v>243</v>
      </c>
      <c r="J1291">
        <v>5101</v>
      </c>
      <c r="K1291" t="s">
        <v>169</v>
      </c>
      <c r="L1291">
        <v>514</v>
      </c>
      <c r="M1291">
        <v>51011134705</v>
      </c>
      <c r="N1291" t="s">
        <v>3107</v>
      </c>
      <c r="O1291" t="s">
        <v>449</v>
      </c>
      <c r="P1291" t="s">
        <v>3108</v>
      </c>
      <c r="Q1291" t="s">
        <v>451</v>
      </c>
      <c r="R1291">
        <v>2026</v>
      </c>
      <c r="S1291">
        <v>36</v>
      </c>
      <c r="T1291" t="s">
        <v>81</v>
      </c>
      <c r="U1291" t="s">
        <v>377</v>
      </c>
      <c r="V1291" t="s">
        <v>452</v>
      </c>
      <c r="W1291" t="s">
        <v>86</v>
      </c>
      <c r="X1291" t="s">
        <v>87</v>
      </c>
      <c r="Y1291" t="s">
        <v>453</v>
      </c>
      <c r="AA1291">
        <v>36</v>
      </c>
      <c r="AB1291" t="s">
        <v>453</v>
      </c>
      <c r="AE1291" t="s">
        <v>463</v>
      </c>
      <c r="AF1291" t="s">
        <v>464</v>
      </c>
      <c r="AG1291">
        <v>0</v>
      </c>
      <c r="AJ1291" t="s">
        <v>494</v>
      </c>
      <c r="AK1291" t="s">
        <v>81</v>
      </c>
      <c r="AL1291" t="s">
        <v>453</v>
      </c>
      <c r="AO1291" t="s">
        <v>377</v>
      </c>
      <c r="AP1291" t="s">
        <v>377</v>
      </c>
      <c r="AQ1291" t="s">
        <v>459</v>
      </c>
      <c r="AR1291" t="s">
        <v>82</v>
      </c>
      <c r="AS1291" t="s">
        <v>460</v>
      </c>
    </row>
    <row r="1292" spans="1:45">
      <c r="A1292">
        <v>100</v>
      </c>
      <c r="B1292">
        <v>5020732025</v>
      </c>
      <c r="C1292">
        <v>900216955</v>
      </c>
      <c r="D1292" t="s">
        <v>267</v>
      </c>
      <c r="E1292" t="s">
        <v>87</v>
      </c>
      <c r="F1292" t="s">
        <v>86</v>
      </c>
      <c r="G1292" t="s">
        <v>77</v>
      </c>
      <c r="H1292" t="s">
        <v>447</v>
      </c>
      <c r="I1292" t="s">
        <v>243</v>
      </c>
      <c r="J1292">
        <v>5101</v>
      </c>
      <c r="K1292" t="s">
        <v>169</v>
      </c>
      <c r="L1292">
        <v>514</v>
      </c>
      <c r="M1292">
        <v>51011134738</v>
      </c>
      <c r="N1292" t="s">
        <v>3109</v>
      </c>
      <c r="O1292" t="s">
        <v>449</v>
      </c>
      <c r="P1292" t="s">
        <v>3110</v>
      </c>
      <c r="Q1292" t="s">
        <v>451</v>
      </c>
      <c r="R1292">
        <v>2026</v>
      </c>
      <c r="S1292">
        <v>24</v>
      </c>
      <c r="T1292" t="s">
        <v>81</v>
      </c>
      <c r="U1292" t="s">
        <v>377</v>
      </c>
      <c r="V1292" t="s">
        <v>452</v>
      </c>
      <c r="W1292" t="s">
        <v>86</v>
      </c>
      <c r="X1292" t="s">
        <v>87</v>
      </c>
      <c r="Y1292" t="s">
        <v>453</v>
      </c>
      <c r="AA1292">
        <v>24</v>
      </c>
      <c r="AB1292" t="s">
        <v>453</v>
      </c>
      <c r="AE1292" t="s">
        <v>463</v>
      </c>
      <c r="AF1292" t="s">
        <v>464</v>
      </c>
      <c r="AG1292">
        <v>0</v>
      </c>
      <c r="AJ1292" t="s">
        <v>494</v>
      </c>
      <c r="AK1292" t="s">
        <v>81</v>
      </c>
      <c r="AL1292" t="s">
        <v>453</v>
      </c>
      <c r="AO1292" t="s">
        <v>377</v>
      </c>
      <c r="AP1292" t="s">
        <v>377</v>
      </c>
      <c r="AQ1292" t="s">
        <v>459</v>
      </c>
      <c r="AR1292" t="s">
        <v>82</v>
      </c>
      <c r="AS1292" t="s">
        <v>460</v>
      </c>
    </row>
    <row r="1293" spans="1:45">
      <c r="A1293">
        <v>100</v>
      </c>
      <c r="B1293">
        <v>5020732025</v>
      </c>
      <c r="C1293">
        <v>900216955</v>
      </c>
      <c r="D1293" t="s">
        <v>267</v>
      </c>
      <c r="E1293" t="s">
        <v>87</v>
      </c>
      <c r="F1293" t="s">
        <v>86</v>
      </c>
      <c r="G1293" t="s">
        <v>77</v>
      </c>
      <c r="H1293" t="s">
        <v>447</v>
      </c>
      <c r="I1293" t="s">
        <v>243</v>
      </c>
      <c r="J1293">
        <v>5101</v>
      </c>
      <c r="K1293" t="s">
        <v>169</v>
      </c>
      <c r="L1293">
        <v>514</v>
      </c>
      <c r="M1293">
        <v>51011134745</v>
      </c>
      <c r="N1293" t="s">
        <v>3111</v>
      </c>
      <c r="O1293" t="s">
        <v>449</v>
      </c>
      <c r="P1293" t="s">
        <v>3112</v>
      </c>
      <c r="Q1293" t="s">
        <v>451</v>
      </c>
      <c r="R1293">
        <v>2026</v>
      </c>
      <c r="S1293">
        <v>9</v>
      </c>
      <c r="T1293" t="s">
        <v>81</v>
      </c>
      <c r="U1293" t="s">
        <v>377</v>
      </c>
      <c r="V1293" t="s">
        <v>452</v>
      </c>
      <c r="W1293" t="s">
        <v>86</v>
      </c>
      <c r="X1293" t="s">
        <v>87</v>
      </c>
      <c r="Y1293" t="s">
        <v>453</v>
      </c>
      <c r="AA1293">
        <v>15</v>
      </c>
      <c r="AB1293" t="s">
        <v>503</v>
      </c>
      <c r="AC1293" t="s">
        <v>504</v>
      </c>
      <c r="AD1293" t="s">
        <v>433</v>
      </c>
      <c r="AE1293" t="s">
        <v>463</v>
      </c>
      <c r="AF1293" t="s">
        <v>464</v>
      </c>
      <c r="AG1293">
        <v>0</v>
      </c>
      <c r="AI1293" t="s">
        <v>3050</v>
      </c>
      <c r="AJ1293" t="s">
        <v>494</v>
      </c>
      <c r="AK1293" t="s">
        <v>81</v>
      </c>
      <c r="AL1293" t="s">
        <v>453</v>
      </c>
      <c r="AO1293" t="s">
        <v>377</v>
      </c>
      <c r="AP1293" t="s">
        <v>377</v>
      </c>
      <c r="AQ1293" t="s">
        <v>459</v>
      </c>
      <c r="AR1293" t="s">
        <v>82</v>
      </c>
      <c r="AS1293" t="s">
        <v>460</v>
      </c>
    </row>
    <row r="1294" spans="1:45">
      <c r="A1294">
        <v>100</v>
      </c>
      <c r="B1294">
        <v>5020732025</v>
      </c>
      <c r="C1294">
        <v>900216955</v>
      </c>
      <c r="D1294" t="s">
        <v>267</v>
      </c>
      <c r="E1294" t="s">
        <v>87</v>
      </c>
      <c r="F1294" t="s">
        <v>86</v>
      </c>
      <c r="G1294" t="s">
        <v>77</v>
      </c>
      <c r="H1294" t="s">
        <v>447</v>
      </c>
      <c r="I1294" t="s">
        <v>243</v>
      </c>
      <c r="J1294">
        <v>5101</v>
      </c>
      <c r="K1294" t="s">
        <v>169</v>
      </c>
      <c r="L1294">
        <v>514</v>
      </c>
      <c r="M1294">
        <v>51011134767</v>
      </c>
      <c r="N1294" t="s">
        <v>3113</v>
      </c>
      <c r="O1294" t="s">
        <v>449</v>
      </c>
      <c r="P1294" t="s">
        <v>3114</v>
      </c>
      <c r="Q1294" t="s">
        <v>451</v>
      </c>
      <c r="R1294">
        <v>2026</v>
      </c>
      <c r="S1294">
        <v>11</v>
      </c>
      <c r="T1294" t="s">
        <v>81</v>
      </c>
      <c r="U1294" t="s">
        <v>377</v>
      </c>
      <c r="V1294" t="s">
        <v>452</v>
      </c>
      <c r="W1294" t="s">
        <v>86</v>
      </c>
      <c r="X1294" t="s">
        <v>87</v>
      </c>
      <c r="Y1294" t="s">
        <v>453</v>
      </c>
      <c r="AA1294">
        <v>9</v>
      </c>
      <c r="AB1294" t="s">
        <v>503</v>
      </c>
      <c r="AC1294" t="s">
        <v>504</v>
      </c>
      <c r="AD1294" t="s">
        <v>433</v>
      </c>
      <c r="AE1294" t="s">
        <v>463</v>
      </c>
      <c r="AF1294" t="s">
        <v>464</v>
      </c>
      <c r="AG1294">
        <v>0</v>
      </c>
      <c r="AI1294" t="s">
        <v>3050</v>
      </c>
      <c r="AJ1294" t="s">
        <v>494</v>
      </c>
      <c r="AK1294" t="s">
        <v>81</v>
      </c>
      <c r="AL1294" t="s">
        <v>453</v>
      </c>
      <c r="AO1294" t="s">
        <v>377</v>
      </c>
      <c r="AP1294" t="s">
        <v>377</v>
      </c>
      <c r="AQ1294" t="s">
        <v>459</v>
      </c>
      <c r="AR1294" t="s">
        <v>82</v>
      </c>
      <c r="AS1294" t="s">
        <v>460</v>
      </c>
    </row>
    <row r="1295" spans="1:45">
      <c r="A1295">
        <v>100</v>
      </c>
      <c r="B1295">
        <v>5020732025</v>
      </c>
      <c r="C1295">
        <v>900216955</v>
      </c>
      <c r="D1295" t="s">
        <v>267</v>
      </c>
      <c r="E1295" t="s">
        <v>87</v>
      </c>
      <c r="F1295" t="s">
        <v>86</v>
      </c>
      <c r="G1295" t="s">
        <v>77</v>
      </c>
      <c r="H1295" t="s">
        <v>447</v>
      </c>
      <c r="I1295" t="s">
        <v>243</v>
      </c>
      <c r="J1295">
        <v>5101</v>
      </c>
      <c r="K1295" t="s">
        <v>169</v>
      </c>
      <c r="L1295">
        <v>514</v>
      </c>
      <c r="M1295">
        <v>51011134783</v>
      </c>
      <c r="N1295" t="s">
        <v>3115</v>
      </c>
      <c r="O1295" t="s">
        <v>449</v>
      </c>
      <c r="P1295" t="s">
        <v>3116</v>
      </c>
      <c r="Q1295" t="s">
        <v>451</v>
      </c>
      <c r="R1295">
        <v>2026</v>
      </c>
      <c r="S1295">
        <v>8</v>
      </c>
      <c r="T1295" t="s">
        <v>81</v>
      </c>
      <c r="U1295" t="s">
        <v>377</v>
      </c>
      <c r="V1295" t="s">
        <v>452</v>
      </c>
      <c r="W1295" t="s">
        <v>86</v>
      </c>
      <c r="X1295" t="s">
        <v>87</v>
      </c>
      <c r="Y1295" t="s">
        <v>453</v>
      </c>
      <c r="AA1295">
        <v>14</v>
      </c>
      <c r="AB1295" t="s">
        <v>503</v>
      </c>
      <c r="AC1295" t="s">
        <v>504</v>
      </c>
      <c r="AD1295" t="s">
        <v>433</v>
      </c>
      <c r="AE1295" t="s">
        <v>463</v>
      </c>
      <c r="AF1295" t="s">
        <v>464</v>
      </c>
      <c r="AG1295">
        <v>0</v>
      </c>
      <c r="AI1295" t="s">
        <v>3050</v>
      </c>
      <c r="AJ1295" t="s">
        <v>494</v>
      </c>
      <c r="AK1295" t="s">
        <v>81</v>
      </c>
      <c r="AL1295" t="s">
        <v>453</v>
      </c>
      <c r="AO1295" t="s">
        <v>377</v>
      </c>
      <c r="AP1295" t="s">
        <v>377</v>
      </c>
      <c r="AQ1295" t="s">
        <v>459</v>
      </c>
      <c r="AR1295" t="s">
        <v>82</v>
      </c>
      <c r="AS1295" t="s">
        <v>460</v>
      </c>
    </row>
    <row r="1296" spans="1:45">
      <c r="A1296">
        <v>100</v>
      </c>
      <c r="B1296">
        <v>5020732025</v>
      </c>
      <c r="C1296">
        <v>900216955</v>
      </c>
      <c r="D1296" t="s">
        <v>267</v>
      </c>
      <c r="E1296" t="s">
        <v>87</v>
      </c>
      <c r="F1296" t="s">
        <v>86</v>
      </c>
      <c r="G1296" t="s">
        <v>77</v>
      </c>
      <c r="H1296" t="s">
        <v>447</v>
      </c>
      <c r="I1296" t="s">
        <v>243</v>
      </c>
      <c r="J1296">
        <v>5101</v>
      </c>
      <c r="K1296" t="s">
        <v>169</v>
      </c>
      <c r="L1296">
        <v>514</v>
      </c>
      <c r="M1296">
        <v>51011134818</v>
      </c>
      <c r="N1296" t="s">
        <v>3117</v>
      </c>
      <c r="O1296" t="s">
        <v>449</v>
      </c>
      <c r="P1296" t="s">
        <v>578</v>
      </c>
      <c r="Q1296" t="s">
        <v>451</v>
      </c>
      <c r="R1296">
        <v>2026</v>
      </c>
      <c r="S1296">
        <v>7</v>
      </c>
      <c r="T1296" t="s">
        <v>81</v>
      </c>
      <c r="U1296" t="s">
        <v>377</v>
      </c>
      <c r="V1296" t="s">
        <v>452</v>
      </c>
      <c r="W1296" t="s">
        <v>86</v>
      </c>
      <c r="X1296" t="s">
        <v>87</v>
      </c>
      <c r="Y1296" t="s">
        <v>453</v>
      </c>
      <c r="AA1296">
        <v>10</v>
      </c>
      <c r="AB1296" t="s">
        <v>503</v>
      </c>
      <c r="AC1296" t="s">
        <v>504</v>
      </c>
      <c r="AD1296" t="s">
        <v>433</v>
      </c>
      <c r="AE1296" t="s">
        <v>463</v>
      </c>
      <c r="AF1296" t="s">
        <v>464</v>
      </c>
      <c r="AG1296">
        <v>0</v>
      </c>
      <c r="AI1296" t="s">
        <v>3050</v>
      </c>
      <c r="AJ1296" t="s">
        <v>494</v>
      </c>
      <c r="AK1296" t="s">
        <v>81</v>
      </c>
      <c r="AL1296" t="s">
        <v>453</v>
      </c>
      <c r="AO1296" t="s">
        <v>377</v>
      </c>
      <c r="AP1296" t="s">
        <v>377</v>
      </c>
      <c r="AQ1296" t="s">
        <v>459</v>
      </c>
      <c r="AR1296" t="s">
        <v>82</v>
      </c>
      <c r="AS1296" t="s">
        <v>460</v>
      </c>
    </row>
    <row r="1297" spans="1:45">
      <c r="A1297">
        <v>100</v>
      </c>
      <c r="B1297">
        <v>5020732025</v>
      </c>
      <c r="C1297">
        <v>900216955</v>
      </c>
      <c r="D1297" t="s">
        <v>267</v>
      </c>
      <c r="E1297" t="s">
        <v>87</v>
      </c>
      <c r="F1297" t="s">
        <v>86</v>
      </c>
      <c r="G1297" t="s">
        <v>77</v>
      </c>
      <c r="H1297" t="s">
        <v>447</v>
      </c>
      <c r="I1297" t="s">
        <v>243</v>
      </c>
      <c r="J1297">
        <v>5101</v>
      </c>
      <c r="K1297" t="s">
        <v>169</v>
      </c>
      <c r="L1297">
        <v>514</v>
      </c>
      <c r="M1297">
        <v>51011134844</v>
      </c>
      <c r="N1297" t="s">
        <v>3118</v>
      </c>
      <c r="O1297" t="s">
        <v>449</v>
      </c>
      <c r="P1297" t="s">
        <v>3119</v>
      </c>
      <c r="Q1297" t="s">
        <v>451</v>
      </c>
      <c r="R1297">
        <v>2026</v>
      </c>
      <c r="S1297">
        <v>8</v>
      </c>
      <c r="T1297" t="s">
        <v>81</v>
      </c>
      <c r="U1297" t="s">
        <v>377</v>
      </c>
      <c r="V1297" t="s">
        <v>452</v>
      </c>
      <c r="W1297" t="s">
        <v>86</v>
      </c>
      <c r="X1297" t="s">
        <v>87</v>
      </c>
      <c r="Y1297" t="s">
        <v>453</v>
      </c>
      <c r="AA1297">
        <v>8</v>
      </c>
      <c r="AB1297" t="s">
        <v>453</v>
      </c>
      <c r="AE1297" t="s">
        <v>463</v>
      </c>
      <c r="AF1297" t="s">
        <v>464</v>
      </c>
      <c r="AG1297">
        <v>0</v>
      </c>
      <c r="AJ1297" t="s">
        <v>494</v>
      </c>
      <c r="AK1297" t="s">
        <v>81</v>
      </c>
      <c r="AL1297" t="s">
        <v>453</v>
      </c>
      <c r="AO1297" t="s">
        <v>377</v>
      </c>
      <c r="AP1297" t="s">
        <v>377</v>
      </c>
      <c r="AQ1297" t="s">
        <v>459</v>
      </c>
      <c r="AR1297" t="s">
        <v>82</v>
      </c>
      <c r="AS1297" t="s">
        <v>460</v>
      </c>
    </row>
    <row r="1298" spans="1:45">
      <c r="A1298">
        <v>100</v>
      </c>
      <c r="B1298">
        <v>5020732025</v>
      </c>
      <c r="C1298">
        <v>900216955</v>
      </c>
      <c r="D1298" t="s">
        <v>267</v>
      </c>
      <c r="E1298" t="s">
        <v>87</v>
      </c>
      <c r="F1298" t="s">
        <v>86</v>
      </c>
      <c r="G1298" t="s">
        <v>77</v>
      </c>
      <c r="H1298" t="s">
        <v>447</v>
      </c>
      <c r="I1298" t="s">
        <v>243</v>
      </c>
      <c r="J1298">
        <v>5101</v>
      </c>
      <c r="K1298" t="s">
        <v>169</v>
      </c>
      <c r="L1298">
        <v>514</v>
      </c>
      <c r="M1298">
        <v>51011134851</v>
      </c>
      <c r="N1298" t="s">
        <v>3120</v>
      </c>
      <c r="O1298" t="s">
        <v>449</v>
      </c>
      <c r="P1298" t="s">
        <v>3121</v>
      </c>
      <c r="Q1298" t="s">
        <v>451</v>
      </c>
      <c r="R1298">
        <v>2026</v>
      </c>
      <c r="S1298">
        <v>16</v>
      </c>
      <c r="T1298" t="s">
        <v>81</v>
      </c>
      <c r="U1298" t="s">
        <v>377</v>
      </c>
      <c r="V1298" t="s">
        <v>452</v>
      </c>
      <c r="W1298" t="s">
        <v>86</v>
      </c>
      <c r="X1298" t="s">
        <v>87</v>
      </c>
      <c r="Y1298" t="s">
        <v>453</v>
      </c>
      <c r="AA1298">
        <v>15</v>
      </c>
      <c r="AB1298" t="s">
        <v>503</v>
      </c>
      <c r="AC1298" t="s">
        <v>504</v>
      </c>
      <c r="AD1298" t="s">
        <v>433</v>
      </c>
      <c r="AE1298" t="s">
        <v>463</v>
      </c>
      <c r="AF1298" t="s">
        <v>464</v>
      </c>
      <c r="AG1298">
        <v>0</v>
      </c>
      <c r="AI1298" t="s">
        <v>3050</v>
      </c>
      <c r="AJ1298" t="s">
        <v>494</v>
      </c>
      <c r="AK1298" t="s">
        <v>81</v>
      </c>
      <c r="AL1298" t="s">
        <v>453</v>
      </c>
      <c r="AO1298" t="s">
        <v>377</v>
      </c>
      <c r="AP1298" t="s">
        <v>377</v>
      </c>
      <c r="AQ1298" t="s">
        <v>459</v>
      </c>
      <c r="AR1298" t="s">
        <v>82</v>
      </c>
      <c r="AS1298" t="s">
        <v>460</v>
      </c>
    </row>
    <row r="1299" spans="1:45">
      <c r="A1299">
        <v>100</v>
      </c>
      <c r="B1299">
        <v>5020732025</v>
      </c>
      <c r="C1299">
        <v>900216955</v>
      </c>
      <c r="D1299" t="s">
        <v>267</v>
      </c>
      <c r="E1299" t="s">
        <v>87</v>
      </c>
      <c r="F1299" t="s">
        <v>86</v>
      </c>
      <c r="G1299" t="s">
        <v>77</v>
      </c>
      <c r="H1299" t="s">
        <v>447</v>
      </c>
      <c r="I1299" t="s">
        <v>243</v>
      </c>
      <c r="J1299">
        <v>5101</v>
      </c>
      <c r="K1299" t="s">
        <v>169</v>
      </c>
      <c r="L1299">
        <v>514</v>
      </c>
      <c r="M1299">
        <v>51011134856</v>
      </c>
      <c r="N1299" t="s">
        <v>3122</v>
      </c>
      <c r="O1299" t="s">
        <v>449</v>
      </c>
      <c r="P1299" t="s">
        <v>3123</v>
      </c>
      <c r="Q1299" t="s">
        <v>451</v>
      </c>
      <c r="R1299">
        <v>2026</v>
      </c>
      <c r="S1299">
        <v>17</v>
      </c>
      <c r="T1299" t="s">
        <v>81</v>
      </c>
      <c r="U1299" t="s">
        <v>377</v>
      </c>
      <c r="V1299" t="s">
        <v>452</v>
      </c>
      <c r="W1299" t="s">
        <v>86</v>
      </c>
      <c r="X1299" t="s">
        <v>87</v>
      </c>
      <c r="Y1299" t="s">
        <v>453</v>
      </c>
      <c r="AA1299">
        <v>20</v>
      </c>
      <c r="AB1299" t="s">
        <v>503</v>
      </c>
      <c r="AC1299" t="s">
        <v>504</v>
      </c>
      <c r="AD1299" t="s">
        <v>433</v>
      </c>
      <c r="AE1299" t="s">
        <v>463</v>
      </c>
      <c r="AF1299" t="s">
        <v>464</v>
      </c>
      <c r="AG1299">
        <v>0</v>
      </c>
      <c r="AI1299" t="s">
        <v>3050</v>
      </c>
      <c r="AJ1299" t="s">
        <v>494</v>
      </c>
      <c r="AK1299" t="s">
        <v>81</v>
      </c>
      <c r="AL1299" t="s">
        <v>453</v>
      </c>
      <c r="AO1299" t="s">
        <v>377</v>
      </c>
      <c r="AP1299" t="s">
        <v>377</v>
      </c>
      <c r="AQ1299" t="s">
        <v>459</v>
      </c>
      <c r="AR1299" t="s">
        <v>82</v>
      </c>
      <c r="AS1299" t="s">
        <v>460</v>
      </c>
    </row>
    <row r="1300" spans="1:45">
      <c r="A1300">
        <v>100</v>
      </c>
      <c r="B1300">
        <v>5020732025</v>
      </c>
      <c r="C1300">
        <v>900216955</v>
      </c>
      <c r="D1300" t="s">
        <v>267</v>
      </c>
      <c r="E1300" t="s">
        <v>87</v>
      </c>
      <c r="F1300" t="s">
        <v>86</v>
      </c>
      <c r="G1300" t="s">
        <v>77</v>
      </c>
      <c r="H1300" t="s">
        <v>447</v>
      </c>
      <c r="I1300" t="s">
        <v>243</v>
      </c>
      <c r="J1300">
        <v>5101</v>
      </c>
      <c r="K1300" t="s">
        <v>169</v>
      </c>
      <c r="L1300">
        <v>514</v>
      </c>
      <c r="M1300">
        <v>51011134862</v>
      </c>
      <c r="N1300" t="s">
        <v>3124</v>
      </c>
      <c r="O1300" t="s">
        <v>449</v>
      </c>
      <c r="P1300" t="s">
        <v>3125</v>
      </c>
      <c r="Q1300" t="s">
        <v>451</v>
      </c>
      <c r="R1300">
        <v>2026</v>
      </c>
      <c r="S1300">
        <v>20</v>
      </c>
      <c r="T1300" t="s">
        <v>81</v>
      </c>
      <c r="U1300" t="s">
        <v>377</v>
      </c>
      <c r="V1300" t="s">
        <v>452</v>
      </c>
      <c r="W1300" t="s">
        <v>86</v>
      </c>
      <c r="X1300" t="s">
        <v>87</v>
      </c>
      <c r="Y1300" t="s">
        <v>453</v>
      </c>
      <c r="AA1300">
        <v>16</v>
      </c>
      <c r="AB1300" t="s">
        <v>503</v>
      </c>
      <c r="AC1300" t="s">
        <v>504</v>
      </c>
      <c r="AD1300" t="s">
        <v>433</v>
      </c>
      <c r="AE1300" t="s">
        <v>463</v>
      </c>
      <c r="AF1300" t="s">
        <v>377</v>
      </c>
      <c r="AG1300">
        <v>0</v>
      </c>
      <c r="AI1300" t="s">
        <v>3050</v>
      </c>
      <c r="AJ1300" t="s">
        <v>494</v>
      </c>
      <c r="AK1300" t="s">
        <v>81</v>
      </c>
      <c r="AL1300" t="s">
        <v>453</v>
      </c>
      <c r="AO1300" t="s">
        <v>377</v>
      </c>
      <c r="AP1300" t="s">
        <v>377</v>
      </c>
      <c r="AQ1300" t="s">
        <v>459</v>
      </c>
      <c r="AR1300" t="s">
        <v>82</v>
      </c>
      <c r="AS1300" t="s">
        <v>460</v>
      </c>
    </row>
    <row r="1301" spans="1:45">
      <c r="A1301">
        <v>100</v>
      </c>
      <c r="B1301">
        <v>5020732025</v>
      </c>
      <c r="C1301">
        <v>900216955</v>
      </c>
      <c r="D1301" t="s">
        <v>267</v>
      </c>
      <c r="E1301" t="s">
        <v>87</v>
      </c>
      <c r="F1301" t="s">
        <v>86</v>
      </c>
      <c r="G1301" t="s">
        <v>77</v>
      </c>
      <c r="H1301" t="s">
        <v>447</v>
      </c>
      <c r="I1301" t="s">
        <v>243</v>
      </c>
      <c r="J1301">
        <v>5101</v>
      </c>
      <c r="K1301" t="s">
        <v>169</v>
      </c>
      <c r="L1301">
        <v>514</v>
      </c>
      <c r="M1301">
        <v>51011151172</v>
      </c>
      <c r="N1301" t="s">
        <v>3126</v>
      </c>
      <c r="O1301" t="s">
        <v>449</v>
      </c>
      <c r="P1301" t="s">
        <v>3127</v>
      </c>
      <c r="Q1301" t="s">
        <v>451</v>
      </c>
      <c r="R1301">
        <v>2026</v>
      </c>
      <c r="S1301">
        <v>13</v>
      </c>
      <c r="T1301" t="s">
        <v>81</v>
      </c>
      <c r="U1301" t="s">
        <v>377</v>
      </c>
      <c r="V1301" t="s">
        <v>452</v>
      </c>
      <c r="W1301" t="s">
        <v>86</v>
      </c>
      <c r="X1301" t="s">
        <v>87</v>
      </c>
      <c r="Y1301" t="s">
        <v>453</v>
      </c>
      <c r="AA1301">
        <v>10</v>
      </c>
      <c r="AB1301" t="s">
        <v>503</v>
      </c>
      <c r="AC1301" t="s">
        <v>504</v>
      </c>
      <c r="AD1301" t="s">
        <v>433</v>
      </c>
      <c r="AE1301" t="s">
        <v>463</v>
      </c>
      <c r="AF1301" t="s">
        <v>464</v>
      </c>
      <c r="AG1301">
        <v>0</v>
      </c>
      <c r="AI1301" t="s">
        <v>3050</v>
      </c>
      <c r="AJ1301" t="s">
        <v>494</v>
      </c>
      <c r="AK1301" t="s">
        <v>81</v>
      </c>
      <c r="AL1301" t="s">
        <v>453</v>
      </c>
      <c r="AO1301" t="s">
        <v>377</v>
      </c>
      <c r="AP1301" t="s">
        <v>377</v>
      </c>
      <c r="AQ1301" t="s">
        <v>459</v>
      </c>
      <c r="AR1301" t="s">
        <v>82</v>
      </c>
      <c r="AS1301" t="s">
        <v>460</v>
      </c>
    </row>
    <row r="1302" spans="1:45">
      <c r="A1302">
        <v>100</v>
      </c>
      <c r="B1302">
        <v>5020732025</v>
      </c>
      <c r="C1302">
        <v>900216955</v>
      </c>
      <c r="D1302" t="s">
        <v>267</v>
      </c>
      <c r="E1302" t="s">
        <v>87</v>
      </c>
      <c r="F1302" t="s">
        <v>86</v>
      </c>
      <c r="G1302" t="s">
        <v>77</v>
      </c>
      <c r="H1302" t="s">
        <v>447</v>
      </c>
      <c r="I1302" t="s">
        <v>243</v>
      </c>
      <c r="J1302">
        <v>5101</v>
      </c>
      <c r="K1302" t="s">
        <v>169</v>
      </c>
      <c r="L1302">
        <v>514</v>
      </c>
      <c r="M1302">
        <v>51011152980</v>
      </c>
      <c r="N1302" t="s">
        <v>3128</v>
      </c>
      <c r="O1302" t="s">
        <v>449</v>
      </c>
      <c r="P1302" t="s">
        <v>3129</v>
      </c>
      <c r="Q1302" t="s">
        <v>451</v>
      </c>
      <c r="R1302">
        <v>2026</v>
      </c>
      <c r="S1302">
        <v>2</v>
      </c>
      <c r="T1302" t="s">
        <v>81</v>
      </c>
      <c r="U1302" t="s">
        <v>464</v>
      </c>
      <c r="V1302" t="s">
        <v>517</v>
      </c>
      <c r="X1302" t="s">
        <v>453</v>
      </c>
      <c r="Y1302" t="s">
        <v>453</v>
      </c>
      <c r="AB1302" t="s">
        <v>453</v>
      </c>
      <c r="AH1302">
        <v>0</v>
      </c>
      <c r="AI1302" t="s">
        <v>3130</v>
      </c>
      <c r="AL1302" t="s">
        <v>453</v>
      </c>
      <c r="AR1302" t="s">
        <v>82</v>
      </c>
      <c r="AS1302" t="s">
        <v>460</v>
      </c>
    </row>
    <row r="1303" spans="1:45">
      <c r="A1303">
        <v>106</v>
      </c>
      <c r="B1303">
        <v>5020792025</v>
      </c>
      <c r="C1303">
        <v>900216955</v>
      </c>
      <c r="D1303" t="s">
        <v>267</v>
      </c>
      <c r="E1303" t="s">
        <v>87</v>
      </c>
      <c r="F1303" t="s">
        <v>86</v>
      </c>
      <c r="G1303" t="s">
        <v>77</v>
      </c>
      <c r="H1303" t="s">
        <v>447</v>
      </c>
      <c r="I1303" t="s">
        <v>235</v>
      </c>
      <c r="J1303">
        <v>5440</v>
      </c>
      <c r="K1303" t="s">
        <v>140</v>
      </c>
      <c r="L1303">
        <v>512</v>
      </c>
      <c r="M1303">
        <v>54401115828</v>
      </c>
      <c r="N1303" t="s">
        <v>3131</v>
      </c>
      <c r="O1303" t="s">
        <v>449</v>
      </c>
      <c r="P1303" t="s">
        <v>3132</v>
      </c>
      <c r="Q1303" t="s">
        <v>451</v>
      </c>
      <c r="R1303">
        <v>2026</v>
      </c>
      <c r="S1303">
        <v>32</v>
      </c>
      <c r="T1303" t="s">
        <v>81</v>
      </c>
      <c r="U1303" t="s">
        <v>377</v>
      </c>
      <c r="V1303" t="s">
        <v>452</v>
      </c>
      <c r="W1303" t="s">
        <v>86</v>
      </c>
      <c r="X1303" t="s">
        <v>87</v>
      </c>
      <c r="Y1303" t="s">
        <v>453</v>
      </c>
      <c r="AA1303">
        <v>35</v>
      </c>
      <c r="AB1303" t="s">
        <v>503</v>
      </c>
      <c r="AC1303" t="s">
        <v>504</v>
      </c>
      <c r="AD1303" t="s">
        <v>455</v>
      </c>
      <c r="AE1303" t="s">
        <v>463</v>
      </c>
      <c r="AF1303" t="s">
        <v>464</v>
      </c>
      <c r="AG1303">
        <v>0</v>
      </c>
      <c r="AH1303">
        <v>0</v>
      </c>
      <c r="AI1303" t="s">
        <v>3133</v>
      </c>
      <c r="AK1303" t="s">
        <v>81</v>
      </c>
      <c r="AL1303" t="s">
        <v>453</v>
      </c>
      <c r="AP1303" t="s">
        <v>377</v>
      </c>
      <c r="AQ1303" t="s">
        <v>459</v>
      </c>
      <c r="AR1303" t="s">
        <v>82</v>
      </c>
      <c r="AS1303" t="s">
        <v>460</v>
      </c>
    </row>
    <row r="1304" spans="1:45">
      <c r="A1304">
        <v>106</v>
      </c>
      <c r="B1304">
        <v>5020792025</v>
      </c>
      <c r="C1304">
        <v>900216955</v>
      </c>
      <c r="D1304" t="s">
        <v>267</v>
      </c>
      <c r="E1304" t="s">
        <v>87</v>
      </c>
      <c r="F1304" t="s">
        <v>86</v>
      </c>
      <c r="G1304" t="s">
        <v>77</v>
      </c>
      <c r="H1304" t="s">
        <v>447</v>
      </c>
      <c r="I1304" t="s">
        <v>235</v>
      </c>
      <c r="J1304">
        <v>5440</v>
      </c>
      <c r="K1304" t="s">
        <v>140</v>
      </c>
      <c r="L1304">
        <v>512</v>
      </c>
      <c r="M1304">
        <v>54401115829</v>
      </c>
      <c r="N1304" t="s">
        <v>3134</v>
      </c>
      <c r="O1304" t="s">
        <v>449</v>
      </c>
      <c r="P1304" t="s">
        <v>3134</v>
      </c>
      <c r="Q1304" t="s">
        <v>451</v>
      </c>
      <c r="R1304">
        <v>2026</v>
      </c>
      <c r="S1304">
        <v>32</v>
      </c>
      <c r="T1304" t="s">
        <v>81</v>
      </c>
      <c r="U1304" t="s">
        <v>377</v>
      </c>
      <c r="V1304" t="s">
        <v>452</v>
      </c>
      <c r="W1304" t="s">
        <v>86</v>
      </c>
      <c r="X1304" t="s">
        <v>87</v>
      </c>
      <c r="Y1304" t="s">
        <v>453</v>
      </c>
      <c r="AA1304">
        <v>40</v>
      </c>
      <c r="AB1304" t="s">
        <v>503</v>
      </c>
      <c r="AC1304" t="s">
        <v>504</v>
      </c>
      <c r="AD1304" t="s">
        <v>455</v>
      </c>
      <c r="AE1304" t="s">
        <v>463</v>
      </c>
      <c r="AF1304" t="s">
        <v>464</v>
      </c>
      <c r="AG1304">
        <v>0</v>
      </c>
      <c r="AH1304">
        <v>0</v>
      </c>
      <c r="AI1304" t="s">
        <v>3135</v>
      </c>
      <c r="AK1304" t="s">
        <v>81</v>
      </c>
      <c r="AL1304" t="s">
        <v>453</v>
      </c>
      <c r="AP1304" t="s">
        <v>377</v>
      </c>
      <c r="AQ1304" t="s">
        <v>459</v>
      </c>
      <c r="AR1304" t="s">
        <v>82</v>
      </c>
      <c r="AS1304" t="s">
        <v>460</v>
      </c>
    </row>
    <row r="1305" spans="1:45">
      <c r="A1305">
        <v>106</v>
      </c>
      <c r="B1305">
        <v>5020792025</v>
      </c>
      <c r="C1305">
        <v>900216955</v>
      </c>
      <c r="D1305" t="s">
        <v>267</v>
      </c>
      <c r="E1305" t="s">
        <v>87</v>
      </c>
      <c r="F1305" t="s">
        <v>86</v>
      </c>
      <c r="G1305" t="s">
        <v>77</v>
      </c>
      <c r="H1305" t="s">
        <v>447</v>
      </c>
      <c r="I1305" t="s">
        <v>235</v>
      </c>
      <c r="J1305">
        <v>5440</v>
      </c>
      <c r="K1305" t="s">
        <v>140</v>
      </c>
      <c r="L1305">
        <v>512</v>
      </c>
      <c r="M1305">
        <v>54401115838</v>
      </c>
      <c r="N1305" t="s">
        <v>3136</v>
      </c>
      <c r="O1305" t="s">
        <v>449</v>
      </c>
      <c r="P1305" t="s">
        <v>3136</v>
      </c>
      <c r="Q1305" t="s">
        <v>451</v>
      </c>
      <c r="R1305">
        <v>2026</v>
      </c>
      <c r="S1305">
        <v>32</v>
      </c>
      <c r="T1305" t="s">
        <v>81</v>
      </c>
      <c r="U1305" t="s">
        <v>377</v>
      </c>
      <c r="V1305" t="s">
        <v>452</v>
      </c>
      <c r="W1305" t="s">
        <v>86</v>
      </c>
      <c r="X1305" t="s">
        <v>87</v>
      </c>
      <c r="Y1305" t="s">
        <v>453</v>
      </c>
      <c r="AA1305">
        <v>49</v>
      </c>
      <c r="AB1305" t="s">
        <v>503</v>
      </c>
      <c r="AC1305" t="s">
        <v>504</v>
      </c>
      <c r="AD1305" t="s">
        <v>455</v>
      </c>
      <c r="AE1305" t="s">
        <v>463</v>
      </c>
      <c r="AF1305" t="s">
        <v>464</v>
      </c>
      <c r="AG1305">
        <v>0</v>
      </c>
      <c r="AH1305">
        <v>0</v>
      </c>
      <c r="AI1305" t="s">
        <v>3137</v>
      </c>
      <c r="AK1305" t="s">
        <v>81</v>
      </c>
      <c r="AL1305" t="s">
        <v>453</v>
      </c>
      <c r="AP1305" t="s">
        <v>377</v>
      </c>
      <c r="AQ1305" t="s">
        <v>459</v>
      </c>
      <c r="AR1305" t="s">
        <v>82</v>
      </c>
      <c r="AS1305" t="s">
        <v>460</v>
      </c>
    </row>
    <row r="1306" spans="1:45">
      <c r="A1306">
        <v>106</v>
      </c>
      <c r="B1306">
        <v>5020792025</v>
      </c>
      <c r="C1306">
        <v>900216955</v>
      </c>
      <c r="D1306" t="s">
        <v>267</v>
      </c>
      <c r="E1306" t="s">
        <v>87</v>
      </c>
      <c r="F1306" t="s">
        <v>86</v>
      </c>
      <c r="G1306" t="s">
        <v>77</v>
      </c>
      <c r="H1306" t="s">
        <v>447</v>
      </c>
      <c r="I1306" t="s">
        <v>235</v>
      </c>
      <c r="J1306">
        <v>5440</v>
      </c>
      <c r="K1306" t="s">
        <v>140</v>
      </c>
      <c r="L1306">
        <v>512</v>
      </c>
      <c r="M1306">
        <v>54401115839</v>
      </c>
      <c r="N1306" t="s">
        <v>3138</v>
      </c>
      <c r="O1306" t="s">
        <v>449</v>
      </c>
      <c r="P1306" t="s">
        <v>3139</v>
      </c>
      <c r="Q1306" t="s">
        <v>451</v>
      </c>
      <c r="R1306">
        <v>2026</v>
      </c>
      <c r="S1306">
        <v>40</v>
      </c>
      <c r="T1306" t="s">
        <v>81</v>
      </c>
      <c r="U1306" t="s">
        <v>377</v>
      </c>
      <c r="V1306" t="s">
        <v>452</v>
      </c>
      <c r="W1306" t="s">
        <v>86</v>
      </c>
      <c r="X1306" t="s">
        <v>87</v>
      </c>
      <c r="Y1306" t="s">
        <v>453</v>
      </c>
      <c r="AA1306">
        <v>43</v>
      </c>
      <c r="AB1306" t="s">
        <v>503</v>
      </c>
      <c r="AC1306" t="s">
        <v>504</v>
      </c>
      <c r="AD1306" t="s">
        <v>455</v>
      </c>
      <c r="AE1306" t="s">
        <v>463</v>
      </c>
      <c r="AF1306" t="s">
        <v>464</v>
      </c>
      <c r="AG1306">
        <v>0</v>
      </c>
      <c r="AH1306">
        <v>0</v>
      </c>
      <c r="AI1306" t="s">
        <v>3140</v>
      </c>
      <c r="AK1306" t="s">
        <v>81</v>
      </c>
      <c r="AL1306" t="s">
        <v>453</v>
      </c>
      <c r="AP1306" t="s">
        <v>377</v>
      </c>
      <c r="AQ1306" t="s">
        <v>459</v>
      </c>
      <c r="AR1306" t="s">
        <v>82</v>
      </c>
      <c r="AS1306" t="s">
        <v>460</v>
      </c>
    </row>
    <row r="1307" spans="1:45">
      <c r="A1307">
        <v>106</v>
      </c>
      <c r="B1307">
        <v>5020792025</v>
      </c>
      <c r="C1307">
        <v>900216955</v>
      </c>
      <c r="D1307" t="s">
        <v>267</v>
      </c>
      <c r="E1307" t="s">
        <v>87</v>
      </c>
      <c r="F1307" t="s">
        <v>86</v>
      </c>
      <c r="G1307" t="s">
        <v>77</v>
      </c>
      <c r="H1307" t="s">
        <v>447</v>
      </c>
      <c r="I1307" t="s">
        <v>235</v>
      </c>
      <c r="J1307">
        <v>5440</v>
      </c>
      <c r="K1307" t="s">
        <v>140</v>
      </c>
      <c r="L1307">
        <v>512</v>
      </c>
      <c r="M1307">
        <v>54401136722</v>
      </c>
      <c r="N1307" t="s">
        <v>3141</v>
      </c>
      <c r="O1307" t="s">
        <v>449</v>
      </c>
      <c r="P1307" t="s">
        <v>3141</v>
      </c>
      <c r="Q1307" t="s">
        <v>451</v>
      </c>
      <c r="R1307">
        <v>2026</v>
      </c>
      <c r="S1307">
        <v>40</v>
      </c>
      <c r="T1307" t="s">
        <v>81</v>
      </c>
      <c r="U1307" t="s">
        <v>377</v>
      </c>
      <c r="V1307" t="s">
        <v>452</v>
      </c>
      <c r="W1307" t="s">
        <v>86</v>
      </c>
      <c r="X1307" t="s">
        <v>87</v>
      </c>
      <c r="Y1307" t="s">
        <v>453</v>
      </c>
      <c r="AA1307">
        <v>49</v>
      </c>
      <c r="AB1307" t="s">
        <v>503</v>
      </c>
      <c r="AC1307" t="s">
        <v>504</v>
      </c>
      <c r="AD1307" t="s">
        <v>455</v>
      </c>
      <c r="AE1307" t="s">
        <v>463</v>
      </c>
      <c r="AF1307" t="s">
        <v>464</v>
      </c>
      <c r="AG1307">
        <v>0</v>
      </c>
      <c r="AH1307">
        <v>0</v>
      </c>
      <c r="AI1307" t="s">
        <v>3142</v>
      </c>
      <c r="AK1307" t="s">
        <v>81</v>
      </c>
      <c r="AL1307" t="s">
        <v>453</v>
      </c>
      <c r="AP1307" t="s">
        <v>377</v>
      </c>
      <c r="AQ1307" t="s">
        <v>459</v>
      </c>
      <c r="AR1307" t="s">
        <v>82</v>
      </c>
      <c r="AS1307" t="s">
        <v>460</v>
      </c>
    </row>
    <row r="1308" spans="1:45">
      <c r="A1308">
        <v>106</v>
      </c>
      <c r="B1308">
        <v>5020792025</v>
      </c>
      <c r="C1308">
        <v>900216955</v>
      </c>
      <c r="D1308" t="s">
        <v>267</v>
      </c>
      <c r="E1308" t="s">
        <v>87</v>
      </c>
      <c r="F1308" t="s">
        <v>86</v>
      </c>
      <c r="G1308" t="s">
        <v>77</v>
      </c>
      <c r="H1308" t="s">
        <v>447</v>
      </c>
      <c r="I1308" t="s">
        <v>235</v>
      </c>
      <c r="J1308">
        <v>5440</v>
      </c>
      <c r="K1308" t="s">
        <v>140</v>
      </c>
      <c r="L1308">
        <v>512</v>
      </c>
      <c r="M1308">
        <v>54401136733</v>
      </c>
      <c r="N1308" t="s">
        <v>3143</v>
      </c>
      <c r="O1308" t="s">
        <v>449</v>
      </c>
      <c r="P1308" t="s">
        <v>3144</v>
      </c>
      <c r="Q1308" t="s">
        <v>451</v>
      </c>
      <c r="R1308">
        <v>2026</v>
      </c>
      <c r="S1308">
        <v>40</v>
      </c>
      <c r="T1308" t="s">
        <v>81</v>
      </c>
      <c r="U1308" t="s">
        <v>377</v>
      </c>
      <c r="V1308" t="s">
        <v>452</v>
      </c>
      <c r="W1308" t="s">
        <v>86</v>
      </c>
      <c r="X1308" t="s">
        <v>87</v>
      </c>
      <c r="Y1308" t="s">
        <v>453</v>
      </c>
      <c r="AA1308">
        <v>42</v>
      </c>
      <c r="AB1308" t="s">
        <v>503</v>
      </c>
      <c r="AC1308" t="s">
        <v>504</v>
      </c>
      <c r="AD1308" t="s">
        <v>455</v>
      </c>
      <c r="AE1308" t="s">
        <v>463</v>
      </c>
      <c r="AF1308" t="s">
        <v>464</v>
      </c>
      <c r="AG1308">
        <v>0</v>
      </c>
      <c r="AH1308">
        <v>0</v>
      </c>
      <c r="AI1308" t="s">
        <v>3145</v>
      </c>
      <c r="AK1308" t="s">
        <v>81</v>
      </c>
      <c r="AL1308" t="s">
        <v>453</v>
      </c>
      <c r="AP1308" t="s">
        <v>377</v>
      </c>
      <c r="AQ1308" t="s">
        <v>459</v>
      </c>
      <c r="AR1308" t="s">
        <v>82</v>
      </c>
      <c r="AS1308" t="s">
        <v>460</v>
      </c>
    </row>
    <row r="1309" spans="1:45">
      <c r="A1309">
        <v>106</v>
      </c>
      <c r="B1309">
        <v>5020792025</v>
      </c>
      <c r="C1309">
        <v>900216955</v>
      </c>
      <c r="D1309" t="s">
        <v>267</v>
      </c>
      <c r="E1309" t="s">
        <v>87</v>
      </c>
      <c r="F1309" t="s">
        <v>86</v>
      </c>
      <c r="G1309" t="s">
        <v>77</v>
      </c>
      <c r="H1309" t="s">
        <v>447</v>
      </c>
      <c r="I1309" t="s">
        <v>235</v>
      </c>
      <c r="J1309">
        <v>5440</v>
      </c>
      <c r="K1309" t="s">
        <v>140</v>
      </c>
      <c r="L1309">
        <v>512</v>
      </c>
      <c r="M1309">
        <v>54401136966</v>
      </c>
      <c r="N1309" t="s">
        <v>3146</v>
      </c>
      <c r="O1309" t="s">
        <v>449</v>
      </c>
      <c r="P1309" t="s">
        <v>3147</v>
      </c>
      <c r="Q1309" t="s">
        <v>451</v>
      </c>
      <c r="R1309">
        <v>2026</v>
      </c>
      <c r="S1309">
        <v>40</v>
      </c>
      <c r="T1309" t="s">
        <v>81</v>
      </c>
      <c r="U1309" t="s">
        <v>377</v>
      </c>
      <c r="V1309" t="s">
        <v>452</v>
      </c>
      <c r="W1309" t="s">
        <v>86</v>
      </c>
      <c r="X1309" t="s">
        <v>87</v>
      </c>
      <c r="Y1309" t="s">
        <v>453</v>
      </c>
      <c r="AA1309">
        <v>45</v>
      </c>
      <c r="AB1309" t="s">
        <v>503</v>
      </c>
      <c r="AC1309" t="s">
        <v>504</v>
      </c>
      <c r="AD1309" t="s">
        <v>455</v>
      </c>
      <c r="AE1309" t="s">
        <v>463</v>
      </c>
      <c r="AF1309" t="s">
        <v>464</v>
      </c>
      <c r="AG1309">
        <v>0</v>
      </c>
      <c r="AH1309">
        <v>0</v>
      </c>
      <c r="AI1309" t="s">
        <v>2031</v>
      </c>
      <c r="AK1309" t="s">
        <v>81</v>
      </c>
      <c r="AL1309" t="s">
        <v>453</v>
      </c>
      <c r="AP1309" t="s">
        <v>377</v>
      </c>
      <c r="AQ1309" t="s">
        <v>459</v>
      </c>
      <c r="AR1309" t="s">
        <v>82</v>
      </c>
      <c r="AS1309" t="s">
        <v>460</v>
      </c>
    </row>
    <row r="1310" spans="1:45">
      <c r="A1310">
        <v>106</v>
      </c>
      <c r="B1310">
        <v>5020792025</v>
      </c>
      <c r="C1310">
        <v>900216955</v>
      </c>
      <c r="D1310" t="s">
        <v>267</v>
      </c>
      <c r="E1310" t="s">
        <v>87</v>
      </c>
      <c r="F1310" t="s">
        <v>86</v>
      </c>
      <c r="G1310" t="s">
        <v>77</v>
      </c>
      <c r="H1310" t="s">
        <v>447</v>
      </c>
      <c r="I1310" t="s">
        <v>235</v>
      </c>
      <c r="J1310">
        <v>5440</v>
      </c>
      <c r="K1310" t="s">
        <v>140</v>
      </c>
      <c r="L1310">
        <v>512</v>
      </c>
      <c r="M1310">
        <v>54401136970</v>
      </c>
      <c r="N1310" t="s">
        <v>3148</v>
      </c>
      <c r="O1310" t="s">
        <v>449</v>
      </c>
      <c r="P1310" t="s">
        <v>3149</v>
      </c>
      <c r="Q1310" t="s">
        <v>451</v>
      </c>
      <c r="R1310">
        <v>2026</v>
      </c>
      <c r="S1310">
        <v>40</v>
      </c>
      <c r="T1310" t="s">
        <v>81</v>
      </c>
      <c r="U1310" t="s">
        <v>377</v>
      </c>
      <c r="V1310" t="s">
        <v>452</v>
      </c>
      <c r="W1310" t="s">
        <v>86</v>
      </c>
      <c r="X1310" t="s">
        <v>87</v>
      </c>
      <c r="Y1310" t="s">
        <v>453</v>
      </c>
      <c r="AA1310">
        <v>50</v>
      </c>
      <c r="AB1310" t="s">
        <v>503</v>
      </c>
      <c r="AC1310" t="s">
        <v>504</v>
      </c>
      <c r="AD1310" t="s">
        <v>455</v>
      </c>
      <c r="AE1310" t="s">
        <v>463</v>
      </c>
      <c r="AF1310" t="s">
        <v>464</v>
      </c>
      <c r="AG1310">
        <v>0</v>
      </c>
      <c r="AH1310">
        <v>0</v>
      </c>
      <c r="AI1310" t="s">
        <v>2169</v>
      </c>
      <c r="AK1310" t="s">
        <v>81</v>
      </c>
      <c r="AL1310" t="s">
        <v>453</v>
      </c>
      <c r="AP1310" t="s">
        <v>377</v>
      </c>
      <c r="AQ1310" t="s">
        <v>459</v>
      </c>
      <c r="AR1310" t="s">
        <v>82</v>
      </c>
      <c r="AS1310" t="s">
        <v>460</v>
      </c>
    </row>
    <row r="1311" spans="1:45">
      <c r="A1311">
        <v>106</v>
      </c>
      <c r="B1311">
        <v>5020792025</v>
      </c>
      <c r="C1311">
        <v>900216955</v>
      </c>
      <c r="D1311" t="s">
        <v>267</v>
      </c>
      <c r="E1311" t="s">
        <v>87</v>
      </c>
      <c r="F1311" t="s">
        <v>86</v>
      </c>
      <c r="G1311" t="s">
        <v>77</v>
      </c>
      <c r="H1311" t="s">
        <v>447</v>
      </c>
      <c r="I1311" t="s">
        <v>235</v>
      </c>
      <c r="J1311">
        <v>5440</v>
      </c>
      <c r="K1311" t="s">
        <v>140</v>
      </c>
      <c r="L1311">
        <v>512</v>
      </c>
      <c r="M1311">
        <v>54401136987</v>
      </c>
      <c r="N1311" t="s">
        <v>3150</v>
      </c>
      <c r="O1311" t="s">
        <v>449</v>
      </c>
      <c r="P1311" t="s">
        <v>3150</v>
      </c>
      <c r="Q1311" t="s">
        <v>451</v>
      </c>
      <c r="R1311">
        <v>2026</v>
      </c>
      <c r="S1311">
        <v>36</v>
      </c>
      <c r="T1311" t="s">
        <v>81</v>
      </c>
      <c r="U1311" t="s">
        <v>377</v>
      </c>
      <c r="V1311" t="s">
        <v>452</v>
      </c>
      <c r="W1311" t="s">
        <v>86</v>
      </c>
      <c r="X1311" t="s">
        <v>87</v>
      </c>
      <c r="Y1311" t="s">
        <v>453</v>
      </c>
      <c r="AA1311">
        <v>36</v>
      </c>
      <c r="AB1311" t="s">
        <v>453</v>
      </c>
      <c r="AE1311" t="s">
        <v>463</v>
      </c>
      <c r="AF1311" t="s">
        <v>464</v>
      </c>
      <c r="AG1311">
        <v>0</v>
      </c>
      <c r="AH1311">
        <v>0</v>
      </c>
      <c r="AK1311" t="s">
        <v>81</v>
      </c>
      <c r="AL1311" t="s">
        <v>453</v>
      </c>
      <c r="AP1311" t="s">
        <v>377</v>
      </c>
      <c r="AQ1311" t="s">
        <v>459</v>
      </c>
      <c r="AR1311" t="s">
        <v>82</v>
      </c>
      <c r="AS1311" t="s">
        <v>460</v>
      </c>
    </row>
    <row r="1312" spans="1:45">
      <c r="A1312">
        <v>106</v>
      </c>
      <c r="B1312">
        <v>5020792025</v>
      </c>
      <c r="C1312">
        <v>900216955</v>
      </c>
      <c r="D1312" t="s">
        <v>267</v>
      </c>
      <c r="E1312" t="s">
        <v>87</v>
      </c>
      <c r="F1312" t="s">
        <v>86</v>
      </c>
      <c r="G1312" t="s">
        <v>77</v>
      </c>
      <c r="H1312" t="s">
        <v>447</v>
      </c>
      <c r="I1312" t="s">
        <v>235</v>
      </c>
      <c r="J1312">
        <v>5440</v>
      </c>
      <c r="K1312" t="s">
        <v>140</v>
      </c>
      <c r="L1312">
        <v>512</v>
      </c>
      <c r="M1312">
        <v>54401146615</v>
      </c>
      <c r="N1312" t="s">
        <v>3151</v>
      </c>
      <c r="O1312" t="s">
        <v>449</v>
      </c>
      <c r="P1312" t="s">
        <v>3152</v>
      </c>
      <c r="Q1312" t="s">
        <v>451</v>
      </c>
      <c r="R1312">
        <v>2026</v>
      </c>
      <c r="S1312">
        <v>40</v>
      </c>
      <c r="T1312" t="s">
        <v>81</v>
      </c>
      <c r="U1312" t="s">
        <v>377</v>
      </c>
      <c r="V1312" t="s">
        <v>452</v>
      </c>
      <c r="W1312" t="s">
        <v>86</v>
      </c>
      <c r="X1312" t="s">
        <v>87</v>
      </c>
      <c r="Y1312" t="s">
        <v>453</v>
      </c>
      <c r="AA1312">
        <v>47</v>
      </c>
      <c r="AB1312" t="s">
        <v>503</v>
      </c>
      <c r="AC1312" t="s">
        <v>504</v>
      </c>
      <c r="AD1312" t="s">
        <v>455</v>
      </c>
      <c r="AE1312" t="s">
        <v>463</v>
      </c>
      <c r="AF1312" t="s">
        <v>464</v>
      </c>
      <c r="AG1312">
        <v>0</v>
      </c>
      <c r="AH1312">
        <v>0</v>
      </c>
      <c r="AI1312" t="s">
        <v>3153</v>
      </c>
      <c r="AK1312" t="s">
        <v>81</v>
      </c>
      <c r="AL1312" t="s">
        <v>453</v>
      </c>
      <c r="AP1312" t="s">
        <v>377</v>
      </c>
      <c r="AQ1312" t="s">
        <v>459</v>
      </c>
      <c r="AR1312" t="s">
        <v>82</v>
      </c>
      <c r="AS1312" t="s">
        <v>460</v>
      </c>
    </row>
    <row r="1313" spans="1:45">
      <c r="A1313">
        <v>106</v>
      </c>
      <c r="B1313">
        <v>5020792025</v>
      </c>
      <c r="C1313">
        <v>900216955</v>
      </c>
      <c r="D1313" t="s">
        <v>267</v>
      </c>
      <c r="E1313" t="s">
        <v>87</v>
      </c>
      <c r="F1313" t="s">
        <v>86</v>
      </c>
      <c r="G1313" t="s">
        <v>77</v>
      </c>
      <c r="H1313" t="s">
        <v>447</v>
      </c>
      <c r="I1313" t="s">
        <v>235</v>
      </c>
      <c r="J1313">
        <v>5440</v>
      </c>
      <c r="K1313" t="s">
        <v>140</v>
      </c>
      <c r="L1313">
        <v>512</v>
      </c>
      <c r="M1313">
        <v>54401147008</v>
      </c>
      <c r="N1313" t="s">
        <v>3154</v>
      </c>
      <c r="O1313" t="s">
        <v>449</v>
      </c>
      <c r="P1313" t="s">
        <v>3154</v>
      </c>
      <c r="Q1313" t="s">
        <v>451</v>
      </c>
      <c r="R1313">
        <v>2026</v>
      </c>
      <c r="S1313">
        <v>36</v>
      </c>
      <c r="T1313" t="s">
        <v>81</v>
      </c>
      <c r="U1313" t="s">
        <v>377</v>
      </c>
      <c r="V1313" t="s">
        <v>452</v>
      </c>
      <c r="W1313" t="s">
        <v>86</v>
      </c>
      <c r="X1313" t="s">
        <v>87</v>
      </c>
      <c r="Y1313" t="s">
        <v>453</v>
      </c>
      <c r="AA1313">
        <v>36</v>
      </c>
      <c r="AB1313" t="s">
        <v>453</v>
      </c>
      <c r="AE1313" t="s">
        <v>463</v>
      </c>
      <c r="AF1313" t="s">
        <v>464</v>
      </c>
      <c r="AG1313">
        <v>0</v>
      </c>
      <c r="AH1313">
        <v>0</v>
      </c>
      <c r="AK1313" t="s">
        <v>81</v>
      </c>
      <c r="AL1313" t="s">
        <v>453</v>
      </c>
      <c r="AP1313" t="s">
        <v>377</v>
      </c>
      <c r="AQ1313" t="s">
        <v>459</v>
      </c>
      <c r="AR1313" t="s">
        <v>82</v>
      </c>
      <c r="AS1313" t="s">
        <v>460</v>
      </c>
    </row>
    <row r="1314" spans="1:45">
      <c r="A1314">
        <v>183</v>
      </c>
      <c r="B1314">
        <v>5011042026</v>
      </c>
      <c r="C1314">
        <v>900795296</v>
      </c>
      <c r="D1314" t="s">
        <v>286</v>
      </c>
      <c r="E1314" t="s">
        <v>120</v>
      </c>
      <c r="F1314" t="s">
        <v>118</v>
      </c>
      <c r="G1314" t="s">
        <v>77</v>
      </c>
      <c r="H1314" t="s">
        <v>447</v>
      </c>
      <c r="I1314" t="s">
        <v>321</v>
      </c>
      <c r="J1314">
        <v>5761</v>
      </c>
      <c r="K1314" t="s">
        <v>198</v>
      </c>
      <c r="L1314">
        <v>510</v>
      </c>
      <c r="M1314">
        <v>57611136569</v>
      </c>
      <c r="N1314" t="s">
        <v>3155</v>
      </c>
      <c r="O1314" t="s">
        <v>449</v>
      </c>
      <c r="P1314" t="s">
        <v>3156</v>
      </c>
      <c r="Q1314" t="s">
        <v>451</v>
      </c>
      <c r="R1314">
        <v>2026</v>
      </c>
      <c r="S1314">
        <v>16</v>
      </c>
      <c r="T1314" t="s">
        <v>81</v>
      </c>
      <c r="U1314" t="s">
        <v>377</v>
      </c>
      <c r="W1314" t="s">
        <v>118</v>
      </c>
      <c r="X1314" t="s">
        <v>120</v>
      </c>
      <c r="Y1314" t="s">
        <v>453</v>
      </c>
      <c r="AA1314">
        <v>16</v>
      </c>
      <c r="AB1314" t="s">
        <v>453</v>
      </c>
      <c r="AE1314" t="s">
        <v>456</v>
      </c>
      <c r="AF1314" t="s">
        <v>464</v>
      </c>
      <c r="AH1314">
        <v>0</v>
      </c>
      <c r="AJ1314" t="s">
        <v>1770</v>
      </c>
      <c r="AK1314" t="s">
        <v>81</v>
      </c>
      <c r="AL1314" t="s">
        <v>453</v>
      </c>
      <c r="AN1314" t="s">
        <v>494</v>
      </c>
      <c r="AO1314" t="s">
        <v>377</v>
      </c>
      <c r="AP1314" t="s">
        <v>377</v>
      </c>
      <c r="AQ1314" t="s">
        <v>459</v>
      </c>
      <c r="AR1314" t="s">
        <v>82</v>
      </c>
      <c r="AS1314" t="s">
        <v>460</v>
      </c>
    </row>
    <row r="1315" spans="1:45">
      <c r="A1315">
        <v>183</v>
      </c>
      <c r="B1315">
        <v>5011042026</v>
      </c>
      <c r="C1315">
        <v>900795296</v>
      </c>
      <c r="D1315" t="s">
        <v>286</v>
      </c>
      <c r="E1315" t="s">
        <v>120</v>
      </c>
      <c r="F1315" t="s">
        <v>118</v>
      </c>
      <c r="G1315" t="s">
        <v>77</v>
      </c>
      <c r="H1315" t="s">
        <v>447</v>
      </c>
      <c r="I1315" t="s">
        <v>321</v>
      </c>
      <c r="J1315">
        <v>5761</v>
      </c>
      <c r="K1315" t="s">
        <v>198</v>
      </c>
      <c r="L1315">
        <v>510</v>
      </c>
      <c r="M1315">
        <v>57611136573</v>
      </c>
      <c r="N1315" t="s">
        <v>3157</v>
      </c>
      <c r="O1315" t="s">
        <v>449</v>
      </c>
      <c r="P1315" t="s">
        <v>3158</v>
      </c>
      <c r="Q1315" t="s">
        <v>451</v>
      </c>
      <c r="R1315">
        <v>2026</v>
      </c>
      <c r="S1315">
        <v>9</v>
      </c>
      <c r="T1315" t="s">
        <v>81</v>
      </c>
      <c r="U1315" t="s">
        <v>377</v>
      </c>
      <c r="W1315" t="s">
        <v>118</v>
      </c>
      <c r="X1315" t="s">
        <v>120</v>
      </c>
      <c r="Y1315" t="s">
        <v>453</v>
      </c>
      <c r="AA1315">
        <v>9</v>
      </c>
      <c r="AB1315" t="s">
        <v>453</v>
      </c>
      <c r="AE1315" t="s">
        <v>456</v>
      </c>
      <c r="AF1315" t="s">
        <v>464</v>
      </c>
      <c r="AH1315">
        <v>0</v>
      </c>
      <c r="AJ1315" t="s">
        <v>1770</v>
      </c>
      <c r="AK1315" t="s">
        <v>81</v>
      </c>
      <c r="AL1315" t="s">
        <v>453</v>
      </c>
      <c r="AN1315" t="s">
        <v>494</v>
      </c>
      <c r="AO1315" t="s">
        <v>377</v>
      </c>
      <c r="AP1315" t="s">
        <v>377</v>
      </c>
      <c r="AQ1315" t="s">
        <v>459</v>
      </c>
      <c r="AR1315" t="s">
        <v>82</v>
      </c>
      <c r="AS1315" t="s">
        <v>460</v>
      </c>
    </row>
    <row r="1316" spans="1:45">
      <c r="A1316">
        <v>183</v>
      </c>
      <c r="B1316">
        <v>5011042026</v>
      </c>
      <c r="C1316">
        <v>900795296</v>
      </c>
      <c r="D1316" t="s">
        <v>286</v>
      </c>
      <c r="E1316" t="s">
        <v>120</v>
      </c>
      <c r="F1316" t="s">
        <v>118</v>
      </c>
      <c r="G1316" t="s">
        <v>77</v>
      </c>
      <c r="H1316" t="s">
        <v>447</v>
      </c>
      <c r="I1316" t="s">
        <v>321</v>
      </c>
      <c r="J1316">
        <v>5761</v>
      </c>
      <c r="K1316" t="s">
        <v>198</v>
      </c>
      <c r="L1316">
        <v>510</v>
      </c>
      <c r="M1316">
        <v>57611136577</v>
      </c>
      <c r="N1316" t="s">
        <v>3159</v>
      </c>
      <c r="O1316" t="s">
        <v>449</v>
      </c>
      <c r="P1316" t="s">
        <v>2636</v>
      </c>
      <c r="Q1316" t="s">
        <v>451</v>
      </c>
      <c r="R1316">
        <v>2026</v>
      </c>
      <c r="S1316">
        <v>16</v>
      </c>
      <c r="T1316" t="s">
        <v>81</v>
      </c>
      <c r="U1316" t="s">
        <v>377</v>
      </c>
      <c r="W1316" t="s">
        <v>118</v>
      </c>
      <c r="X1316" t="s">
        <v>120</v>
      </c>
      <c r="Y1316" t="s">
        <v>453</v>
      </c>
      <c r="AA1316">
        <v>16</v>
      </c>
      <c r="AB1316" t="s">
        <v>453</v>
      </c>
      <c r="AE1316" t="s">
        <v>456</v>
      </c>
      <c r="AF1316" t="s">
        <v>464</v>
      </c>
      <c r="AH1316">
        <v>0</v>
      </c>
      <c r="AJ1316" t="s">
        <v>1770</v>
      </c>
      <c r="AK1316" t="s">
        <v>81</v>
      </c>
      <c r="AL1316" t="s">
        <v>453</v>
      </c>
      <c r="AN1316" t="s">
        <v>494</v>
      </c>
      <c r="AO1316" t="s">
        <v>377</v>
      </c>
      <c r="AP1316" t="s">
        <v>377</v>
      </c>
      <c r="AQ1316" t="s">
        <v>459</v>
      </c>
      <c r="AR1316" t="s">
        <v>82</v>
      </c>
      <c r="AS1316" t="s">
        <v>460</v>
      </c>
    </row>
    <row r="1317" spans="1:45">
      <c r="A1317">
        <v>183</v>
      </c>
      <c r="B1317">
        <v>5011042026</v>
      </c>
      <c r="C1317">
        <v>900795296</v>
      </c>
      <c r="D1317" t="s">
        <v>286</v>
      </c>
      <c r="E1317" t="s">
        <v>120</v>
      </c>
      <c r="F1317" t="s">
        <v>118</v>
      </c>
      <c r="G1317" t="s">
        <v>77</v>
      </c>
      <c r="H1317" t="s">
        <v>447</v>
      </c>
      <c r="I1317" t="s">
        <v>321</v>
      </c>
      <c r="J1317">
        <v>5761</v>
      </c>
      <c r="K1317" t="s">
        <v>198</v>
      </c>
      <c r="L1317">
        <v>510</v>
      </c>
      <c r="M1317">
        <v>57611136580</v>
      </c>
      <c r="N1317" t="s">
        <v>3160</v>
      </c>
      <c r="O1317" t="s">
        <v>449</v>
      </c>
      <c r="P1317" t="s">
        <v>3161</v>
      </c>
      <c r="Q1317" t="s">
        <v>451</v>
      </c>
      <c r="R1317">
        <v>2026</v>
      </c>
      <c r="S1317">
        <v>15</v>
      </c>
      <c r="T1317" t="s">
        <v>81</v>
      </c>
      <c r="U1317" t="s">
        <v>377</v>
      </c>
      <c r="W1317" t="s">
        <v>118</v>
      </c>
      <c r="X1317" t="s">
        <v>120</v>
      </c>
      <c r="Y1317" t="s">
        <v>453</v>
      </c>
      <c r="AA1317">
        <v>15</v>
      </c>
      <c r="AB1317" t="s">
        <v>453</v>
      </c>
      <c r="AE1317" t="s">
        <v>456</v>
      </c>
      <c r="AF1317" t="s">
        <v>464</v>
      </c>
      <c r="AH1317">
        <v>0</v>
      </c>
      <c r="AJ1317" t="s">
        <v>1770</v>
      </c>
      <c r="AK1317" t="s">
        <v>81</v>
      </c>
      <c r="AL1317" t="s">
        <v>453</v>
      </c>
      <c r="AN1317" t="s">
        <v>494</v>
      </c>
      <c r="AO1317" t="s">
        <v>377</v>
      </c>
      <c r="AP1317" t="s">
        <v>377</v>
      </c>
      <c r="AQ1317" t="s">
        <v>459</v>
      </c>
      <c r="AR1317" t="s">
        <v>82</v>
      </c>
      <c r="AS1317" t="s">
        <v>460</v>
      </c>
    </row>
    <row r="1318" spans="1:45">
      <c r="A1318">
        <v>183</v>
      </c>
      <c r="B1318">
        <v>5011042026</v>
      </c>
      <c r="C1318">
        <v>900795296</v>
      </c>
      <c r="D1318" t="s">
        <v>286</v>
      </c>
      <c r="E1318" t="s">
        <v>120</v>
      </c>
      <c r="F1318" t="s">
        <v>118</v>
      </c>
      <c r="G1318" t="s">
        <v>77</v>
      </c>
      <c r="H1318" t="s">
        <v>447</v>
      </c>
      <c r="I1318" t="s">
        <v>321</v>
      </c>
      <c r="J1318">
        <v>5761</v>
      </c>
      <c r="K1318" t="s">
        <v>198</v>
      </c>
      <c r="L1318">
        <v>510</v>
      </c>
      <c r="M1318">
        <v>57611150454</v>
      </c>
      <c r="N1318" t="s">
        <v>3162</v>
      </c>
      <c r="O1318" t="s">
        <v>449</v>
      </c>
      <c r="P1318" t="s">
        <v>3163</v>
      </c>
      <c r="Q1318" t="s">
        <v>451</v>
      </c>
      <c r="R1318">
        <v>2026</v>
      </c>
      <c r="S1318">
        <v>16</v>
      </c>
      <c r="T1318" t="s">
        <v>81</v>
      </c>
      <c r="U1318" t="s">
        <v>377</v>
      </c>
      <c r="W1318" t="s">
        <v>118</v>
      </c>
      <c r="X1318" t="s">
        <v>120</v>
      </c>
      <c r="Y1318" t="s">
        <v>453</v>
      </c>
      <c r="AA1318">
        <v>16</v>
      </c>
      <c r="AB1318" t="s">
        <v>453</v>
      </c>
      <c r="AE1318" t="s">
        <v>456</v>
      </c>
      <c r="AF1318" t="s">
        <v>464</v>
      </c>
      <c r="AH1318">
        <v>0</v>
      </c>
      <c r="AJ1318" t="s">
        <v>1770</v>
      </c>
      <c r="AK1318" t="s">
        <v>81</v>
      </c>
      <c r="AL1318" t="s">
        <v>453</v>
      </c>
      <c r="AN1318" t="s">
        <v>494</v>
      </c>
      <c r="AO1318" t="s">
        <v>377</v>
      </c>
      <c r="AP1318" t="s">
        <v>377</v>
      </c>
      <c r="AQ1318" t="s">
        <v>459</v>
      </c>
      <c r="AR1318" t="s">
        <v>82</v>
      </c>
      <c r="AS1318" t="s">
        <v>460</v>
      </c>
    </row>
    <row r="1319" spans="1:45">
      <c r="A1319">
        <v>183</v>
      </c>
      <c r="B1319">
        <v>5011042026</v>
      </c>
      <c r="C1319">
        <v>900795296</v>
      </c>
      <c r="D1319" t="s">
        <v>286</v>
      </c>
      <c r="E1319" t="s">
        <v>120</v>
      </c>
      <c r="F1319" t="s">
        <v>118</v>
      </c>
      <c r="G1319" t="s">
        <v>77</v>
      </c>
      <c r="H1319" t="s">
        <v>447</v>
      </c>
      <c r="I1319" t="s">
        <v>321</v>
      </c>
      <c r="J1319">
        <v>5761</v>
      </c>
      <c r="K1319" t="s">
        <v>198</v>
      </c>
      <c r="L1319">
        <v>510</v>
      </c>
      <c r="M1319">
        <v>57611155946</v>
      </c>
      <c r="N1319" t="s">
        <v>3164</v>
      </c>
      <c r="O1319" t="s">
        <v>449</v>
      </c>
      <c r="P1319" t="s">
        <v>3165</v>
      </c>
      <c r="Q1319" t="s">
        <v>451</v>
      </c>
      <c r="R1319">
        <v>2026</v>
      </c>
      <c r="S1319">
        <v>9</v>
      </c>
      <c r="T1319" t="s">
        <v>81</v>
      </c>
      <c r="U1319" t="s">
        <v>377</v>
      </c>
      <c r="W1319" t="s">
        <v>118</v>
      </c>
      <c r="X1319" t="s">
        <v>120</v>
      </c>
      <c r="Y1319" t="s">
        <v>453</v>
      </c>
      <c r="AA1319">
        <v>9</v>
      </c>
      <c r="AB1319" t="s">
        <v>453</v>
      </c>
      <c r="AE1319" t="s">
        <v>456</v>
      </c>
      <c r="AF1319" t="s">
        <v>464</v>
      </c>
      <c r="AH1319">
        <v>0</v>
      </c>
      <c r="AJ1319" t="s">
        <v>1770</v>
      </c>
      <c r="AK1319" t="s">
        <v>81</v>
      </c>
      <c r="AL1319" t="s">
        <v>453</v>
      </c>
      <c r="AN1319" t="s">
        <v>494</v>
      </c>
      <c r="AO1319" t="s">
        <v>377</v>
      </c>
      <c r="AP1319" t="s">
        <v>377</v>
      </c>
      <c r="AQ1319" t="s">
        <v>459</v>
      </c>
      <c r="AR1319" t="s">
        <v>82</v>
      </c>
      <c r="AS1319" t="s">
        <v>460</v>
      </c>
    </row>
    <row r="1320" spans="1:45">
      <c r="A1320">
        <v>122</v>
      </c>
      <c r="B1320">
        <v>5010532026</v>
      </c>
      <c r="C1320">
        <v>900795296</v>
      </c>
      <c r="D1320" t="s">
        <v>286</v>
      </c>
      <c r="E1320" t="s">
        <v>120</v>
      </c>
      <c r="F1320" t="s">
        <v>118</v>
      </c>
      <c r="G1320" t="s">
        <v>77</v>
      </c>
      <c r="H1320" t="s">
        <v>447</v>
      </c>
      <c r="I1320" t="s">
        <v>285</v>
      </c>
      <c r="J1320">
        <v>5093</v>
      </c>
      <c r="K1320" t="s">
        <v>161</v>
      </c>
      <c r="L1320">
        <v>515</v>
      </c>
      <c r="M1320">
        <v>509300081703</v>
      </c>
      <c r="N1320" t="s">
        <v>3166</v>
      </c>
      <c r="O1320" t="s">
        <v>449</v>
      </c>
      <c r="P1320" t="s">
        <v>3167</v>
      </c>
      <c r="Q1320" t="s">
        <v>451</v>
      </c>
      <c r="R1320">
        <v>2026</v>
      </c>
      <c r="S1320">
        <v>10</v>
      </c>
      <c r="T1320" t="s">
        <v>81</v>
      </c>
      <c r="U1320" t="s">
        <v>76</v>
      </c>
      <c r="V1320" t="s">
        <v>452</v>
      </c>
      <c r="W1320" t="s">
        <v>118</v>
      </c>
      <c r="X1320" t="s">
        <v>120</v>
      </c>
      <c r="Y1320" t="s">
        <v>453</v>
      </c>
      <c r="AA1320">
        <v>10</v>
      </c>
      <c r="AB1320" t="s">
        <v>453</v>
      </c>
      <c r="AE1320" t="s">
        <v>456</v>
      </c>
      <c r="AF1320" t="s">
        <v>464</v>
      </c>
      <c r="AG1320">
        <v>0</v>
      </c>
      <c r="AH1320">
        <v>0</v>
      </c>
      <c r="AJ1320" t="s">
        <v>524</v>
      </c>
      <c r="AK1320" t="s">
        <v>81</v>
      </c>
      <c r="AL1320" t="s">
        <v>453</v>
      </c>
      <c r="AO1320" t="s">
        <v>377</v>
      </c>
      <c r="AP1320" t="s">
        <v>377</v>
      </c>
      <c r="AQ1320" t="s">
        <v>459</v>
      </c>
      <c r="AR1320" t="s">
        <v>82</v>
      </c>
      <c r="AS1320" t="s">
        <v>460</v>
      </c>
    </row>
    <row r="1321" spans="1:45">
      <c r="A1321">
        <v>122</v>
      </c>
      <c r="B1321">
        <v>5010532026</v>
      </c>
      <c r="C1321">
        <v>900795296</v>
      </c>
      <c r="D1321" t="s">
        <v>286</v>
      </c>
      <c r="E1321" t="s">
        <v>120</v>
      </c>
      <c r="F1321" t="s">
        <v>118</v>
      </c>
      <c r="G1321" t="s">
        <v>77</v>
      </c>
      <c r="H1321" t="s">
        <v>447</v>
      </c>
      <c r="I1321" t="s">
        <v>285</v>
      </c>
      <c r="J1321">
        <v>5093</v>
      </c>
      <c r="K1321" t="s">
        <v>161</v>
      </c>
      <c r="L1321">
        <v>515</v>
      </c>
      <c r="M1321">
        <v>509300100029</v>
      </c>
      <c r="N1321" t="s">
        <v>3168</v>
      </c>
      <c r="O1321" t="s">
        <v>449</v>
      </c>
      <c r="P1321" t="s">
        <v>3169</v>
      </c>
      <c r="Q1321" t="s">
        <v>451</v>
      </c>
      <c r="R1321">
        <v>2026</v>
      </c>
      <c r="S1321">
        <v>19</v>
      </c>
      <c r="T1321" t="s">
        <v>81</v>
      </c>
      <c r="U1321" t="s">
        <v>76</v>
      </c>
      <c r="V1321" t="s">
        <v>452</v>
      </c>
      <c r="W1321" t="s">
        <v>118</v>
      </c>
      <c r="X1321" t="s">
        <v>120</v>
      </c>
      <c r="Y1321" t="s">
        <v>453</v>
      </c>
      <c r="AA1321">
        <v>17</v>
      </c>
      <c r="AB1321" t="s">
        <v>503</v>
      </c>
      <c r="AC1321" t="s">
        <v>504</v>
      </c>
      <c r="AD1321" t="s">
        <v>433</v>
      </c>
      <c r="AE1321" t="s">
        <v>523</v>
      </c>
      <c r="AF1321" t="s">
        <v>464</v>
      </c>
      <c r="AG1321">
        <v>0</v>
      </c>
      <c r="AH1321">
        <v>0</v>
      </c>
      <c r="AI1321" t="s">
        <v>3170</v>
      </c>
      <c r="AJ1321" t="s">
        <v>524</v>
      </c>
      <c r="AK1321" t="s">
        <v>81</v>
      </c>
      <c r="AL1321" t="s">
        <v>453</v>
      </c>
      <c r="AO1321" t="s">
        <v>377</v>
      </c>
      <c r="AP1321" t="s">
        <v>377</v>
      </c>
      <c r="AQ1321" t="s">
        <v>459</v>
      </c>
      <c r="AR1321" t="s">
        <v>82</v>
      </c>
      <c r="AS1321" t="s">
        <v>460</v>
      </c>
    </row>
    <row r="1322" spans="1:45">
      <c r="A1322">
        <v>122</v>
      </c>
      <c r="B1322">
        <v>5010532026</v>
      </c>
      <c r="C1322">
        <v>900795296</v>
      </c>
      <c r="D1322" t="s">
        <v>286</v>
      </c>
      <c r="E1322" t="s">
        <v>120</v>
      </c>
      <c r="F1322" t="s">
        <v>118</v>
      </c>
      <c r="G1322" t="s">
        <v>77</v>
      </c>
      <c r="H1322" t="s">
        <v>447</v>
      </c>
      <c r="I1322" t="s">
        <v>285</v>
      </c>
      <c r="J1322">
        <v>5093</v>
      </c>
      <c r="K1322" t="s">
        <v>161</v>
      </c>
      <c r="L1322">
        <v>515</v>
      </c>
      <c r="M1322">
        <v>50931114929</v>
      </c>
      <c r="N1322" t="s">
        <v>3171</v>
      </c>
      <c r="O1322" t="s">
        <v>449</v>
      </c>
      <c r="P1322" t="s">
        <v>3172</v>
      </c>
      <c r="Q1322" t="s">
        <v>451</v>
      </c>
      <c r="R1322">
        <v>2026</v>
      </c>
      <c r="S1322">
        <v>6</v>
      </c>
      <c r="T1322" t="s">
        <v>81</v>
      </c>
      <c r="U1322" t="s">
        <v>76</v>
      </c>
      <c r="V1322" t="s">
        <v>452</v>
      </c>
      <c r="W1322" t="s">
        <v>118</v>
      </c>
      <c r="X1322" t="s">
        <v>120</v>
      </c>
      <c r="Y1322" t="s">
        <v>453</v>
      </c>
      <c r="AA1322">
        <v>6</v>
      </c>
      <c r="AB1322" t="s">
        <v>453</v>
      </c>
      <c r="AE1322" t="s">
        <v>523</v>
      </c>
      <c r="AF1322" t="s">
        <v>464</v>
      </c>
      <c r="AG1322">
        <v>0</v>
      </c>
      <c r="AH1322">
        <v>0</v>
      </c>
      <c r="AJ1322" t="s">
        <v>524</v>
      </c>
      <c r="AK1322" t="s">
        <v>81</v>
      </c>
      <c r="AL1322" t="s">
        <v>453</v>
      </c>
      <c r="AO1322" t="s">
        <v>377</v>
      </c>
      <c r="AP1322" t="s">
        <v>377</v>
      </c>
      <c r="AQ1322" t="s">
        <v>459</v>
      </c>
      <c r="AR1322" t="s">
        <v>82</v>
      </c>
      <c r="AS1322" t="s">
        <v>460</v>
      </c>
    </row>
    <row r="1323" spans="1:45">
      <c r="A1323">
        <v>122</v>
      </c>
      <c r="B1323">
        <v>5010532026</v>
      </c>
      <c r="C1323">
        <v>900795296</v>
      </c>
      <c r="D1323" t="s">
        <v>286</v>
      </c>
      <c r="E1323" t="s">
        <v>120</v>
      </c>
      <c r="F1323" t="s">
        <v>118</v>
      </c>
      <c r="G1323" t="s">
        <v>77</v>
      </c>
      <c r="H1323" t="s">
        <v>447</v>
      </c>
      <c r="I1323" t="s">
        <v>285</v>
      </c>
      <c r="J1323">
        <v>5093</v>
      </c>
      <c r="K1323" t="s">
        <v>161</v>
      </c>
      <c r="L1323">
        <v>515</v>
      </c>
      <c r="M1323">
        <v>50931114934</v>
      </c>
      <c r="N1323" t="s">
        <v>3173</v>
      </c>
      <c r="O1323" t="s">
        <v>449</v>
      </c>
      <c r="P1323" t="s">
        <v>3174</v>
      </c>
      <c r="Q1323" t="s">
        <v>451</v>
      </c>
      <c r="R1323">
        <v>2026</v>
      </c>
      <c r="S1323">
        <v>14</v>
      </c>
      <c r="T1323" t="s">
        <v>81</v>
      </c>
      <c r="U1323" t="s">
        <v>76</v>
      </c>
      <c r="V1323" t="s">
        <v>452</v>
      </c>
      <c r="W1323" t="s">
        <v>118</v>
      </c>
      <c r="X1323" t="s">
        <v>120</v>
      </c>
      <c r="Y1323" t="s">
        <v>453</v>
      </c>
      <c r="AA1323">
        <v>9</v>
      </c>
      <c r="AB1323" t="s">
        <v>503</v>
      </c>
      <c r="AC1323" t="s">
        <v>504</v>
      </c>
      <c r="AD1323" t="s">
        <v>433</v>
      </c>
      <c r="AE1323" t="s">
        <v>463</v>
      </c>
      <c r="AF1323" t="s">
        <v>464</v>
      </c>
      <c r="AG1323">
        <v>0</v>
      </c>
      <c r="AH1323">
        <v>0</v>
      </c>
      <c r="AI1323" t="s">
        <v>3170</v>
      </c>
      <c r="AJ1323" t="s">
        <v>524</v>
      </c>
      <c r="AK1323" t="s">
        <v>81</v>
      </c>
      <c r="AL1323" t="s">
        <v>453</v>
      </c>
      <c r="AO1323" t="s">
        <v>377</v>
      </c>
      <c r="AP1323" t="s">
        <v>377</v>
      </c>
      <c r="AQ1323" t="s">
        <v>459</v>
      </c>
      <c r="AR1323" t="s">
        <v>82</v>
      </c>
      <c r="AS1323" t="s">
        <v>460</v>
      </c>
    </row>
    <row r="1324" spans="1:45">
      <c r="A1324">
        <v>122</v>
      </c>
      <c r="B1324">
        <v>5010532026</v>
      </c>
      <c r="C1324">
        <v>900795296</v>
      </c>
      <c r="D1324" t="s">
        <v>286</v>
      </c>
      <c r="E1324" t="s">
        <v>120</v>
      </c>
      <c r="F1324" t="s">
        <v>118</v>
      </c>
      <c r="G1324" t="s">
        <v>77</v>
      </c>
      <c r="H1324" t="s">
        <v>447</v>
      </c>
      <c r="I1324" t="s">
        <v>285</v>
      </c>
      <c r="J1324">
        <v>5093</v>
      </c>
      <c r="K1324" t="s">
        <v>161</v>
      </c>
      <c r="L1324">
        <v>515</v>
      </c>
      <c r="M1324">
        <v>50931114936</v>
      </c>
      <c r="N1324" t="s">
        <v>3175</v>
      </c>
      <c r="O1324" t="s">
        <v>449</v>
      </c>
      <c r="P1324" t="s">
        <v>3176</v>
      </c>
      <c r="Q1324" t="s">
        <v>451</v>
      </c>
      <c r="R1324">
        <v>2026</v>
      </c>
      <c r="S1324">
        <v>11</v>
      </c>
      <c r="T1324" t="s">
        <v>81</v>
      </c>
      <c r="U1324" t="s">
        <v>76</v>
      </c>
      <c r="V1324" t="s">
        <v>452</v>
      </c>
      <c r="W1324" t="s">
        <v>118</v>
      </c>
      <c r="X1324" t="s">
        <v>120</v>
      </c>
      <c r="Y1324" t="s">
        <v>453</v>
      </c>
      <c r="AA1324">
        <v>12</v>
      </c>
      <c r="AB1324" t="s">
        <v>503</v>
      </c>
      <c r="AC1324" t="s">
        <v>504</v>
      </c>
      <c r="AD1324" t="s">
        <v>433</v>
      </c>
      <c r="AE1324" t="s">
        <v>463</v>
      </c>
      <c r="AF1324" t="s">
        <v>464</v>
      </c>
      <c r="AG1324">
        <v>0</v>
      </c>
      <c r="AH1324">
        <v>0</v>
      </c>
      <c r="AI1324" t="s">
        <v>3170</v>
      </c>
      <c r="AJ1324" t="s">
        <v>524</v>
      </c>
      <c r="AK1324" t="s">
        <v>81</v>
      </c>
      <c r="AL1324" t="s">
        <v>453</v>
      </c>
      <c r="AO1324" t="s">
        <v>377</v>
      </c>
      <c r="AP1324" t="s">
        <v>377</v>
      </c>
      <c r="AQ1324" t="s">
        <v>459</v>
      </c>
      <c r="AR1324" t="s">
        <v>82</v>
      </c>
      <c r="AS1324" t="s">
        <v>460</v>
      </c>
    </row>
    <row r="1325" spans="1:45">
      <c r="A1325">
        <v>122</v>
      </c>
      <c r="B1325">
        <v>5010532026</v>
      </c>
      <c r="C1325">
        <v>900795296</v>
      </c>
      <c r="D1325" t="s">
        <v>286</v>
      </c>
      <c r="E1325" t="s">
        <v>120</v>
      </c>
      <c r="F1325" t="s">
        <v>118</v>
      </c>
      <c r="G1325" t="s">
        <v>77</v>
      </c>
      <c r="H1325" t="s">
        <v>447</v>
      </c>
      <c r="I1325" t="s">
        <v>285</v>
      </c>
      <c r="J1325">
        <v>5093</v>
      </c>
      <c r="K1325" t="s">
        <v>161</v>
      </c>
      <c r="L1325">
        <v>515</v>
      </c>
      <c r="M1325">
        <v>50931114939</v>
      </c>
      <c r="N1325" t="s">
        <v>3177</v>
      </c>
      <c r="O1325" t="s">
        <v>449</v>
      </c>
      <c r="P1325" t="s">
        <v>3178</v>
      </c>
      <c r="Q1325" t="s">
        <v>451</v>
      </c>
      <c r="R1325">
        <v>2026</v>
      </c>
      <c r="S1325">
        <v>23</v>
      </c>
      <c r="T1325" t="s">
        <v>81</v>
      </c>
      <c r="U1325" t="s">
        <v>76</v>
      </c>
      <c r="V1325" t="s">
        <v>452</v>
      </c>
      <c r="W1325" t="s">
        <v>118</v>
      </c>
      <c r="X1325" t="s">
        <v>120</v>
      </c>
      <c r="Y1325" t="s">
        <v>453</v>
      </c>
      <c r="AA1325">
        <v>23</v>
      </c>
      <c r="AB1325" t="s">
        <v>453</v>
      </c>
      <c r="AE1325" t="s">
        <v>463</v>
      </c>
      <c r="AF1325" t="s">
        <v>464</v>
      </c>
      <c r="AG1325">
        <v>0</v>
      </c>
      <c r="AH1325">
        <v>0</v>
      </c>
      <c r="AJ1325" t="s">
        <v>524</v>
      </c>
      <c r="AK1325" t="s">
        <v>81</v>
      </c>
      <c r="AL1325" t="s">
        <v>453</v>
      </c>
      <c r="AO1325" t="s">
        <v>377</v>
      </c>
      <c r="AP1325" t="s">
        <v>377</v>
      </c>
      <c r="AQ1325" t="s">
        <v>459</v>
      </c>
      <c r="AR1325" t="s">
        <v>82</v>
      </c>
      <c r="AS1325" t="s">
        <v>460</v>
      </c>
    </row>
    <row r="1326" spans="1:45">
      <c r="A1326">
        <v>122</v>
      </c>
      <c r="B1326">
        <v>5010532026</v>
      </c>
      <c r="C1326">
        <v>900795296</v>
      </c>
      <c r="D1326" t="s">
        <v>286</v>
      </c>
      <c r="E1326" t="s">
        <v>120</v>
      </c>
      <c r="F1326" t="s">
        <v>118</v>
      </c>
      <c r="G1326" t="s">
        <v>77</v>
      </c>
      <c r="H1326" t="s">
        <v>447</v>
      </c>
      <c r="I1326" t="s">
        <v>285</v>
      </c>
      <c r="J1326">
        <v>5093</v>
      </c>
      <c r="K1326" t="s">
        <v>161</v>
      </c>
      <c r="L1326">
        <v>515</v>
      </c>
      <c r="M1326">
        <v>50931114940</v>
      </c>
      <c r="N1326" t="s">
        <v>3179</v>
      </c>
      <c r="O1326" t="s">
        <v>449</v>
      </c>
      <c r="P1326" t="s">
        <v>3180</v>
      </c>
      <c r="Q1326" t="s">
        <v>451</v>
      </c>
      <c r="R1326">
        <v>2026</v>
      </c>
      <c r="S1326">
        <v>10</v>
      </c>
      <c r="T1326" t="s">
        <v>81</v>
      </c>
      <c r="U1326" t="s">
        <v>76</v>
      </c>
      <c r="V1326" t="s">
        <v>452</v>
      </c>
      <c r="W1326" t="s">
        <v>118</v>
      </c>
      <c r="X1326" t="s">
        <v>120</v>
      </c>
      <c r="Y1326" t="s">
        <v>453</v>
      </c>
      <c r="AA1326">
        <v>9</v>
      </c>
      <c r="AB1326" t="s">
        <v>503</v>
      </c>
      <c r="AC1326" t="s">
        <v>504</v>
      </c>
      <c r="AD1326" t="s">
        <v>433</v>
      </c>
      <c r="AE1326" t="s">
        <v>523</v>
      </c>
      <c r="AF1326" t="s">
        <v>464</v>
      </c>
      <c r="AG1326">
        <v>0</v>
      </c>
      <c r="AH1326">
        <v>0</v>
      </c>
      <c r="AI1326" t="s">
        <v>3170</v>
      </c>
      <c r="AJ1326" t="s">
        <v>524</v>
      </c>
      <c r="AK1326" t="s">
        <v>81</v>
      </c>
      <c r="AL1326" t="s">
        <v>453</v>
      </c>
      <c r="AO1326" t="s">
        <v>377</v>
      </c>
      <c r="AP1326" t="s">
        <v>377</v>
      </c>
      <c r="AQ1326" t="s">
        <v>459</v>
      </c>
      <c r="AR1326" t="s">
        <v>82</v>
      </c>
      <c r="AS1326" t="s">
        <v>460</v>
      </c>
    </row>
    <row r="1327" spans="1:45">
      <c r="A1327">
        <v>122</v>
      </c>
      <c r="B1327">
        <v>5010532026</v>
      </c>
      <c r="C1327">
        <v>900795296</v>
      </c>
      <c r="D1327" t="s">
        <v>286</v>
      </c>
      <c r="E1327" t="s">
        <v>120</v>
      </c>
      <c r="F1327" t="s">
        <v>118</v>
      </c>
      <c r="G1327" t="s">
        <v>77</v>
      </c>
      <c r="H1327" t="s">
        <v>447</v>
      </c>
      <c r="I1327" t="s">
        <v>285</v>
      </c>
      <c r="J1327">
        <v>5093</v>
      </c>
      <c r="K1327" t="s">
        <v>161</v>
      </c>
      <c r="L1327">
        <v>515</v>
      </c>
      <c r="M1327">
        <v>50931114941</v>
      </c>
      <c r="N1327" t="s">
        <v>3181</v>
      </c>
      <c r="O1327" t="s">
        <v>449</v>
      </c>
      <c r="P1327" t="s">
        <v>3182</v>
      </c>
      <c r="Q1327" t="s">
        <v>451</v>
      </c>
      <c r="R1327">
        <v>2026</v>
      </c>
      <c r="S1327">
        <v>17</v>
      </c>
      <c r="T1327" t="s">
        <v>81</v>
      </c>
      <c r="U1327" t="s">
        <v>76</v>
      </c>
      <c r="V1327" t="s">
        <v>452</v>
      </c>
      <c r="W1327" t="s">
        <v>118</v>
      </c>
      <c r="X1327" t="s">
        <v>120</v>
      </c>
      <c r="Y1327" t="s">
        <v>453</v>
      </c>
      <c r="AA1327">
        <v>20</v>
      </c>
      <c r="AB1327" t="s">
        <v>503</v>
      </c>
      <c r="AC1327" t="s">
        <v>504</v>
      </c>
      <c r="AD1327" t="s">
        <v>433</v>
      </c>
      <c r="AE1327" t="s">
        <v>463</v>
      </c>
      <c r="AF1327" t="s">
        <v>464</v>
      </c>
      <c r="AG1327">
        <v>0</v>
      </c>
      <c r="AH1327">
        <v>0</v>
      </c>
      <c r="AI1327" t="s">
        <v>3170</v>
      </c>
      <c r="AJ1327" t="s">
        <v>524</v>
      </c>
      <c r="AK1327" t="s">
        <v>81</v>
      </c>
      <c r="AL1327" t="s">
        <v>453</v>
      </c>
      <c r="AO1327" t="s">
        <v>377</v>
      </c>
      <c r="AP1327" t="s">
        <v>377</v>
      </c>
      <c r="AQ1327" t="s">
        <v>459</v>
      </c>
      <c r="AR1327" t="s">
        <v>82</v>
      </c>
      <c r="AS1327" t="s">
        <v>460</v>
      </c>
    </row>
    <row r="1328" spans="1:45">
      <c r="A1328">
        <v>122</v>
      </c>
      <c r="B1328">
        <v>5010532026</v>
      </c>
      <c r="C1328">
        <v>900795296</v>
      </c>
      <c r="D1328" t="s">
        <v>286</v>
      </c>
      <c r="E1328" t="s">
        <v>120</v>
      </c>
      <c r="F1328" t="s">
        <v>118</v>
      </c>
      <c r="G1328" t="s">
        <v>77</v>
      </c>
      <c r="H1328" t="s">
        <v>447</v>
      </c>
      <c r="I1328" t="s">
        <v>285</v>
      </c>
      <c r="J1328">
        <v>5093</v>
      </c>
      <c r="K1328" t="s">
        <v>161</v>
      </c>
      <c r="L1328">
        <v>515</v>
      </c>
      <c r="M1328">
        <v>50931114943</v>
      </c>
      <c r="N1328" t="s">
        <v>3183</v>
      </c>
      <c r="O1328" t="s">
        <v>449</v>
      </c>
      <c r="P1328" t="s">
        <v>3184</v>
      </c>
      <c r="Q1328" t="s">
        <v>451</v>
      </c>
      <c r="R1328">
        <v>2026</v>
      </c>
      <c r="S1328">
        <v>21</v>
      </c>
      <c r="T1328" t="s">
        <v>81</v>
      </c>
      <c r="U1328" t="s">
        <v>76</v>
      </c>
      <c r="V1328" t="s">
        <v>452</v>
      </c>
      <c r="W1328" t="s">
        <v>118</v>
      </c>
      <c r="X1328" t="s">
        <v>120</v>
      </c>
      <c r="Y1328" t="s">
        <v>453</v>
      </c>
      <c r="AA1328">
        <v>23</v>
      </c>
      <c r="AB1328" t="s">
        <v>503</v>
      </c>
      <c r="AC1328" t="s">
        <v>504</v>
      </c>
      <c r="AD1328" t="s">
        <v>433</v>
      </c>
      <c r="AE1328" t="s">
        <v>463</v>
      </c>
      <c r="AF1328" t="s">
        <v>464</v>
      </c>
      <c r="AG1328">
        <v>0</v>
      </c>
      <c r="AH1328">
        <v>0</v>
      </c>
      <c r="AI1328" t="s">
        <v>3170</v>
      </c>
      <c r="AJ1328" t="s">
        <v>524</v>
      </c>
      <c r="AK1328" t="s">
        <v>81</v>
      </c>
      <c r="AL1328" t="s">
        <v>453</v>
      </c>
      <c r="AO1328" t="s">
        <v>377</v>
      </c>
      <c r="AP1328" t="s">
        <v>377</v>
      </c>
      <c r="AQ1328" t="s">
        <v>459</v>
      </c>
      <c r="AR1328" t="s">
        <v>82</v>
      </c>
      <c r="AS1328" t="s">
        <v>460</v>
      </c>
    </row>
    <row r="1329" spans="1:45">
      <c r="A1329">
        <v>122</v>
      </c>
      <c r="B1329">
        <v>5010532026</v>
      </c>
      <c r="C1329">
        <v>900795296</v>
      </c>
      <c r="D1329" t="s">
        <v>286</v>
      </c>
      <c r="E1329" t="s">
        <v>120</v>
      </c>
      <c r="F1329" t="s">
        <v>118</v>
      </c>
      <c r="G1329" t="s">
        <v>77</v>
      </c>
      <c r="H1329" t="s">
        <v>447</v>
      </c>
      <c r="I1329" t="s">
        <v>285</v>
      </c>
      <c r="J1329">
        <v>5093</v>
      </c>
      <c r="K1329" t="s">
        <v>161</v>
      </c>
      <c r="L1329">
        <v>515</v>
      </c>
      <c r="M1329">
        <v>50931114945</v>
      </c>
      <c r="N1329" t="s">
        <v>3185</v>
      </c>
      <c r="O1329" t="s">
        <v>449</v>
      </c>
      <c r="P1329" t="s">
        <v>3186</v>
      </c>
      <c r="Q1329" t="s">
        <v>451</v>
      </c>
      <c r="R1329">
        <v>2026</v>
      </c>
      <c r="S1329">
        <v>10</v>
      </c>
      <c r="T1329" t="s">
        <v>81</v>
      </c>
      <c r="U1329" t="s">
        <v>76</v>
      </c>
      <c r="V1329" t="s">
        <v>452</v>
      </c>
      <c r="W1329" t="s">
        <v>118</v>
      </c>
      <c r="X1329" t="s">
        <v>120</v>
      </c>
      <c r="Y1329" t="s">
        <v>453</v>
      </c>
      <c r="AA1329">
        <v>10</v>
      </c>
      <c r="AB1329" t="s">
        <v>453</v>
      </c>
      <c r="AE1329" t="s">
        <v>523</v>
      </c>
      <c r="AF1329" t="s">
        <v>464</v>
      </c>
      <c r="AG1329">
        <v>0</v>
      </c>
      <c r="AH1329">
        <v>0</v>
      </c>
      <c r="AJ1329" t="s">
        <v>524</v>
      </c>
      <c r="AK1329" t="s">
        <v>81</v>
      </c>
      <c r="AL1329" t="s">
        <v>453</v>
      </c>
      <c r="AO1329" t="s">
        <v>377</v>
      </c>
      <c r="AP1329" t="s">
        <v>377</v>
      </c>
      <c r="AQ1329" t="s">
        <v>459</v>
      </c>
      <c r="AR1329" t="s">
        <v>82</v>
      </c>
      <c r="AS1329" t="s">
        <v>460</v>
      </c>
    </row>
    <row r="1330" spans="1:45">
      <c r="A1330">
        <v>122</v>
      </c>
      <c r="B1330">
        <v>5010532026</v>
      </c>
      <c r="C1330">
        <v>900795296</v>
      </c>
      <c r="D1330" t="s">
        <v>286</v>
      </c>
      <c r="E1330" t="s">
        <v>120</v>
      </c>
      <c r="F1330" t="s">
        <v>118</v>
      </c>
      <c r="G1330" t="s">
        <v>77</v>
      </c>
      <c r="H1330" t="s">
        <v>447</v>
      </c>
      <c r="I1330" t="s">
        <v>285</v>
      </c>
      <c r="J1330">
        <v>5093</v>
      </c>
      <c r="K1330" t="s">
        <v>161</v>
      </c>
      <c r="L1330">
        <v>515</v>
      </c>
      <c r="M1330">
        <v>50931136087</v>
      </c>
      <c r="N1330" t="s">
        <v>3187</v>
      </c>
      <c r="O1330" t="s">
        <v>449</v>
      </c>
      <c r="P1330" t="s">
        <v>3188</v>
      </c>
      <c r="Q1330" t="s">
        <v>451</v>
      </c>
      <c r="R1330">
        <v>2026</v>
      </c>
      <c r="S1330">
        <v>12</v>
      </c>
      <c r="T1330" t="s">
        <v>81</v>
      </c>
      <c r="U1330" t="s">
        <v>76</v>
      </c>
      <c r="V1330" t="s">
        <v>452</v>
      </c>
      <c r="W1330" t="s">
        <v>118</v>
      </c>
      <c r="X1330" t="s">
        <v>120</v>
      </c>
      <c r="Y1330" t="s">
        <v>453</v>
      </c>
      <c r="AA1330">
        <v>12</v>
      </c>
      <c r="AB1330" t="s">
        <v>453</v>
      </c>
      <c r="AE1330" t="s">
        <v>523</v>
      </c>
      <c r="AF1330" t="s">
        <v>464</v>
      </c>
      <c r="AG1330">
        <v>0</v>
      </c>
      <c r="AH1330">
        <v>0</v>
      </c>
      <c r="AJ1330" t="s">
        <v>524</v>
      </c>
      <c r="AK1330" t="s">
        <v>81</v>
      </c>
      <c r="AL1330" t="s">
        <v>453</v>
      </c>
      <c r="AO1330" t="s">
        <v>377</v>
      </c>
      <c r="AP1330" t="s">
        <v>377</v>
      </c>
      <c r="AQ1330" t="s">
        <v>459</v>
      </c>
      <c r="AR1330" t="s">
        <v>82</v>
      </c>
      <c r="AS1330" t="s">
        <v>460</v>
      </c>
    </row>
    <row r="1331" spans="1:45">
      <c r="A1331">
        <v>122</v>
      </c>
      <c r="B1331">
        <v>5010532026</v>
      </c>
      <c r="C1331">
        <v>900795296</v>
      </c>
      <c r="D1331" t="s">
        <v>286</v>
      </c>
      <c r="E1331" t="s">
        <v>120</v>
      </c>
      <c r="F1331" t="s">
        <v>118</v>
      </c>
      <c r="G1331" t="s">
        <v>77</v>
      </c>
      <c r="H1331" t="s">
        <v>447</v>
      </c>
      <c r="I1331" t="s">
        <v>285</v>
      </c>
      <c r="J1331">
        <v>5093</v>
      </c>
      <c r="K1331" t="s">
        <v>161</v>
      </c>
      <c r="L1331">
        <v>515</v>
      </c>
      <c r="M1331">
        <v>50931136092</v>
      </c>
      <c r="N1331" t="s">
        <v>3189</v>
      </c>
      <c r="O1331" t="s">
        <v>449</v>
      </c>
      <c r="P1331" t="s">
        <v>3190</v>
      </c>
      <c r="Q1331" t="s">
        <v>451</v>
      </c>
      <c r="R1331">
        <v>2026</v>
      </c>
      <c r="S1331">
        <v>21</v>
      </c>
      <c r="T1331" t="s">
        <v>81</v>
      </c>
      <c r="U1331" t="s">
        <v>76</v>
      </c>
      <c r="V1331" t="s">
        <v>452</v>
      </c>
      <c r="W1331" t="s">
        <v>118</v>
      </c>
      <c r="X1331" t="s">
        <v>120</v>
      </c>
      <c r="Y1331" t="s">
        <v>453</v>
      </c>
      <c r="AA1331">
        <v>22</v>
      </c>
      <c r="AB1331" t="s">
        <v>503</v>
      </c>
      <c r="AC1331" t="s">
        <v>504</v>
      </c>
      <c r="AD1331" t="s">
        <v>433</v>
      </c>
      <c r="AE1331" t="s">
        <v>463</v>
      </c>
      <c r="AF1331" t="s">
        <v>464</v>
      </c>
      <c r="AG1331">
        <v>0</v>
      </c>
      <c r="AH1331">
        <v>0</v>
      </c>
      <c r="AI1331" t="s">
        <v>3170</v>
      </c>
      <c r="AJ1331" t="s">
        <v>524</v>
      </c>
      <c r="AK1331" t="s">
        <v>81</v>
      </c>
      <c r="AL1331" t="s">
        <v>453</v>
      </c>
      <c r="AO1331" t="s">
        <v>377</v>
      </c>
      <c r="AP1331" t="s">
        <v>377</v>
      </c>
      <c r="AQ1331" t="s">
        <v>459</v>
      </c>
      <c r="AR1331" t="s">
        <v>82</v>
      </c>
      <c r="AS1331" t="s">
        <v>460</v>
      </c>
    </row>
    <row r="1332" spans="1:45">
      <c r="A1332">
        <v>122</v>
      </c>
      <c r="B1332">
        <v>5010532026</v>
      </c>
      <c r="C1332">
        <v>900795296</v>
      </c>
      <c r="D1332" t="s">
        <v>286</v>
      </c>
      <c r="E1332" t="s">
        <v>120</v>
      </c>
      <c r="F1332" t="s">
        <v>118</v>
      </c>
      <c r="G1332" t="s">
        <v>77</v>
      </c>
      <c r="H1332" t="s">
        <v>447</v>
      </c>
      <c r="I1332" t="s">
        <v>285</v>
      </c>
      <c r="J1332">
        <v>5093</v>
      </c>
      <c r="K1332" t="s">
        <v>161</v>
      </c>
      <c r="L1332">
        <v>515</v>
      </c>
      <c r="M1332">
        <v>50931136099</v>
      </c>
      <c r="N1332" t="s">
        <v>3191</v>
      </c>
      <c r="O1332" t="s">
        <v>449</v>
      </c>
      <c r="P1332" t="s">
        <v>1826</v>
      </c>
      <c r="Q1332" t="s">
        <v>451</v>
      </c>
      <c r="R1332">
        <v>2026</v>
      </c>
      <c r="S1332">
        <v>23</v>
      </c>
      <c r="T1332" t="s">
        <v>81</v>
      </c>
      <c r="U1332" t="s">
        <v>76</v>
      </c>
      <c r="V1332" t="s">
        <v>452</v>
      </c>
      <c r="W1332" t="s">
        <v>118</v>
      </c>
      <c r="X1332" t="s">
        <v>120</v>
      </c>
      <c r="Y1332" t="s">
        <v>453</v>
      </c>
      <c r="AA1332">
        <v>22</v>
      </c>
      <c r="AB1332" t="s">
        <v>503</v>
      </c>
      <c r="AC1332" t="s">
        <v>504</v>
      </c>
      <c r="AD1332" t="s">
        <v>433</v>
      </c>
      <c r="AE1332" t="s">
        <v>523</v>
      </c>
      <c r="AF1332" t="s">
        <v>464</v>
      </c>
      <c r="AG1332">
        <v>0</v>
      </c>
      <c r="AH1332">
        <v>0</v>
      </c>
      <c r="AI1332" t="s">
        <v>3170</v>
      </c>
      <c r="AJ1332" t="s">
        <v>524</v>
      </c>
      <c r="AK1332" t="s">
        <v>81</v>
      </c>
      <c r="AL1332" t="s">
        <v>453</v>
      </c>
      <c r="AO1332" t="s">
        <v>377</v>
      </c>
      <c r="AP1332" t="s">
        <v>377</v>
      </c>
      <c r="AQ1332" t="s">
        <v>459</v>
      </c>
      <c r="AR1332" t="s">
        <v>82</v>
      </c>
      <c r="AS1332" t="s">
        <v>460</v>
      </c>
    </row>
    <row r="1333" spans="1:45">
      <c r="A1333">
        <v>122</v>
      </c>
      <c r="B1333">
        <v>5010532026</v>
      </c>
      <c r="C1333">
        <v>900795296</v>
      </c>
      <c r="D1333" t="s">
        <v>286</v>
      </c>
      <c r="E1333" t="s">
        <v>120</v>
      </c>
      <c r="F1333" t="s">
        <v>118</v>
      </c>
      <c r="G1333" t="s">
        <v>77</v>
      </c>
      <c r="H1333" t="s">
        <v>447</v>
      </c>
      <c r="I1333" t="s">
        <v>285</v>
      </c>
      <c r="J1333">
        <v>5093</v>
      </c>
      <c r="K1333" t="s">
        <v>161</v>
      </c>
      <c r="L1333">
        <v>515</v>
      </c>
      <c r="M1333">
        <v>50931136104</v>
      </c>
      <c r="N1333" t="s">
        <v>3192</v>
      </c>
      <c r="O1333" t="s">
        <v>449</v>
      </c>
      <c r="P1333" t="s">
        <v>3193</v>
      </c>
      <c r="Q1333" t="s">
        <v>451</v>
      </c>
      <c r="R1333">
        <v>2026</v>
      </c>
      <c r="S1333">
        <v>9</v>
      </c>
      <c r="T1333" t="s">
        <v>81</v>
      </c>
      <c r="U1333" t="s">
        <v>76</v>
      </c>
      <c r="V1333" t="s">
        <v>452</v>
      </c>
      <c r="W1333" t="s">
        <v>118</v>
      </c>
      <c r="X1333" t="s">
        <v>120</v>
      </c>
      <c r="Y1333" t="s">
        <v>453</v>
      </c>
      <c r="AA1333">
        <v>7</v>
      </c>
      <c r="AB1333" t="s">
        <v>503</v>
      </c>
      <c r="AC1333" t="s">
        <v>504</v>
      </c>
      <c r="AD1333" t="s">
        <v>433</v>
      </c>
      <c r="AE1333" t="s">
        <v>463</v>
      </c>
      <c r="AF1333" t="s">
        <v>464</v>
      </c>
      <c r="AG1333">
        <v>0</v>
      </c>
      <c r="AH1333">
        <v>0</v>
      </c>
      <c r="AI1333" t="s">
        <v>3170</v>
      </c>
      <c r="AJ1333" t="s">
        <v>524</v>
      </c>
      <c r="AK1333" t="s">
        <v>81</v>
      </c>
      <c r="AL1333" t="s">
        <v>453</v>
      </c>
      <c r="AO1333" t="s">
        <v>377</v>
      </c>
      <c r="AP1333" t="s">
        <v>377</v>
      </c>
      <c r="AQ1333" t="s">
        <v>459</v>
      </c>
      <c r="AR1333" t="s">
        <v>82</v>
      </c>
      <c r="AS1333" t="s">
        <v>460</v>
      </c>
    </row>
    <row r="1334" spans="1:45">
      <c r="A1334">
        <v>122</v>
      </c>
      <c r="B1334">
        <v>5010532026</v>
      </c>
      <c r="C1334">
        <v>900795296</v>
      </c>
      <c r="D1334" t="s">
        <v>286</v>
      </c>
      <c r="E1334" t="s">
        <v>120</v>
      </c>
      <c r="F1334" t="s">
        <v>118</v>
      </c>
      <c r="G1334" t="s">
        <v>77</v>
      </c>
      <c r="H1334" t="s">
        <v>447</v>
      </c>
      <c r="I1334" t="s">
        <v>285</v>
      </c>
      <c r="J1334">
        <v>5093</v>
      </c>
      <c r="K1334" t="s">
        <v>161</v>
      </c>
      <c r="L1334">
        <v>515</v>
      </c>
      <c r="M1334">
        <v>50931136106</v>
      </c>
      <c r="N1334" t="s">
        <v>3194</v>
      </c>
      <c r="O1334" t="s">
        <v>449</v>
      </c>
      <c r="P1334" t="s">
        <v>3195</v>
      </c>
      <c r="Q1334" t="s">
        <v>451</v>
      </c>
      <c r="R1334">
        <v>2026</v>
      </c>
      <c r="S1334">
        <v>15</v>
      </c>
      <c r="T1334" t="s">
        <v>81</v>
      </c>
      <c r="U1334" t="s">
        <v>76</v>
      </c>
      <c r="V1334" t="s">
        <v>452</v>
      </c>
      <c r="W1334" t="s">
        <v>118</v>
      </c>
      <c r="X1334" t="s">
        <v>120</v>
      </c>
      <c r="Y1334" t="s">
        <v>453</v>
      </c>
      <c r="AA1334">
        <v>13</v>
      </c>
      <c r="AB1334" t="s">
        <v>503</v>
      </c>
      <c r="AC1334" t="s">
        <v>504</v>
      </c>
      <c r="AD1334" t="s">
        <v>433</v>
      </c>
      <c r="AE1334" t="s">
        <v>523</v>
      </c>
      <c r="AF1334" t="s">
        <v>464</v>
      </c>
      <c r="AG1334">
        <v>0</v>
      </c>
      <c r="AH1334">
        <v>0</v>
      </c>
      <c r="AI1334" t="s">
        <v>3170</v>
      </c>
      <c r="AJ1334" t="s">
        <v>524</v>
      </c>
      <c r="AK1334" t="s">
        <v>81</v>
      </c>
      <c r="AL1334" t="s">
        <v>453</v>
      </c>
      <c r="AO1334" t="s">
        <v>377</v>
      </c>
      <c r="AP1334" t="s">
        <v>377</v>
      </c>
      <c r="AQ1334" t="s">
        <v>459</v>
      </c>
      <c r="AR1334" t="s">
        <v>82</v>
      </c>
      <c r="AS1334" t="s">
        <v>460</v>
      </c>
    </row>
    <row r="1335" spans="1:45">
      <c r="A1335">
        <v>122</v>
      </c>
      <c r="B1335">
        <v>5010532026</v>
      </c>
      <c r="C1335">
        <v>900795296</v>
      </c>
      <c r="D1335" t="s">
        <v>286</v>
      </c>
      <c r="E1335" t="s">
        <v>120</v>
      </c>
      <c r="F1335" t="s">
        <v>118</v>
      </c>
      <c r="G1335" t="s">
        <v>77</v>
      </c>
      <c r="H1335" t="s">
        <v>447</v>
      </c>
      <c r="I1335" t="s">
        <v>285</v>
      </c>
      <c r="J1335">
        <v>5093</v>
      </c>
      <c r="K1335" t="s">
        <v>161</v>
      </c>
      <c r="L1335">
        <v>515</v>
      </c>
      <c r="M1335">
        <v>50931136110</v>
      </c>
      <c r="N1335" t="s">
        <v>3196</v>
      </c>
      <c r="O1335" t="s">
        <v>449</v>
      </c>
      <c r="P1335" t="s">
        <v>3197</v>
      </c>
      <c r="Q1335" t="s">
        <v>451</v>
      </c>
      <c r="R1335">
        <v>2026</v>
      </c>
      <c r="S1335">
        <v>15</v>
      </c>
      <c r="T1335" t="s">
        <v>81</v>
      </c>
      <c r="U1335" t="s">
        <v>76</v>
      </c>
      <c r="V1335" t="s">
        <v>452</v>
      </c>
      <c r="W1335" t="s">
        <v>118</v>
      </c>
      <c r="X1335" t="s">
        <v>120</v>
      </c>
      <c r="Y1335" t="s">
        <v>453</v>
      </c>
      <c r="AA1335">
        <v>16</v>
      </c>
      <c r="AB1335" t="s">
        <v>503</v>
      </c>
      <c r="AC1335" t="s">
        <v>504</v>
      </c>
      <c r="AD1335" t="s">
        <v>433</v>
      </c>
      <c r="AE1335" t="s">
        <v>523</v>
      </c>
      <c r="AF1335" t="s">
        <v>464</v>
      </c>
      <c r="AG1335">
        <v>0</v>
      </c>
      <c r="AH1335">
        <v>0</v>
      </c>
      <c r="AI1335" t="s">
        <v>3170</v>
      </c>
      <c r="AJ1335" t="s">
        <v>524</v>
      </c>
      <c r="AK1335" t="s">
        <v>81</v>
      </c>
      <c r="AL1335" t="s">
        <v>453</v>
      </c>
      <c r="AO1335" t="s">
        <v>377</v>
      </c>
      <c r="AP1335" t="s">
        <v>377</v>
      </c>
      <c r="AQ1335" t="s">
        <v>459</v>
      </c>
      <c r="AR1335" t="s">
        <v>82</v>
      </c>
      <c r="AS1335" t="s">
        <v>460</v>
      </c>
    </row>
    <row r="1336" spans="1:45">
      <c r="A1336">
        <v>122</v>
      </c>
      <c r="B1336">
        <v>5010532026</v>
      </c>
      <c r="C1336">
        <v>900795296</v>
      </c>
      <c r="D1336" t="s">
        <v>286</v>
      </c>
      <c r="E1336" t="s">
        <v>120</v>
      </c>
      <c r="F1336" t="s">
        <v>118</v>
      </c>
      <c r="G1336" t="s">
        <v>77</v>
      </c>
      <c r="H1336" t="s">
        <v>447</v>
      </c>
      <c r="I1336" t="s">
        <v>285</v>
      </c>
      <c r="J1336">
        <v>5093</v>
      </c>
      <c r="K1336" t="s">
        <v>161</v>
      </c>
      <c r="L1336">
        <v>515</v>
      </c>
      <c r="M1336">
        <v>50931136120</v>
      </c>
      <c r="N1336" t="s">
        <v>3198</v>
      </c>
      <c r="O1336" t="s">
        <v>449</v>
      </c>
      <c r="P1336" t="s">
        <v>3199</v>
      </c>
      <c r="Q1336" t="s">
        <v>451</v>
      </c>
      <c r="R1336">
        <v>2026</v>
      </c>
      <c r="S1336">
        <v>14</v>
      </c>
      <c r="T1336" t="s">
        <v>81</v>
      </c>
      <c r="U1336" t="s">
        <v>76</v>
      </c>
      <c r="V1336" t="s">
        <v>452</v>
      </c>
      <c r="W1336" t="s">
        <v>118</v>
      </c>
      <c r="X1336" t="s">
        <v>120</v>
      </c>
      <c r="Y1336" t="s">
        <v>453</v>
      </c>
      <c r="AA1336">
        <v>13</v>
      </c>
      <c r="AB1336" t="s">
        <v>503</v>
      </c>
      <c r="AC1336" t="s">
        <v>504</v>
      </c>
      <c r="AD1336" t="s">
        <v>433</v>
      </c>
      <c r="AE1336" t="s">
        <v>523</v>
      </c>
      <c r="AF1336" t="s">
        <v>464</v>
      </c>
      <c r="AG1336">
        <v>0</v>
      </c>
      <c r="AH1336">
        <v>0</v>
      </c>
      <c r="AI1336" t="s">
        <v>3170</v>
      </c>
      <c r="AJ1336" t="s">
        <v>524</v>
      </c>
      <c r="AK1336" t="s">
        <v>81</v>
      </c>
      <c r="AL1336" t="s">
        <v>453</v>
      </c>
      <c r="AO1336" t="s">
        <v>377</v>
      </c>
      <c r="AP1336" t="s">
        <v>377</v>
      </c>
      <c r="AQ1336" t="s">
        <v>459</v>
      </c>
      <c r="AR1336" t="s">
        <v>82</v>
      </c>
      <c r="AS1336" t="s">
        <v>460</v>
      </c>
    </row>
    <row r="1337" spans="1:45">
      <c r="A1337">
        <v>122</v>
      </c>
      <c r="B1337">
        <v>5010532026</v>
      </c>
      <c r="C1337">
        <v>900795296</v>
      </c>
      <c r="D1337" t="s">
        <v>286</v>
      </c>
      <c r="E1337" t="s">
        <v>120</v>
      </c>
      <c r="F1337" t="s">
        <v>118</v>
      </c>
      <c r="G1337" t="s">
        <v>77</v>
      </c>
      <c r="H1337" t="s">
        <v>447</v>
      </c>
      <c r="I1337" t="s">
        <v>285</v>
      </c>
      <c r="J1337">
        <v>5093</v>
      </c>
      <c r="K1337" t="s">
        <v>161</v>
      </c>
      <c r="L1337">
        <v>515</v>
      </c>
      <c r="M1337">
        <v>50931136124</v>
      </c>
      <c r="N1337" t="s">
        <v>3200</v>
      </c>
      <c r="O1337" t="s">
        <v>449</v>
      </c>
      <c r="P1337" t="s">
        <v>3201</v>
      </c>
      <c r="Q1337" t="s">
        <v>451</v>
      </c>
      <c r="R1337">
        <v>2026</v>
      </c>
      <c r="S1337">
        <v>14</v>
      </c>
      <c r="T1337" t="s">
        <v>81</v>
      </c>
      <c r="U1337" t="s">
        <v>76</v>
      </c>
      <c r="V1337" t="s">
        <v>452</v>
      </c>
      <c r="W1337" t="s">
        <v>118</v>
      </c>
      <c r="X1337" t="s">
        <v>120</v>
      </c>
      <c r="Y1337" t="s">
        <v>453</v>
      </c>
      <c r="AA1337">
        <v>14</v>
      </c>
      <c r="AB1337" t="s">
        <v>453</v>
      </c>
      <c r="AE1337" t="s">
        <v>463</v>
      </c>
      <c r="AF1337" t="s">
        <v>464</v>
      </c>
      <c r="AG1337">
        <v>0</v>
      </c>
      <c r="AH1337">
        <v>0</v>
      </c>
      <c r="AJ1337" t="s">
        <v>524</v>
      </c>
      <c r="AK1337" t="s">
        <v>81</v>
      </c>
      <c r="AL1337" t="s">
        <v>453</v>
      </c>
      <c r="AO1337" t="s">
        <v>377</v>
      </c>
      <c r="AP1337" t="s">
        <v>377</v>
      </c>
      <c r="AQ1337" t="s">
        <v>459</v>
      </c>
      <c r="AR1337" t="s">
        <v>82</v>
      </c>
      <c r="AS1337" t="s">
        <v>460</v>
      </c>
    </row>
    <row r="1338" spans="1:45">
      <c r="A1338">
        <v>122</v>
      </c>
      <c r="B1338">
        <v>5010532026</v>
      </c>
      <c r="C1338">
        <v>900795296</v>
      </c>
      <c r="D1338" t="s">
        <v>286</v>
      </c>
      <c r="E1338" t="s">
        <v>120</v>
      </c>
      <c r="F1338" t="s">
        <v>118</v>
      </c>
      <c r="G1338" t="s">
        <v>77</v>
      </c>
      <c r="H1338" t="s">
        <v>447</v>
      </c>
      <c r="I1338" t="s">
        <v>285</v>
      </c>
      <c r="J1338">
        <v>5093</v>
      </c>
      <c r="K1338" t="s">
        <v>161</v>
      </c>
      <c r="L1338">
        <v>515</v>
      </c>
      <c r="M1338">
        <v>50931136127</v>
      </c>
      <c r="N1338" t="s">
        <v>3202</v>
      </c>
      <c r="O1338" t="s">
        <v>449</v>
      </c>
      <c r="P1338" t="s">
        <v>3203</v>
      </c>
      <c r="Q1338" t="s">
        <v>451</v>
      </c>
      <c r="R1338">
        <v>2026</v>
      </c>
      <c r="S1338">
        <v>2</v>
      </c>
      <c r="T1338" t="s">
        <v>81</v>
      </c>
      <c r="U1338" t="s">
        <v>76</v>
      </c>
      <c r="V1338" t="s">
        <v>452</v>
      </c>
      <c r="W1338" t="s">
        <v>118</v>
      </c>
      <c r="X1338" t="s">
        <v>120</v>
      </c>
      <c r="Y1338" t="s">
        <v>453</v>
      </c>
      <c r="AA1338">
        <v>2</v>
      </c>
      <c r="AB1338" t="s">
        <v>453</v>
      </c>
      <c r="AE1338" t="s">
        <v>463</v>
      </c>
      <c r="AF1338" t="s">
        <v>464</v>
      </c>
      <c r="AG1338">
        <v>0</v>
      </c>
      <c r="AH1338">
        <v>0</v>
      </c>
      <c r="AJ1338" t="s">
        <v>524</v>
      </c>
      <c r="AK1338" t="s">
        <v>81</v>
      </c>
      <c r="AL1338" t="s">
        <v>453</v>
      </c>
      <c r="AO1338" t="s">
        <v>377</v>
      </c>
      <c r="AP1338" t="s">
        <v>377</v>
      </c>
      <c r="AQ1338" t="s">
        <v>459</v>
      </c>
      <c r="AR1338" t="s">
        <v>82</v>
      </c>
      <c r="AS1338" t="s">
        <v>460</v>
      </c>
    </row>
    <row r="1339" spans="1:45">
      <c r="A1339">
        <v>122</v>
      </c>
      <c r="B1339">
        <v>5010532026</v>
      </c>
      <c r="C1339">
        <v>900795296</v>
      </c>
      <c r="D1339" t="s">
        <v>286</v>
      </c>
      <c r="E1339" t="s">
        <v>120</v>
      </c>
      <c r="F1339" t="s">
        <v>118</v>
      </c>
      <c r="G1339" t="s">
        <v>77</v>
      </c>
      <c r="H1339" t="s">
        <v>447</v>
      </c>
      <c r="I1339" t="s">
        <v>285</v>
      </c>
      <c r="J1339">
        <v>5093</v>
      </c>
      <c r="K1339" t="s">
        <v>161</v>
      </c>
      <c r="L1339">
        <v>515</v>
      </c>
      <c r="M1339">
        <v>50931139719</v>
      </c>
      <c r="N1339" t="s">
        <v>3204</v>
      </c>
      <c r="O1339" t="s">
        <v>449</v>
      </c>
      <c r="P1339" t="s">
        <v>3205</v>
      </c>
      <c r="Q1339" t="s">
        <v>451</v>
      </c>
      <c r="R1339">
        <v>2026</v>
      </c>
      <c r="S1339">
        <v>27</v>
      </c>
      <c r="T1339" t="s">
        <v>81</v>
      </c>
      <c r="U1339" t="s">
        <v>76</v>
      </c>
      <c r="V1339" t="s">
        <v>452</v>
      </c>
      <c r="W1339" t="s">
        <v>118</v>
      </c>
      <c r="X1339" t="s">
        <v>120</v>
      </c>
      <c r="Y1339" t="s">
        <v>453</v>
      </c>
      <c r="AA1339">
        <v>27</v>
      </c>
      <c r="AB1339" t="s">
        <v>453</v>
      </c>
      <c r="AE1339" t="s">
        <v>523</v>
      </c>
      <c r="AF1339" t="s">
        <v>464</v>
      </c>
      <c r="AG1339">
        <v>0</v>
      </c>
      <c r="AH1339">
        <v>0</v>
      </c>
      <c r="AJ1339" t="s">
        <v>524</v>
      </c>
      <c r="AK1339" t="s">
        <v>81</v>
      </c>
      <c r="AL1339" t="s">
        <v>453</v>
      </c>
      <c r="AO1339" t="s">
        <v>377</v>
      </c>
      <c r="AP1339" t="s">
        <v>377</v>
      </c>
      <c r="AQ1339" t="s">
        <v>459</v>
      </c>
      <c r="AR1339" t="s">
        <v>82</v>
      </c>
      <c r="AS1339" t="s">
        <v>460</v>
      </c>
    </row>
    <row r="1340" spans="1:45">
      <c r="A1340">
        <v>122</v>
      </c>
      <c r="B1340">
        <v>5010532026</v>
      </c>
      <c r="C1340">
        <v>900795296</v>
      </c>
      <c r="D1340" t="s">
        <v>286</v>
      </c>
      <c r="E1340" t="s">
        <v>120</v>
      </c>
      <c r="F1340" t="s">
        <v>118</v>
      </c>
      <c r="G1340" t="s">
        <v>77</v>
      </c>
      <c r="H1340" t="s">
        <v>447</v>
      </c>
      <c r="I1340" t="s">
        <v>285</v>
      </c>
      <c r="J1340">
        <v>5093</v>
      </c>
      <c r="K1340" t="s">
        <v>161</v>
      </c>
      <c r="L1340">
        <v>515</v>
      </c>
      <c r="M1340">
        <v>50931143938</v>
      </c>
      <c r="N1340" t="s">
        <v>3206</v>
      </c>
      <c r="O1340" t="s">
        <v>449</v>
      </c>
      <c r="P1340" t="s">
        <v>1919</v>
      </c>
      <c r="Q1340" t="s">
        <v>451</v>
      </c>
      <c r="R1340">
        <v>2026</v>
      </c>
      <c r="S1340">
        <v>3</v>
      </c>
      <c r="T1340" t="s">
        <v>81</v>
      </c>
      <c r="U1340" t="s">
        <v>76</v>
      </c>
      <c r="V1340" t="s">
        <v>452</v>
      </c>
      <c r="W1340" t="s">
        <v>118</v>
      </c>
      <c r="X1340" t="s">
        <v>120</v>
      </c>
      <c r="Y1340" t="s">
        <v>453</v>
      </c>
      <c r="AA1340">
        <v>5</v>
      </c>
      <c r="AB1340" t="s">
        <v>503</v>
      </c>
      <c r="AC1340" t="s">
        <v>504</v>
      </c>
      <c r="AD1340" t="s">
        <v>433</v>
      </c>
      <c r="AE1340" t="s">
        <v>523</v>
      </c>
      <c r="AF1340" t="s">
        <v>464</v>
      </c>
      <c r="AG1340">
        <v>0</v>
      </c>
      <c r="AH1340">
        <v>0</v>
      </c>
      <c r="AI1340" t="s">
        <v>3170</v>
      </c>
      <c r="AJ1340" t="s">
        <v>524</v>
      </c>
      <c r="AK1340" t="s">
        <v>81</v>
      </c>
      <c r="AL1340" t="s">
        <v>453</v>
      </c>
      <c r="AO1340" t="s">
        <v>377</v>
      </c>
      <c r="AP1340" t="s">
        <v>377</v>
      </c>
      <c r="AQ1340" t="s">
        <v>459</v>
      </c>
      <c r="AR1340" t="s">
        <v>82</v>
      </c>
      <c r="AS1340" t="s">
        <v>460</v>
      </c>
    </row>
    <row r="1341" spans="1:45">
      <c r="A1341">
        <v>122</v>
      </c>
      <c r="B1341">
        <v>5010532026</v>
      </c>
      <c r="C1341">
        <v>900795296</v>
      </c>
      <c r="D1341" t="s">
        <v>286</v>
      </c>
      <c r="E1341" t="s">
        <v>120</v>
      </c>
      <c r="F1341" t="s">
        <v>118</v>
      </c>
      <c r="G1341" t="s">
        <v>77</v>
      </c>
      <c r="H1341" t="s">
        <v>447</v>
      </c>
      <c r="I1341" t="s">
        <v>285</v>
      </c>
      <c r="J1341">
        <v>5093</v>
      </c>
      <c r="K1341" t="s">
        <v>161</v>
      </c>
      <c r="L1341">
        <v>515</v>
      </c>
      <c r="M1341">
        <v>50931151948</v>
      </c>
      <c r="N1341" t="s">
        <v>3207</v>
      </c>
      <c r="O1341" t="s">
        <v>449</v>
      </c>
      <c r="P1341" t="s">
        <v>3208</v>
      </c>
      <c r="Q1341" t="s">
        <v>451</v>
      </c>
      <c r="R1341">
        <v>2026</v>
      </c>
      <c r="S1341">
        <v>11</v>
      </c>
      <c r="T1341" t="s">
        <v>81</v>
      </c>
      <c r="U1341" t="s">
        <v>76</v>
      </c>
      <c r="V1341" t="s">
        <v>452</v>
      </c>
      <c r="W1341" t="s">
        <v>118</v>
      </c>
      <c r="X1341" t="s">
        <v>120</v>
      </c>
      <c r="Y1341" t="s">
        <v>453</v>
      </c>
      <c r="AA1341">
        <v>12</v>
      </c>
      <c r="AB1341" t="s">
        <v>503</v>
      </c>
      <c r="AC1341" t="s">
        <v>504</v>
      </c>
      <c r="AD1341" t="s">
        <v>433</v>
      </c>
      <c r="AE1341" t="s">
        <v>463</v>
      </c>
      <c r="AF1341" t="s">
        <v>464</v>
      </c>
      <c r="AG1341">
        <v>0</v>
      </c>
      <c r="AH1341">
        <v>0</v>
      </c>
      <c r="AI1341" t="s">
        <v>3170</v>
      </c>
      <c r="AJ1341" t="s">
        <v>524</v>
      </c>
      <c r="AK1341" t="s">
        <v>81</v>
      </c>
      <c r="AL1341" t="s">
        <v>453</v>
      </c>
      <c r="AO1341" t="s">
        <v>377</v>
      </c>
      <c r="AP1341" t="s">
        <v>377</v>
      </c>
      <c r="AQ1341" t="s">
        <v>459</v>
      </c>
      <c r="AR1341" t="s">
        <v>82</v>
      </c>
      <c r="AS1341" t="s">
        <v>460</v>
      </c>
    </row>
    <row r="1342" spans="1:45">
      <c r="A1342">
        <v>122</v>
      </c>
      <c r="B1342">
        <v>5010532026</v>
      </c>
      <c r="C1342">
        <v>900795296</v>
      </c>
      <c r="D1342" t="s">
        <v>286</v>
      </c>
      <c r="E1342" t="s">
        <v>120</v>
      </c>
      <c r="F1342" t="s">
        <v>118</v>
      </c>
      <c r="G1342" t="s">
        <v>77</v>
      </c>
      <c r="H1342" t="s">
        <v>447</v>
      </c>
      <c r="I1342" t="s">
        <v>285</v>
      </c>
      <c r="J1342">
        <v>5093</v>
      </c>
      <c r="K1342" t="s">
        <v>161</v>
      </c>
      <c r="L1342">
        <v>515</v>
      </c>
      <c r="M1342">
        <v>50931152082</v>
      </c>
      <c r="N1342" t="s">
        <v>3209</v>
      </c>
      <c r="O1342" t="s">
        <v>449</v>
      </c>
      <c r="P1342" t="s">
        <v>3210</v>
      </c>
      <c r="Q1342" t="s">
        <v>451</v>
      </c>
      <c r="R1342">
        <v>2026</v>
      </c>
      <c r="S1342">
        <v>9</v>
      </c>
      <c r="T1342" t="s">
        <v>81</v>
      </c>
      <c r="U1342" t="s">
        <v>76</v>
      </c>
      <c r="V1342" t="s">
        <v>452</v>
      </c>
      <c r="W1342" t="s">
        <v>118</v>
      </c>
      <c r="X1342" t="s">
        <v>120</v>
      </c>
      <c r="Y1342" t="s">
        <v>453</v>
      </c>
      <c r="AA1342">
        <v>9</v>
      </c>
      <c r="AB1342" t="s">
        <v>453</v>
      </c>
      <c r="AE1342" t="s">
        <v>523</v>
      </c>
      <c r="AF1342" t="s">
        <v>464</v>
      </c>
      <c r="AG1342">
        <v>0</v>
      </c>
      <c r="AH1342">
        <v>0</v>
      </c>
      <c r="AJ1342" t="s">
        <v>524</v>
      </c>
      <c r="AK1342" t="s">
        <v>81</v>
      </c>
      <c r="AL1342" t="s">
        <v>453</v>
      </c>
      <c r="AO1342" t="s">
        <v>377</v>
      </c>
      <c r="AP1342" t="s">
        <v>377</v>
      </c>
      <c r="AQ1342" t="s">
        <v>459</v>
      </c>
      <c r="AR1342" t="s">
        <v>82</v>
      </c>
      <c r="AS1342" t="s">
        <v>460</v>
      </c>
    </row>
    <row r="1343" spans="1:45">
      <c r="A1343">
        <v>122</v>
      </c>
      <c r="B1343">
        <v>5010532026</v>
      </c>
      <c r="C1343">
        <v>900795296</v>
      </c>
      <c r="D1343" t="s">
        <v>286</v>
      </c>
      <c r="E1343" t="s">
        <v>120</v>
      </c>
      <c r="F1343" t="s">
        <v>118</v>
      </c>
      <c r="G1343" t="s">
        <v>77</v>
      </c>
      <c r="H1343" t="s">
        <v>447</v>
      </c>
      <c r="I1343" t="s">
        <v>285</v>
      </c>
      <c r="J1343">
        <v>5093</v>
      </c>
      <c r="K1343" t="s">
        <v>161</v>
      </c>
      <c r="L1343">
        <v>515</v>
      </c>
      <c r="M1343">
        <v>50931152083</v>
      </c>
      <c r="N1343" t="s">
        <v>3211</v>
      </c>
      <c r="O1343" t="s">
        <v>449</v>
      </c>
      <c r="P1343" t="s">
        <v>920</v>
      </c>
      <c r="Q1343" t="s">
        <v>451</v>
      </c>
      <c r="R1343">
        <v>2026</v>
      </c>
      <c r="S1343">
        <v>4</v>
      </c>
      <c r="T1343" t="s">
        <v>81</v>
      </c>
      <c r="U1343" t="s">
        <v>76</v>
      </c>
      <c r="V1343" t="s">
        <v>452</v>
      </c>
      <c r="W1343" t="s">
        <v>118</v>
      </c>
      <c r="X1343" t="s">
        <v>120</v>
      </c>
      <c r="Y1343" t="s">
        <v>453</v>
      </c>
      <c r="AA1343">
        <v>4</v>
      </c>
      <c r="AB1343" t="s">
        <v>453</v>
      </c>
      <c r="AE1343" t="s">
        <v>463</v>
      </c>
      <c r="AF1343" t="s">
        <v>464</v>
      </c>
      <c r="AG1343">
        <v>0</v>
      </c>
      <c r="AH1343">
        <v>0</v>
      </c>
      <c r="AJ1343" t="s">
        <v>524</v>
      </c>
      <c r="AK1343" t="s">
        <v>81</v>
      </c>
      <c r="AL1343" t="s">
        <v>453</v>
      </c>
      <c r="AO1343" t="s">
        <v>377</v>
      </c>
      <c r="AP1343" t="s">
        <v>377</v>
      </c>
      <c r="AQ1343" t="s">
        <v>459</v>
      </c>
      <c r="AR1343" t="s">
        <v>82</v>
      </c>
      <c r="AS1343" t="s">
        <v>460</v>
      </c>
    </row>
    <row r="1344" spans="1:45">
      <c r="A1344">
        <v>122</v>
      </c>
      <c r="B1344">
        <v>5010532026</v>
      </c>
      <c r="C1344">
        <v>900795296</v>
      </c>
      <c r="D1344" t="s">
        <v>286</v>
      </c>
      <c r="E1344" t="s">
        <v>120</v>
      </c>
      <c r="F1344" t="s">
        <v>118</v>
      </c>
      <c r="G1344" t="s">
        <v>77</v>
      </c>
      <c r="H1344" t="s">
        <v>447</v>
      </c>
      <c r="I1344" t="s">
        <v>285</v>
      </c>
      <c r="J1344">
        <v>5093</v>
      </c>
      <c r="K1344" t="s">
        <v>161</v>
      </c>
      <c r="L1344">
        <v>515</v>
      </c>
      <c r="M1344">
        <v>50931152084</v>
      </c>
      <c r="N1344" t="s">
        <v>3212</v>
      </c>
      <c r="O1344" t="s">
        <v>449</v>
      </c>
      <c r="P1344" t="s">
        <v>3213</v>
      </c>
      <c r="Q1344" t="s">
        <v>451</v>
      </c>
      <c r="R1344">
        <v>2026</v>
      </c>
      <c r="S1344">
        <v>23</v>
      </c>
      <c r="T1344" t="s">
        <v>81</v>
      </c>
      <c r="U1344" t="s">
        <v>76</v>
      </c>
      <c r="V1344" t="s">
        <v>452</v>
      </c>
      <c r="W1344" t="s">
        <v>118</v>
      </c>
      <c r="X1344" t="s">
        <v>120</v>
      </c>
      <c r="Y1344" t="s">
        <v>453</v>
      </c>
      <c r="AA1344">
        <v>24</v>
      </c>
      <c r="AB1344" t="s">
        <v>503</v>
      </c>
      <c r="AC1344" t="s">
        <v>504</v>
      </c>
      <c r="AD1344" t="s">
        <v>433</v>
      </c>
      <c r="AE1344" t="s">
        <v>463</v>
      </c>
      <c r="AF1344" t="s">
        <v>464</v>
      </c>
      <c r="AG1344">
        <v>0</v>
      </c>
      <c r="AH1344">
        <v>0</v>
      </c>
      <c r="AI1344" t="s">
        <v>3170</v>
      </c>
      <c r="AJ1344" t="s">
        <v>524</v>
      </c>
      <c r="AK1344" t="s">
        <v>81</v>
      </c>
      <c r="AL1344" t="s">
        <v>453</v>
      </c>
      <c r="AO1344" t="s">
        <v>377</v>
      </c>
      <c r="AP1344" t="s">
        <v>377</v>
      </c>
      <c r="AQ1344" t="s">
        <v>459</v>
      </c>
      <c r="AR1344" t="s">
        <v>82</v>
      </c>
      <c r="AS1344" t="s">
        <v>460</v>
      </c>
    </row>
    <row r="1345" spans="1:45">
      <c r="A1345">
        <v>122</v>
      </c>
      <c r="B1345">
        <v>5010532026</v>
      </c>
      <c r="C1345">
        <v>900795296</v>
      </c>
      <c r="D1345" t="s">
        <v>286</v>
      </c>
      <c r="E1345" t="s">
        <v>120</v>
      </c>
      <c r="F1345" t="s">
        <v>118</v>
      </c>
      <c r="G1345" t="s">
        <v>77</v>
      </c>
      <c r="H1345" t="s">
        <v>447</v>
      </c>
      <c r="I1345" t="s">
        <v>285</v>
      </c>
      <c r="J1345">
        <v>5093</v>
      </c>
      <c r="K1345" t="s">
        <v>161</v>
      </c>
      <c r="L1345">
        <v>515</v>
      </c>
      <c r="M1345">
        <v>50931155721</v>
      </c>
      <c r="N1345" t="s">
        <v>3214</v>
      </c>
      <c r="O1345" t="s">
        <v>449</v>
      </c>
      <c r="P1345" t="s">
        <v>3214</v>
      </c>
      <c r="Q1345" t="s">
        <v>451</v>
      </c>
      <c r="R1345">
        <v>2026</v>
      </c>
      <c r="S1345">
        <v>16</v>
      </c>
      <c r="T1345" t="s">
        <v>81</v>
      </c>
      <c r="U1345" t="s">
        <v>76</v>
      </c>
      <c r="V1345" t="s">
        <v>452</v>
      </c>
      <c r="W1345" t="s">
        <v>118</v>
      </c>
      <c r="X1345" t="s">
        <v>120</v>
      </c>
      <c r="Y1345" t="s">
        <v>453</v>
      </c>
      <c r="AA1345">
        <v>15</v>
      </c>
      <c r="AB1345" t="s">
        <v>503</v>
      </c>
      <c r="AC1345" t="s">
        <v>504</v>
      </c>
      <c r="AD1345" t="s">
        <v>433</v>
      </c>
      <c r="AE1345" t="s">
        <v>463</v>
      </c>
      <c r="AF1345" t="s">
        <v>464</v>
      </c>
      <c r="AG1345">
        <v>0</v>
      </c>
      <c r="AH1345">
        <v>0</v>
      </c>
      <c r="AI1345" t="s">
        <v>3170</v>
      </c>
      <c r="AJ1345" t="s">
        <v>524</v>
      </c>
      <c r="AK1345" t="s">
        <v>81</v>
      </c>
      <c r="AL1345" t="s">
        <v>453</v>
      </c>
      <c r="AO1345" t="s">
        <v>377</v>
      </c>
      <c r="AP1345" t="s">
        <v>377</v>
      </c>
      <c r="AQ1345" t="s">
        <v>459</v>
      </c>
      <c r="AR1345" t="s">
        <v>82</v>
      </c>
      <c r="AS1345" t="s">
        <v>460</v>
      </c>
    </row>
    <row r="1346" spans="1:45">
      <c r="A1346">
        <v>122</v>
      </c>
      <c r="B1346">
        <v>5010532026</v>
      </c>
      <c r="C1346">
        <v>900795296</v>
      </c>
      <c r="D1346" t="s">
        <v>286</v>
      </c>
      <c r="E1346" t="s">
        <v>120</v>
      </c>
      <c r="F1346" t="s">
        <v>118</v>
      </c>
      <c r="G1346" t="s">
        <v>77</v>
      </c>
      <c r="H1346" t="s">
        <v>447</v>
      </c>
      <c r="I1346" t="s">
        <v>285</v>
      </c>
      <c r="J1346">
        <v>5093</v>
      </c>
      <c r="K1346" t="s">
        <v>161</v>
      </c>
      <c r="L1346">
        <v>515</v>
      </c>
      <c r="M1346">
        <v>50931155723</v>
      </c>
      <c r="N1346" t="s">
        <v>3215</v>
      </c>
      <c r="O1346" t="s">
        <v>449</v>
      </c>
      <c r="P1346" t="s">
        <v>3215</v>
      </c>
      <c r="Q1346" t="s">
        <v>451</v>
      </c>
      <c r="R1346">
        <v>2026</v>
      </c>
      <c r="S1346">
        <v>10</v>
      </c>
      <c r="T1346" t="s">
        <v>81</v>
      </c>
      <c r="U1346" t="s">
        <v>76</v>
      </c>
      <c r="V1346" t="s">
        <v>452</v>
      </c>
      <c r="W1346" t="s">
        <v>118</v>
      </c>
      <c r="X1346" t="s">
        <v>120</v>
      </c>
      <c r="Y1346" t="s">
        <v>453</v>
      </c>
      <c r="AA1346">
        <v>11</v>
      </c>
      <c r="AB1346" t="s">
        <v>503</v>
      </c>
      <c r="AC1346" t="s">
        <v>504</v>
      </c>
      <c r="AD1346" t="s">
        <v>433</v>
      </c>
      <c r="AE1346" t="s">
        <v>463</v>
      </c>
      <c r="AF1346" t="s">
        <v>464</v>
      </c>
      <c r="AG1346">
        <v>0</v>
      </c>
      <c r="AH1346">
        <v>0</v>
      </c>
      <c r="AI1346" t="s">
        <v>3170</v>
      </c>
      <c r="AJ1346" t="s">
        <v>524</v>
      </c>
      <c r="AK1346" t="s">
        <v>81</v>
      </c>
      <c r="AL1346" t="s">
        <v>453</v>
      </c>
      <c r="AO1346" t="s">
        <v>377</v>
      </c>
      <c r="AP1346" t="s">
        <v>377</v>
      </c>
      <c r="AQ1346" t="s">
        <v>459</v>
      </c>
      <c r="AR1346" t="s">
        <v>82</v>
      </c>
      <c r="AS1346" t="s">
        <v>460</v>
      </c>
    </row>
    <row r="1347" spans="1:45">
      <c r="A1347">
        <v>122</v>
      </c>
      <c r="B1347">
        <v>5010532026</v>
      </c>
      <c r="C1347">
        <v>900795296</v>
      </c>
      <c r="D1347" t="s">
        <v>286</v>
      </c>
      <c r="E1347" t="s">
        <v>120</v>
      </c>
      <c r="F1347" t="s">
        <v>118</v>
      </c>
      <c r="G1347" t="s">
        <v>77</v>
      </c>
      <c r="H1347" t="s">
        <v>447</v>
      </c>
      <c r="I1347" t="s">
        <v>285</v>
      </c>
      <c r="J1347">
        <v>5093</v>
      </c>
      <c r="K1347" t="s">
        <v>161</v>
      </c>
      <c r="L1347">
        <v>515</v>
      </c>
      <c r="M1347">
        <v>50931155724</v>
      </c>
      <c r="N1347" t="s">
        <v>3216</v>
      </c>
      <c r="O1347" t="s">
        <v>449</v>
      </c>
      <c r="P1347" t="s">
        <v>3217</v>
      </c>
      <c r="Q1347" t="s">
        <v>451</v>
      </c>
      <c r="R1347">
        <v>2026</v>
      </c>
      <c r="S1347">
        <v>5</v>
      </c>
      <c r="T1347" t="s">
        <v>81</v>
      </c>
      <c r="U1347" t="s">
        <v>76</v>
      </c>
      <c r="V1347" t="s">
        <v>452</v>
      </c>
      <c r="W1347" t="s">
        <v>118</v>
      </c>
      <c r="X1347" t="s">
        <v>120</v>
      </c>
      <c r="Y1347" t="s">
        <v>453</v>
      </c>
      <c r="AA1347">
        <v>7</v>
      </c>
      <c r="AB1347" t="s">
        <v>503</v>
      </c>
      <c r="AC1347" t="s">
        <v>504</v>
      </c>
      <c r="AD1347" t="s">
        <v>433</v>
      </c>
      <c r="AE1347" t="s">
        <v>463</v>
      </c>
      <c r="AF1347" t="s">
        <v>464</v>
      </c>
      <c r="AG1347">
        <v>0</v>
      </c>
      <c r="AH1347">
        <v>0</v>
      </c>
      <c r="AI1347" t="s">
        <v>3170</v>
      </c>
      <c r="AJ1347" t="s">
        <v>524</v>
      </c>
      <c r="AK1347" t="s">
        <v>81</v>
      </c>
      <c r="AL1347" t="s">
        <v>453</v>
      </c>
      <c r="AO1347" t="s">
        <v>377</v>
      </c>
      <c r="AP1347" t="s">
        <v>377</v>
      </c>
      <c r="AQ1347" t="s">
        <v>459</v>
      </c>
      <c r="AR1347" t="s">
        <v>82</v>
      </c>
      <c r="AS1347" t="s">
        <v>460</v>
      </c>
    </row>
    <row r="1348" spans="1:45">
      <c r="A1348">
        <v>138</v>
      </c>
      <c r="B1348">
        <v>5011722026</v>
      </c>
      <c r="C1348">
        <v>900795296</v>
      </c>
      <c r="D1348" t="s">
        <v>286</v>
      </c>
      <c r="E1348" t="s">
        <v>120</v>
      </c>
      <c r="F1348" t="s">
        <v>118</v>
      </c>
      <c r="G1348" t="s">
        <v>77</v>
      </c>
      <c r="H1348" t="s">
        <v>447</v>
      </c>
      <c r="I1348" t="s">
        <v>126</v>
      </c>
      <c r="J1348">
        <v>5361</v>
      </c>
      <c r="K1348" t="s">
        <v>116</v>
      </c>
      <c r="L1348">
        <v>508</v>
      </c>
      <c r="M1348">
        <v>536100111685</v>
      </c>
      <c r="N1348" t="s">
        <v>3218</v>
      </c>
      <c r="O1348" t="s">
        <v>449</v>
      </c>
      <c r="P1348" t="s">
        <v>3116</v>
      </c>
      <c r="Q1348" t="s">
        <v>451</v>
      </c>
      <c r="R1348">
        <v>2026</v>
      </c>
      <c r="S1348">
        <v>10</v>
      </c>
      <c r="T1348" t="s">
        <v>81</v>
      </c>
      <c r="U1348" t="s">
        <v>377</v>
      </c>
      <c r="V1348" t="s">
        <v>452</v>
      </c>
      <c r="W1348" t="s">
        <v>118</v>
      </c>
      <c r="X1348" t="s">
        <v>120</v>
      </c>
      <c r="Y1348" t="s">
        <v>453</v>
      </c>
      <c r="AA1348">
        <v>12</v>
      </c>
      <c r="AB1348" t="s">
        <v>503</v>
      </c>
      <c r="AC1348" t="s">
        <v>504</v>
      </c>
      <c r="AD1348" t="s">
        <v>433</v>
      </c>
      <c r="AE1348" t="s">
        <v>463</v>
      </c>
      <c r="AF1348" t="s">
        <v>464</v>
      </c>
      <c r="AG1348">
        <v>0</v>
      </c>
      <c r="AI1348" t="s">
        <v>3219</v>
      </c>
      <c r="AJ1348" t="s">
        <v>3220</v>
      </c>
      <c r="AK1348" t="s">
        <v>81</v>
      </c>
      <c r="AL1348" t="s">
        <v>453</v>
      </c>
      <c r="AO1348" t="s">
        <v>377</v>
      </c>
      <c r="AP1348" t="s">
        <v>377</v>
      </c>
      <c r="AQ1348" t="s">
        <v>459</v>
      </c>
      <c r="AR1348" t="s">
        <v>82</v>
      </c>
      <c r="AS1348" t="s">
        <v>460</v>
      </c>
    </row>
    <row r="1349" spans="1:45">
      <c r="A1349">
        <v>138</v>
      </c>
      <c r="B1349">
        <v>5011722026</v>
      </c>
      <c r="C1349">
        <v>900795296</v>
      </c>
      <c r="D1349" t="s">
        <v>286</v>
      </c>
      <c r="E1349" t="s">
        <v>120</v>
      </c>
      <c r="F1349" t="s">
        <v>118</v>
      </c>
      <c r="G1349" t="s">
        <v>77</v>
      </c>
      <c r="H1349" t="s">
        <v>447</v>
      </c>
      <c r="I1349" t="s">
        <v>126</v>
      </c>
      <c r="J1349">
        <v>5361</v>
      </c>
      <c r="K1349" t="s">
        <v>116</v>
      </c>
      <c r="L1349">
        <v>508</v>
      </c>
      <c r="M1349">
        <v>536100112921</v>
      </c>
      <c r="N1349" t="s">
        <v>3221</v>
      </c>
      <c r="O1349" t="s">
        <v>449</v>
      </c>
      <c r="P1349" t="s">
        <v>3222</v>
      </c>
      <c r="Q1349" t="s">
        <v>451</v>
      </c>
      <c r="R1349">
        <v>2026</v>
      </c>
      <c r="S1349">
        <v>12</v>
      </c>
      <c r="T1349" t="s">
        <v>81</v>
      </c>
      <c r="U1349" t="s">
        <v>76</v>
      </c>
      <c r="V1349" t="s">
        <v>452</v>
      </c>
      <c r="W1349" t="s">
        <v>118</v>
      </c>
      <c r="X1349" t="s">
        <v>120</v>
      </c>
      <c r="Y1349" t="s">
        <v>453</v>
      </c>
      <c r="AA1349">
        <v>14</v>
      </c>
      <c r="AB1349" t="s">
        <v>503</v>
      </c>
      <c r="AC1349" t="s">
        <v>504</v>
      </c>
      <c r="AD1349" t="s">
        <v>433</v>
      </c>
      <c r="AE1349" t="s">
        <v>463</v>
      </c>
      <c r="AF1349" t="s">
        <v>464</v>
      </c>
      <c r="AG1349">
        <v>0</v>
      </c>
      <c r="AI1349" t="s">
        <v>3219</v>
      </c>
      <c r="AJ1349" t="s">
        <v>3220</v>
      </c>
      <c r="AK1349" t="s">
        <v>81</v>
      </c>
      <c r="AL1349" t="s">
        <v>453</v>
      </c>
      <c r="AO1349" t="s">
        <v>377</v>
      </c>
      <c r="AP1349" t="s">
        <v>377</v>
      </c>
      <c r="AQ1349" t="s">
        <v>459</v>
      </c>
      <c r="AR1349" t="s">
        <v>82</v>
      </c>
      <c r="AS1349" t="s">
        <v>460</v>
      </c>
    </row>
    <row r="1350" spans="1:45">
      <c r="A1350">
        <v>138</v>
      </c>
      <c r="B1350">
        <v>5011722026</v>
      </c>
      <c r="C1350">
        <v>900795296</v>
      </c>
      <c r="D1350" t="s">
        <v>286</v>
      </c>
      <c r="E1350" t="s">
        <v>120</v>
      </c>
      <c r="F1350" t="s">
        <v>118</v>
      </c>
      <c r="G1350" t="s">
        <v>77</v>
      </c>
      <c r="H1350" t="s">
        <v>447</v>
      </c>
      <c r="I1350" t="s">
        <v>126</v>
      </c>
      <c r="J1350">
        <v>5361</v>
      </c>
      <c r="K1350" t="s">
        <v>116</v>
      </c>
      <c r="L1350">
        <v>508</v>
      </c>
      <c r="M1350">
        <v>53611115773</v>
      </c>
      <c r="N1350" t="s">
        <v>3223</v>
      </c>
      <c r="O1350" t="s">
        <v>449</v>
      </c>
      <c r="P1350" t="s">
        <v>3224</v>
      </c>
      <c r="Q1350" t="s">
        <v>451</v>
      </c>
      <c r="R1350">
        <v>2026</v>
      </c>
      <c r="S1350">
        <v>36</v>
      </c>
      <c r="T1350" t="s">
        <v>81</v>
      </c>
      <c r="U1350" t="s">
        <v>76</v>
      </c>
      <c r="V1350" t="s">
        <v>452</v>
      </c>
      <c r="W1350" t="s">
        <v>118</v>
      </c>
      <c r="X1350" t="s">
        <v>120</v>
      </c>
      <c r="Y1350" t="s">
        <v>453</v>
      </c>
      <c r="AA1350">
        <v>38</v>
      </c>
      <c r="AB1350" t="s">
        <v>503</v>
      </c>
      <c r="AC1350" t="s">
        <v>504</v>
      </c>
      <c r="AD1350" t="s">
        <v>433</v>
      </c>
      <c r="AE1350" t="s">
        <v>463</v>
      </c>
      <c r="AF1350" t="s">
        <v>464</v>
      </c>
      <c r="AG1350">
        <v>0</v>
      </c>
      <c r="AI1350" t="s">
        <v>3219</v>
      </c>
      <c r="AJ1350" t="s">
        <v>3220</v>
      </c>
      <c r="AK1350" t="s">
        <v>81</v>
      </c>
      <c r="AL1350" t="s">
        <v>453</v>
      </c>
      <c r="AO1350" t="s">
        <v>377</v>
      </c>
      <c r="AP1350" t="s">
        <v>377</v>
      </c>
      <c r="AQ1350" t="s">
        <v>459</v>
      </c>
      <c r="AR1350" t="s">
        <v>82</v>
      </c>
      <c r="AS1350" t="s">
        <v>460</v>
      </c>
    </row>
    <row r="1351" spans="1:45">
      <c r="A1351">
        <v>138</v>
      </c>
      <c r="B1351">
        <v>5011722026</v>
      </c>
      <c r="C1351">
        <v>900795296</v>
      </c>
      <c r="D1351" t="s">
        <v>286</v>
      </c>
      <c r="E1351" t="s">
        <v>120</v>
      </c>
      <c r="F1351" t="s">
        <v>118</v>
      </c>
      <c r="G1351" t="s">
        <v>77</v>
      </c>
      <c r="H1351" t="s">
        <v>447</v>
      </c>
      <c r="I1351" t="s">
        <v>126</v>
      </c>
      <c r="J1351">
        <v>5361</v>
      </c>
      <c r="K1351" t="s">
        <v>116</v>
      </c>
      <c r="L1351">
        <v>508</v>
      </c>
      <c r="M1351">
        <v>53611115777</v>
      </c>
      <c r="N1351" t="s">
        <v>3225</v>
      </c>
      <c r="O1351" t="s">
        <v>449</v>
      </c>
      <c r="P1351" t="s">
        <v>3226</v>
      </c>
      <c r="Q1351" t="s">
        <v>451</v>
      </c>
      <c r="R1351">
        <v>2026</v>
      </c>
      <c r="S1351">
        <v>16</v>
      </c>
      <c r="T1351" t="s">
        <v>81</v>
      </c>
      <c r="U1351" t="s">
        <v>377</v>
      </c>
      <c r="V1351" t="s">
        <v>452</v>
      </c>
      <c r="W1351" t="s">
        <v>118</v>
      </c>
      <c r="X1351" t="s">
        <v>120</v>
      </c>
      <c r="Y1351" t="s">
        <v>453</v>
      </c>
      <c r="AA1351">
        <v>14</v>
      </c>
      <c r="AB1351" t="s">
        <v>503</v>
      </c>
      <c r="AC1351" t="s">
        <v>504</v>
      </c>
      <c r="AD1351" t="s">
        <v>433</v>
      </c>
      <c r="AE1351" t="s">
        <v>456</v>
      </c>
      <c r="AF1351" t="s">
        <v>464</v>
      </c>
      <c r="AG1351">
        <v>0</v>
      </c>
      <c r="AI1351" t="s">
        <v>3227</v>
      </c>
      <c r="AJ1351" t="s">
        <v>3220</v>
      </c>
      <c r="AK1351" t="s">
        <v>81</v>
      </c>
      <c r="AL1351" t="s">
        <v>453</v>
      </c>
      <c r="AO1351" t="s">
        <v>377</v>
      </c>
      <c r="AP1351" t="s">
        <v>377</v>
      </c>
      <c r="AQ1351" t="s">
        <v>459</v>
      </c>
      <c r="AR1351" t="s">
        <v>82</v>
      </c>
      <c r="AS1351" t="s">
        <v>460</v>
      </c>
    </row>
    <row r="1352" spans="1:45">
      <c r="A1352">
        <v>138</v>
      </c>
      <c r="B1352">
        <v>5011722026</v>
      </c>
      <c r="C1352">
        <v>900795296</v>
      </c>
      <c r="D1352" t="s">
        <v>286</v>
      </c>
      <c r="E1352" t="s">
        <v>120</v>
      </c>
      <c r="F1352" t="s">
        <v>118</v>
      </c>
      <c r="G1352" t="s">
        <v>77</v>
      </c>
      <c r="H1352" t="s">
        <v>447</v>
      </c>
      <c r="I1352" t="s">
        <v>126</v>
      </c>
      <c r="J1352">
        <v>5361</v>
      </c>
      <c r="K1352" t="s">
        <v>116</v>
      </c>
      <c r="L1352">
        <v>508</v>
      </c>
      <c r="M1352">
        <v>53611115781</v>
      </c>
      <c r="N1352" t="s">
        <v>3228</v>
      </c>
      <c r="O1352" t="s">
        <v>449</v>
      </c>
      <c r="P1352" t="s">
        <v>2959</v>
      </c>
      <c r="Q1352" t="s">
        <v>451</v>
      </c>
      <c r="R1352">
        <v>2026</v>
      </c>
      <c r="S1352">
        <v>12</v>
      </c>
      <c r="T1352" t="s">
        <v>81</v>
      </c>
      <c r="U1352" t="s">
        <v>377</v>
      </c>
      <c r="V1352" t="s">
        <v>452</v>
      </c>
      <c r="W1352" t="s">
        <v>118</v>
      </c>
      <c r="X1352" t="s">
        <v>120</v>
      </c>
      <c r="Y1352" t="s">
        <v>453</v>
      </c>
      <c r="AA1352">
        <v>10</v>
      </c>
      <c r="AB1352" t="s">
        <v>503</v>
      </c>
      <c r="AC1352" t="s">
        <v>504</v>
      </c>
      <c r="AD1352" t="s">
        <v>433</v>
      </c>
      <c r="AE1352" t="s">
        <v>463</v>
      </c>
      <c r="AF1352" t="s">
        <v>464</v>
      </c>
      <c r="AG1352">
        <v>0</v>
      </c>
      <c r="AI1352" t="s">
        <v>3219</v>
      </c>
      <c r="AJ1352" t="s">
        <v>3220</v>
      </c>
      <c r="AK1352" t="s">
        <v>81</v>
      </c>
      <c r="AL1352" t="s">
        <v>453</v>
      </c>
      <c r="AO1352" t="s">
        <v>377</v>
      </c>
      <c r="AP1352" t="s">
        <v>377</v>
      </c>
      <c r="AQ1352" t="s">
        <v>459</v>
      </c>
      <c r="AR1352" t="s">
        <v>82</v>
      </c>
      <c r="AS1352" t="s">
        <v>460</v>
      </c>
    </row>
    <row r="1353" spans="1:45">
      <c r="A1353">
        <v>138</v>
      </c>
      <c r="B1353">
        <v>5011722026</v>
      </c>
      <c r="C1353">
        <v>900795296</v>
      </c>
      <c r="D1353" t="s">
        <v>286</v>
      </c>
      <c r="E1353" t="s">
        <v>120</v>
      </c>
      <c r="F1353" t="s">
        <v>118</v>
      </c>
      <c r="G1353" t="s">
        <v>77</v>
      </c>
      <c r="H1353" t="s">
        <v>447</v>
      </c>
      <c r="I1353" t="s">
        <v>126</v>
      </c>
      <c r="J1353">
        <v>5361</v>
      </c>
      <c r="K1353" t="s">
        <v>116</v>
      </c>
      <c r="L1353">
        <v>508</v>
      </c>
      <c r="M1353">
        <v>53611115784</v>
      </c>
      <c r="N1353" t="s">
        <v>3229</v>
      </c>
      <c r="O1353" t="s">
        <v>449</v>
      </c>
      <c r="P1353" t="s">
        <v>3230</v>
      </c>
      <c r="Q1353" t="s">
        <v>451</v>
      </c>
      <c r="R1353">
        <v>2026</v>
      </c>
      <c r="S1353">
        <v>9</v>
      </c>
      <c r="T1353" t="s">
        <v>81</v>
      </c>
      <c r="U1353" t="s">
        <v>377</v>
      </c>
      <c r="V1353" t="s">
        <v>452</v>
      </c>
      <c r="W1353" t="s">
        <v>118</v>
      </c>
      <c r="X1353" t="s">
        <v>120</v>
      </c>
      <c r="Y1353" t="s">
        <v>453</v>
      </c>
      <c r="AA1353">
        <v>9</v>
      </c>
      <c r="AB1353" t="s">
        <v>453</v>
      </c>
      <c r="AE1353" t="s">
        <v>456</v>
      </c>
      <c r="AF1353" t="s">
        <v>464</v>
      </c>
      <c r="AG1353">
        <v>0</v>
      </c>
      <c r="AJ1353" t="s">
        <v>3220</v>
      </c>
      <c r="AK1353" t="s">
        <v>81</v>
      </c>
      <c r="AL1353" t="s">
        <v>453</v>
      </c>
      <c r="AO1353" t="s">
        <v>377</v>
      </c>
      <c r="AP1353" t="s">
        <v>377</v>
      </c>
      <c r="AQ1353" t="s">
        <v>459</v>
      </c>
      <c r="AR1353" t="s">
        <v>82</v>
      </c>
      <c r="AS1353" t="s">
        <v>460</v>
      </c>
    </row>
    <row r="1354" spans="1:45">
      <c r="A1354">
        <v>138</v>
      </c>
      <c r="B1354">
        <v>5011722026</v>
      </c>
      <c r="C1354">
        <v>900795296</v>
      </c>
      <c r="D1354" t="s">
        <v>286</v>
      </c>
      <c r="E1354" t="s">
        <v>120</v>
      </c>
      <c r="F1354" t="s">
        <v>118</v>
      </c>
      <c r="G1354" t="s">
        <v>77</v>
      </c>
      <c r="H1354" t="s">
        <v>447</v>
      </c>
      <c r="I1354" t="s">
        <v>126</v>
      </c>
      <c r="J1354">
        <v>5361</v>
      </c>
      <c r="K1354" t="s">
        <v>116</v>
      </c>
      <c r="L1354">
        <v>508</v>
      </c>
      <c r="M1354">
        <v>53611115785</v>
      </c>
      <c r="N1354" t="s">
        <v>3231</v>
      </c>
      <c r="O1354" t="s">
        <v>449</v>
      </c>
      <c r="P1354" t="s">
        <v>3232</v>
      </c>
      <c r="Q1354" t="s">
        <v>451</v>
      </c>
      <c r="R1354">
        <v>2026</v>
      </c>
      <c r="S1354">
        <v>14</v>
      </c>
      <c r="T1354" t="s">
        <v>81</v>
      </c>
      <c r="U1354" t="s">
        <v>76</v>
      </c>
      <c r="V1354" t="s">
        <v>452</v>
      </c>
      <c r="W1354" t="s">
        <v>118</v>
      </c>
      <c r="X1354" t="s">
        <v>120</v>
      </c>
      <c r="Y1354" t="s">
        <v>453</v>
      </c>
      <c r="AA1354">
        <v>12</v>
      </c>
      <c r="AB1354" t="s">
        <v>503</v>
      </c>
      <c r="AC1354" t="s">
        <v>504</v>
      </c>
      <c r="AD1354" t="s">
        <v>433</v>
      </c>
      <c r="AE1354" t="s">
        <v>456</v>
      </c>
      <c r="AF1354" t="s">
        <v>464</v>
      </c>
      <c r="AG1354">
        <v>0</v>
      </c>
      <c r="AI1354" t="s">
        <v>3219</v>
      </c>
      <c r="AJ1354" t="s">
        <v>3220</v>
      </c>
      <c r="AK1354" t="s">
        <v>81</v>
      </c>
      <c r="AL1354" t="s">
        <v>453</v>
      </c>
      <c r="AO1354" t="s">
        <v>377</v>
      </c>
      <c r="AP1354" t="s">
        <v>377</v>
      </c>
      <c r="AQ1354" t="s">
        <v>459</v>
      </c>
      <c r="AR1354" t="s">
        <v>82</v>
      </c>
      <c r="AS1354" t="s">
        <v>460</v>
      </c>
    </row>
    <row r="1355" spans="1:45">
      <c r="A1355">
        <v>138</v>
      </c>
      <c r="B1355">
        <v>5011722026</v>
      </c>
      <c r="C1355">
        <v>900795296</v>
      </c>
      <c r="D1355" t="s">
        <v>286</v>
      </c>
      <c r="E1355" t="s">
        <v>120</v>
      </c>
      <c r="F1355" t="s">
        <v>118</v>
      </c>
      <c r="G1355" t="s">
        <v>77</v>
      </c>
      <c r="H1355" t="s">
        <v>447</v>
      </c>
      <c r="I1355" t="s">
        <v>126</v>
      </c>
      <c r="J1355">
        <v>5361</v>
      </c>
      <c r="K1355" t="s">
        <v>116</v>
      </c>
      <c r="L1355">
        <v>508</v>
      </c>
      <c r="M1355">
        <v>53611115790</v>
      </c>
      <c r="N1355" t="s">
        <v>3233</v>
      </c>
      <c r="O1355" t="s">
        <v>449</v>
      </c>
      <c r="P1355" t="s">
        <v>3234</v>
      </c>
      <c r="Q1355" t="s">
        <v>451</v>
      </c>
      <c r="R1355">
        <v>2026</v>
      </c>
      <c r="S1355">
        <v>13</v>
      </c>
      <c r="T1355" t="s">
        <v>81</v>
      </c>
      <c r="U1355" t="s">
        <v>377</v>
      </c>
      <c r="V1355" t="s">
        <v>452</v>
      </c>
      <c r="W1355" t="s">
        <v>118</v>
      </c>
      <c r="X1355" t="s">
        <v>120</v>
      </c>
      <c r="Y1355" t="s">
        <v>453</v>
      </c>
      <c r="AA1355">
        <v>12</v>
      </c>
      <c r="AB1355" t="s">
        <v>503</v>
      </c>
      <c r="AC1355" t="s">
        <v>504</v>
      </c>
      <c r="AD1355" t="s">
        <v>433</v>
      </c>
      <c r="AE1355" t="s">
        <v>456</v>
      </c>
      <c r="AF1355" t="s">
        <v>464</v>
      </c>
      <c r="AG1355">
        <v>0</v>
      </c>
      <c r="AI1355" t="s">
        <v>3219</v>
      </c>
      <c r="AJ1355" t="s">
        <v>3220</v>
      </c>
      <c r="AK1355" t="s">
        <v>81</v>
      </c>
      <c r="AL1355" t="s">
        <v>453</v>
      </c>
      <c r="AO1355" t="s">
        <v>377</v>
      </c>
      <c r="AP1355" t="s">
        <v>377</v>
      </c>
      <c r="AQ1355" t="s">
        <v>459</v>
      </c>
      <c r="AR1355" t="s">
        <v>82</v>
      </c>
      <c r="AS1355" t="s">
        <v>460</v>
      </c>
    </row>
    <row r="1356" spans="1:45">
      <c r="A1356">
        <v>138</v>
      </c>
      <c r="B1356">
        <v>5011722026</v>
      </c>
      <c r="C1356">
        <v>900795296</v>
      </c>
      <c r="D1356" t="s">
        <v>286</v>
      </c>
      <c r="E1356" t="s">
        <v>120</v>
      </c>
      <c r="F1356" t="s">
        <v>118</v>
      </c>
      <c r="G1356" t="s">
        <v>77</v>
      </c>
      <c r="H1356" t="s">
        <v>447</v>
      </c>
      <c r="I1356" t="s">
        <v>126</v>
      </c>
      <c r="J1356">
        <v>5361</v>
      </c>
      <c r="K1356" t="s">
        <v>116</v>
      </c>
      <c r="L1356">
        <v>508</v>
      </c>
      <c r="M1356">
        <v>53611136640</v>
      </c>
      <c r="N1356" t="s">
        <v>3235</v>
      </c>
      <c r="O1356" t="s">
        <v>449</v>
      </c>
      <c r="P1356" t="s">
        <v>3236</v>
      </c>
      <c r="Q1356" t="s">
        <v>451</v>
      </c>
      <c r="R1356">
        <v>2026</v>
      </c>
      <c r="S1356">
        <v>32</v>
      </c>
      <c r="T1356" t="s">
        <v>81</v>
      </c>
      <c r="U1356" t="s">
        <v>377</v>
      </c>
      <c r="V1356" t="s">
        <v>452</v>
      </c>
      <c r="W1356" t="s">
        <v>118</v>
      </c>
      <c r="X1356" t="s">
        <v>120</v>
      </c>
      <c r="Y1356" t="s">
        <v>453</v>
      </c>
      <c r="AA1356">
        <v>33</v>
      </c>
      <c r="AB1356" t="s">
        <v>503</v>
      </c>
      <c r="AC1356" t="s">
        <v>504</v>
      </c>
      <c r="AD1356" t="s">
        <v>433</v>
      </c>
      <c r="AE1356" t="s">
        <v>463</v>
      </c>
      <c r="AF1356" t="s">
        <v>464</v>
      </c>
      <c r="AG1356">
        <v>0</v>
      </c>
      <c r="AI1356" t="s">
        <v>3219</v>
      </c>
      <c r="AJ1356" t="s">
        <v>3220</v>
      </c>
      <c r="AK1356" t="s">
        <v>81</v>
      </c>
      <c r="AL1356" t="s">
        <v>453</v>
      </c>
      <c r="AO1356" t="s">
        <v>377</v>
      </c>
      <c r="AP1356" t="s">
        <v>377</v>
      </c>
      <c r="AQ1356" t="s">
        <v>459</v>
      </c>
      <c r="AR1356" t="s">
        <v>82</v>
      </c>
      <c r="AS1356" t="s">
        <v>460</v>
      </c>
    </row>
    <row r="1357" spans="1:45">
      <c r="A1357">
        <v>138</v>
      </c>
      <c r="B1357">
        <v>5011722026</v>
      </c>
      <c r="C1357">
        <v>900795296</v>
      </c>
      <c r="D1357" t="s">
        <v>286</v>
      </c>
      <c r="E1357" t="s">
        <v>120</v>
      </c>
      <c r="F1357" t="s">
        <v>118</v>
      </c>
      <c r="G1357" t="s">
        <v>77</v>
      </c>
      <c r="H1357" t="s">
        <v>447</v>
      </c>
      <c r="I1357" t="s">
        <v>126</v>
      </c>
      <c r="J1357">
        <v>5361</v>
      </c>
      <c r="K1357" t="s">
        <v>116</v>
      </c>
      <c r="L1357">
        <v>508</v>
      </c>
      <c r="M1357">
        <v>53611136646</v>
      </c>
      <c r="N1357" t="s">
        <v>3237</v>
      </c>
      <c r="O1357" t="s">
        <v>449</v>
      </c>
      <c r="P1357" t="s">
        <v>3238</v>
      </c>
      <c r="Q1357" t="s">
        <v>451</v>
      </c>
      <c r="R1357">
        <v>2026</v>
      </c>
      <c r="S1357">
        <v>16</v>
      </c>
      <c r="T1357" t="s">
        <v>81</v>
      </c>
      <c r="U1357" t="s">
        <v>377</v>
      </c>
      <c r="V1357" t="s">
        <v>452</v>
      </c>
      <c r="W1357" t="s">
        <v>118</v>
      </c>
      <c r="X1357" t="s">
        <v>120</v>
      </c>
      <c r="Y1357" t="s">
        <v>453</v>
      </c>
      <c r="AA1357">
        <v>17</v>
      </c>
      <c r="AB1357" t="s">
        <v>503</v>
      </c>
      <c r="AC1357" t="s">
        <v>504</v>
      </c>
      <c r="AD1357" t="s">
        <v>433</v>
      </c>
      <c r="AE1357" t="s">
        <v>463</v>
      </c>
      <c r="AF1357" t="s">
        <v>464</v>
      </c>
      <c r="AG1357">
        <v>0</v>
      </c>
      <c r="AI1357" t="s">
        <v>3219</v>
      </c>
      <c r="AJ1357" t="s">
        <v>3220</v>
      </c>
      <c r="AK1357" t="s">
        <v>81</v>
      </c>
      <c r="AL1357" t="s">
        <v>453</v>
      </c>
      <c r="AO1357" t="s">
        <v>377</v>
      </c>
      <c r="AP1357" t="s">
        <v>377</v>
      </c>
      <c r="AQ1357" t="s">
        <v>459</v>
      </c>
      <c r="AR1357" t="s">
        <v>82</v>
      </c>
      <c r="AS1357" t="s">
        <v>460</v>
      </c>
    </row>
    <row r="1358" spans="1:45">
      <c r="A1358">
        <v>138</v>
      </c>
      <c r="B1358">
        <v>5011722026</v>
      </c>
      <c r="C1358">
        <v>900795296</v>
      </c>
      <c r="D1358" t="s">
        <v>286</v>
      </c>
      <c r="E1358" t="s">
        <v>120</v>
      </c>
      <c r="F1358" t="s">
        <v>118</v>
      </c>
      <c r="G1358" t="s">
        <v>77</v>
      </c>
      <c r="H1358" t="s">
        <v>447</v>
      </c>
      <c r="I1358" t="s">
        <v>126</v>
      </c>
      <c r="J1358">
        <v>5361</v>
      </c>
      <c r="K1358" t="s">
        <v>116</v>
      </c>
      <c r="L1358">
        <v>508</v>
      </c>
      <c r="M1358">
        <v>53611136655</v>
      </c>
      <c r="N1358" t="s">
        <v>3239</v>
      </c>
      <c r="O1358" t="s">
        <v>449</v>
      </c>
      <c r="P1358" t="s">
        <v>3240</v>
      </c>
      <c r="Q1358" t="s">
        <v>451</v>
      </c>
      <c r="R1358">
        <v>2026</v>
      </c>
      <c r="S1358">
        <v>14</v>
      </c>
      <c r="T1358" t="s">
        <v>81</v>
      </c>
      <c r="U1358" t="s">
        <v>377</v>
      </c>
      <c r="V1358" t="s">
        <v>452</v>
      </c>
      <c r="W1358" t="s">
        <v>118</v>
      </c>
      <c r="X1358" t="s">
        <v>120</v>
      </c>
      <c r="Y1358" t="s">
        <v>453</v>
      </c>
      <c r="AA1358">
        <v>8</v>
      </c>
      <c r="AB1358" t="s">
        <v>503</v>
      </c>
      <c r="AC1358" t="s">
        <v>504</v>
      </c>
      <c r="AD1358" t="s">
        <v>433</v>
      </c>
      <c r="AE1358" t="s">
        <v>456</v>
      </c>
      <c r="AF1358" t="s">
        <v>464</v>
      </c>
      <c r="AG1358">
        <v>0</v>
      </c>
      <c r="AI1358" t="s">
        <v>3219</v>
      </c>
      <c r="AJ1358" t="s">
        <v>3220</v>
      </c>
      <c r="AK1358" t="s">
        <v>81</v>
      </c>
      <c r="AL1358" t="s">
        <v>453</v>
      </c>
      <c r="AO1358" t="s">
        <v>377</v>
      </c>
      <c r="AP1358" t="s">
        <v>377</v>
      </c>
      <c r="AQ1358" t="s">
        <v>459</v>
      </c>
      <c r="AR1358" t="s">
        <v>82</v>
      </c>
      <c r="AS1358" t="s">
        <v>460</v>
      </c>
    </row>
    <row r="1359" spans="1:45">
      <c r="A1359">
        <v>138</v>
      </c>
      <c r="B1359">
        <v>5011722026</v>
      </c>
      <c r="C1359">
        <v>900795296</v>
      </c>
      <c r="D1359" t="s">
        <v>286</v>
      </c>
      <c r="E1359" t="s">
        <v>120</v>
      </c>
      <c r="F1359" t="s">
        <v>118</v>
      </c>
      <c r="G1359" t="s">
        <v>77</v>
      </c>
      <c r="H1359" t="s">
        <v>447</v>
      </c>
      <c r="I1359" t="s">
        <v>126</v>
      </c>
      <c r="J1359">
        <v>5361</v>
      </c>
      <c r="K1359" t="s">
        <v>116</v>
      </c>
      <c r="L1359">
        <v>508</v>
      </c>
      <c r="M1359">
        <v>53611136674</v>
      </c>
      <c r="N1359" t="s">
        <v>3241</v>
      </c>
      <c r="O1359" t="s">
        <v>449</v>
      </c>
      <c r="P1359" t="s">
        <v>3242</v>
      </c>
      <c r="Q1359" t="s">
        <v>451</v>
      </c>
      <c r="R1359">
        <v>2026</v>
      </c>
      <c r="S1359">
        <v>7</v>
      </c>
      <c r="T1359" t="s">
        <v>81</v>
      </c>
      <c r="U1359" t="s">
        <v>377</v>
      </c>
      <c r="V1359" t="s">
        <v>452</v>
      </c>
      <c r="W1359" t="s">
        <v>118</v>
      </c>
      <c r="X1359" t="s">
        <v>120</v>
      </c>
      <c r="Y1359" t="s">
        <v>453</v>
      </c>
      <c r="AA1359">
        <v>7</v>
      </c>
      <c r="AB1359" t="s">
        <v>453</v>
      </c>
      <c r="AE1359" t="s">
        <v>456</v>
      </c>
      <c r="AF1359" t="s">
        <v>464</v>
      </c>
      <c r="AG1359">
        <v>0</v>
      </c>
      <c r="AJ1359" t="s">
        <v>3220</v>
      </c>
      <c r="AK1359" t="s">
        <v>81</v>
      </c>
      <c r="AL1359" t="s">
        <v>453</v>
      </c>
      <c r="AO1359" t="s">
        <v>377</v>
      </c>
      <c r="AP1359" t="s">
        <v>377</v>
      </c>
      <c r="AQ1359" t="s">
        <v>459</v>
      </c>
      <c r="AR1359" t="s">
        <v>82</v>
      </c>
      <c r="AS1359" t="s">
        <v>460</v>
      </c>
    </row>
    <row r="1360" spans="1:45">
      <c r="A1360">
        <v>138</v>
      </c>
      <c r="B1360">
        <v>5011722026</v>
      </c>
      <c r="C1360">
        <v>900795296</v>
      </c>
      <c r="D1360" t="s">
        <v>286</v>
      </c>
      <c r="E1360" t="s">
        <v>120</v>
      </c>
      <c r="F1360" t="s">
        <v>118</v>
      </c>
      <c r="G1360" t="s">
        <v>77</v>
      </c>
      <c r="H1360" t="s">
        <v>447</v>
      </c>
      <c r="I1360" t="s">
        <v>126</v>
      </c>
      <c r="J1360">
        <v>5361</v>
      </c>
      <c r="K1360" t="s">
        <v>116</v>
      </c>
      <c r="L1360">
        <v>508</v>
      </c>
      <c r="M1360">
        <v>53611136723</v>
      </c>
      <c r="N1360" t="s">
        <v>3243</v>
      </c>
      <c r="O1360" t="s">
        <v>449</v>
      </c>
      <c r="P1360" t="s">
        <v>3244</v>
      </c>
      <c r="Q1360" t="s">
        <v>451</v>
      </c>
      <c r="R1360">
        <v>2026</v>
      </c>
      <c r="S1360">
        <v>16</v>
      </c>
      <c r="T1360" t="s">
        <v>81</v>
      </c>
      <c r="U1360" t="s">
        <v>377</v>
      </c>
      <c r="V1360" t="s">
        <v>452</v>
      </c>
      <c r="W1360" t="s">
        <v>118</v>
      </c>
      <c r="X1360" t="s">
        <v>120</v>
      </c>
      <c r="Y1360" t="s">
        <v>453</v>
      </c>
      <c r="AA1360">
        <v>15</v>
      </c>
      <c r="AB1360" t="s">
        <v>503</v>
      </c>
      <c r="AC1360" t="s">
        <v>504</v>
      </c>
      <c r="AD1360" t="s">
        <v>433</v>
      </c>
      <c r="AE1360" t="s">
        <v>456</v>
      </c>
      <c r="AF1360" t="s">
        <v>464</v>
      </c>
      <c r="AG1360">
        <v>0</v>
      </c>
      <c r="AI1360" t="s">
        <v>3219</v>
      </c>
      <c r="AJ1360" t="s">
        <v>3220</v>
      </c>
      <c r="AK1360" t="s">
        <v>81</v>
      </c>
      <c r="AL1360" t="s">
        <v>453</v>
      </c>
      <c r="AO1360" t="s">
        <v>377</v>
      </c>
      <c r="AP1360" t="s">
        <v>377</v>
      </c>
      <c r="AQ1360" t="s">
        <v>459</v>
      </c>
      <c r="AR1360" t="s">
        <v>82</v>
      </c>
      <c r="AS1360" t="s">
        <v>460</v>
      </c>
    </row>
    <row r="1361" spans="1:45">
      <c r="A1361">
        <v>138</v>
      </c>
      <c r="B1361">
        <v>5011722026</v>
      </c>
      <c r="C1361">
        <v>900795296</v>
      </c>
      <c r="D1361" t="s">
        <v>286</v>
      </c>
      <c r="E1361" t="s">
        <v>120</v>
      </c>
      <c r="F1361" t="s">
        <v>118</v>
      </c>
      <c r="G1361" t="s">
        <v>77</v>
      </c>
      <c r="H1361" t="s">
        <v>447</v>
      </c>
      <c r="I1361" t="s">
        <v>126</v>
      </c>
      <c r="J1361">
        <v>5361</v>
      </c>
      <c r="K1361" t="s">
        <v>116</v>
      </c>
      <c r="L1361">
        <v>508</v>
      </c>
      <c r="M1361">
        <v>53611136726</v>
      </c>
      <c r="N1361" t="s">
        <v>3245</v>
      </c>
      <c r="O1361" t="s">
        <v>449</v>
      </c>
      <c r="P1361" t="s">
        <v>3246</v>
      </c>
      <c r="Q1361" t="s">
        <v>451</v>
      </c>
      <c r="R1361">
        <v>2026</v>
      </c>
      <c r="S1361">
        <v>9</v>
      </c>
      <c r="T1361" t="s">
        <v>81</v>
      </c>
      <c r="U1361" t="s">
        <v>377</v>
      </c>
      <c r="V1361" t="s">
        <v>452</v>
      </c>
      <c r="W1361" t="s">
        <v>118</v>
      </c>
      <c r="X1361" t="s">
        <v>120</v>
      </c>
      <c r="Y1361" t="s">
        <v>453</v>
      </c>
      <c r="AA1361">
        <v>11</v>
      </c>
      <c r="AB1361" t="s">
        <v>503</v>
      </c>
      <c r="AC1361" t="s">
        <v>504</v>
      </c>
      <c r="AD1361" t="s">
        <v>433</v>
      </c>
      <c r="AE1361" t="s">
        <v>456</v>
      </c>
      <c r="AF1361" t="s">
        <v>464</v>
      </c>
      <c r="AG1361">
        <v>0</v>
      </c>
      <c r="AI1361" t="s">
        <v>3219</v>
      </c>
      <c r="AJ1361" t="s">
        <v>3220</v>
      </c>
      <c r="AK1361" t="s">
        <v>81</v>
      </c>
      <c r="AL1361" t="s">
        <v>453</v>
      </c>
      <c r="AO1361" t="s">
        <v>377</v>
      </c>
      <c r="AP1361" t="s">
        <v>377</v>
      </c>
      <c r="AQ1361" t="s">
        <v>459</v>
      </c>
      <c r="AR1361" t="s">
        <v>82</v>
      </c>
      <c r="AS1361" t="s">
        <v>460</v>
      </c>
    </row>
    <row r="1362" spans="1:45">
      <c r="A1362">
        <v>138</v>
      </c>
      <c r="B1362">
        <v>5011722026</v>
      </c>
      <c r="C1362">
        <v>900795296</v>
      </c>
      <c r="D1362" t="s">
        <v>286</v>
      </c>
      <c r="E1362" t="s">
        <v>120</v>
      </c>
      <c r="F1362" t="s">
        <v>118</v>
      </c>
      <c r="G1362" t="s">
        <v>77</v>
      </c>
      <c r="H1362" t="s">
        <v>447</v>
      </c>
      <c r="I1362" t="s">
        <v>126</v>
      </c>
      <c r="J1362">
        <v>5361</v>
      </c>
      <c r="K1362" t="s">
        <v>116</v>
      </c>
      <c r="L1362">
        <v>508</v>
      </c>
      <c r="M1362">
        <v>53611136735</v>
      </c>
      <c r="N1362" t="s">
        <v>3247</v>
      </c>
      <c r="O1362" t="s">
        <v>449</v>
      </c>
      <c r="P1362" t="s">
        <v>1666</v>
      </c>
      <c r="Q1362" t="s">
        <v>451</v>
      </c>
      <c r="R1362">
        <v>2026</v>
      </c>
      <c r="S1362">
        <v>14</v>
      </c>
      <c r="T1362" t="s">
        <v>81</v>
      </c>
      <c r="U1362" t="s">
        <v>377</v>
      </c>
      <c r="V1362" t="s">
        <v>452</v>
      </c>
      <c r="W1362" t="s">
        <v>118</v>
      </c>
      <c r="X1362" t="s">
        <v>120</v>
      </c>
      <c r="Y1362" t="s">
        <v>453</v>
      </c>
      <c r="AA1362">
        <v>12</v>
      </c>
      <c r="AB1362" t="s">
        <v>503</v>
      </c>
      <c r="AC1362" t="s">
        <v>504</v>
      </c>
      <c r="AD1362" t="s">
        <v>433</v>
      </c>
      <c r="AE1362" t="s">
        <v>456</v>
      </c>
      <c r="AF1362" t="s">
        <v>464</v>
      </c>
      <c r="AG1362">
        <v>0</v>
      </c>
      <c r="AI1362" t="s">
        <v>3219</v>
      </c>
      <c r="AJ1362" t="s">
        <v>3220</v>
      </c>
      <c r="AK1362" t="s">
        <v>81</v>
      </c>
      <c r="AL1362" t="s">
        <v>453</v>
      </c>
      <c r="AO1362" t="s">
        <v>377</v>
      </c>
      <c r="AP1362" t="s">
        <v>377</v>
      </c>
      <c r="AQ1362" t="s">
        <v>459</v>
      </c>
      <c r="AR1362" t="s">
        <v>82</v>
      </c>
      <c r="AS1362" t="s">
        <v>460</v>
      </c>
    </row>
    <row r="1363" spans="1:45">
      <c r="A1363">
        <v>138</v>
      </c>
      <c r="B1363">
        <v>5011722026</v>
      </c>
      <c r="C1363">
        <v>900795296</v>
      </c>
      <c r="D1363" t="s">
        <v>286</v>
      </c>
      <c r="E1363" t="s">
        <v>120</v>
      </c>
      <c r="F1363" t="s">
        <v>118</v>
      </c>
      <c r="G1363" t="s">
        <v>77</v>
      </c>
      <c r="H1363" t="s">
        <v>447</v>
      </c>
      <c r="I1363" t="s">
        <v>126</v>
      </c>
      <c r="J1363">
        <v>5361</v>
      </c>
      <c r="K1363" t="s">
        <v>116</v>
      </c>
      <c r="L1363">
        <v>508</v>
      </c>
      <c r="M1363">
        <v>53611136740</v>
      </c>
      <c r="N1363" t="s">
        <v>3248</v>
      </c>
      <c r="O1363" t="s">
        <v>449</v>
      </c>
      <c r="P1363" t="s">
        <v>3249</v>
      </c>
      <c r="Q1363" t="s">
        <v>451</v>
      </c>
      <c r="R1363">
        <v>2026</v>
      </c>
      <c r="S1363">
        <v>7</v>
      </c>
      <c r="T1363" t="s">
        <v>81</v>
      </c>
      <c r="U1363" t="s">
        <v>377</v>
      </c>
      <c r="V1363" t="s">
        <v>452</v>
      </c>
      <c r="W1363" t="s">
        <v>118</v>
      </c>
      <c r="X1363" t="s">
        <v>120</v>
      </c>
      <c r="Y1363" t="s">
        <v>453</v>
      </c>
      <c r="AA1363">
        <v>6</v>
      </c>
      <c r="AB1363" t="s">
        <v>503</v>
      </c>
      <c r="AC1363" t="s">
        <v>504</v>
      </c>
      <c r="AD1363" t="s">
        <v>433</v>
      </c>
      <c r="AE1363" t="s">
        <v>463</v>
      </c>
      <c r="AF1363" t="s">
        <v>464</v>
      </c>
      <c r="AG1363">
        <v>0</v>
      </c>
      <c r="AI1363" t="s">
        <v>3219</v>
      </c>
      <c r="AJ1363" t="s">
        <v>3220</v>
      </c>
      <c r="AK1363" t="s">
        <v>81</v>
      </c>
      <c r="AL1363" t="s">
        <v>453</v>
      </c>
      <c r="AO1363" t="s">
        <v>377</v>
      </c>
      <c r="AP1363" t="s">
        <v>377</v>
      </c>
      <c r="AQ1363" t="s">
        <v>459</v>
      </c>
      <c r="AR1363" t="s">
        <v>82</v>
      </c>
      <c r="AS1363" t="s">
        <v>460</v>
      </c>
    </row>
    <row r="1364" spans="1:45">
      <c r="A1364">
        <v>138</v>
      </c>
      <c r="B1364">
        <v>5011722026</v>
      </c>
      <c r="C1364">
        <v>900795296</v>
      </c>
      <c r="D1364" t="s">
        <v>286</v>
      </c>
      <c r="E1364" t="s">
        <v>120</v>
      </c>
      <c r="F1364" t="s">
        <v>118</v>
      </c>
      <c r="G1364" t="s">
        <v>77</v>
      </c>
      <c r="H1364" t="s">
        <v>447</v>
      </c>
      <c r="I1364" t="s">
        <v>126</v>
      </c>
      <c r="J1364">
        <v>5361</v>
      </c>
      <c r="K1364" t="s">
        <v>116</v>
      </c>
      <c r="L1364">
        <v>508</v>
      </c>
      <c r="M1364">
        <v>53611136744</v>
      </c>
      <c r="N1364" t="s">
        <v>3250</v>
      </c>
      <c r="O1364" t="s">
        <v>449</v>
      </c>
      <c r="P1364" t="s">
        <v>3251</v>
      </c>
      <c r="Q1364" t="s">
        <v>451</v>
      </c>
      <c r="R1364">
        <v>2026</v>
      </c>
      <c r="S1364">
        <v>8</v>
      </c>
      <c r="T1364" t="s">
        <v>81</v>
      </c>
      <c r="U1364" t="s">
        <v>377</v>
      </c>
      <c r="V1364" t="s">
        <v>452</v>
      </c>
      <c r="W1364" t="s">
        <v>118</v>
      </c>
      <c r="X1364" t="s">
        <v>120</v>
      </c>
      <c r="Y1364" t="s">
        <v>453</v>
      </c>
      <c r="AA1364">
        <v>11</v>
      </c>
      <c r="AB1364" t="s">
        <v>503</v>
      </c>
      <c r="AC1364" t="s">
        <v>504</v>
      </c>
      <c r="AD1364" t="s">
        <v>433</v>
      </c>
      <c r="AE1364" t="s">
        <v>456</v>
      </c>
      <c r="AF1364" t="s">
        <v>464</v>
      </c>
      <c r="AG1364">
        <v>0</v>
      </c>
      <c r="AI1364" t="s">
        <v>3219</v>
      </c>
      <c r="AJ1364" t="s">
        <v>3220</v>
      </c>
      <c r="AK1364" t="s">
        <v>81</v>
      </c>
      <c r="AL1364" t="s">
        <v>453</v>
      </c>
      <c r="AO1364" t="s">
        <v>377</v>
      </c>
      <c r="AP1364" t="s">
        <v>377</v>
      </c>
      <c r="AQ1364" t="s">
        <v>459</v>
      </c>
      <c r="AR1364" t="s">
        <v>82</v>
      </c>
      <c r="AS1364" t="s">
        <v>460</v>
      </c>
    </row>
    <row r="1365" spans="1:45">
      <c r="A1365">
        <v>138</v>
      </c>
      <c r="B1365">
        <v>5011722026</v>
      </c>
      <c r="C1365">
        <v>900795296</v>
      </c>
      <c r="D1365" t="s">
        <v>286</v>
      </c>
      <c r="E1365" t="s">
        <v>120</v>
      </c>
      <c r="F1365" t="s">
        <v>118</v>
      </c>
      <c r="G1365" t="s">
        <v>77</v>
      </c>
      <c r="H1365" t="s">
        <v>447</v>
      </c>
      <c r="I1365" t="s">
        <v>126</v>
      </c>
      <c r="J1365">
        <v>5361</v>
      </c>
      <c r="K1365" t="s">
        <v>116</v>
      </c>
      <c r="L1365">
        <v>508</v>
      </c>
      <c r="M1365">
        <v>53611136762</v>
      </c>
      <c r="N1365" t="s">
        <v>3252</v>
      </c>
      <c r="O1365" t="s">
        <v>449</v>
      </c>
      <c r="P1365" t="s">
        <v>1919</v>
      </c>
      <c r="Q1365" t="s">
        <v>451</v>
      </c>
      <c r="R1365">
        <v>2026</v>
      </c>
      <c r="S1365">
        <v>33</v>
      </c>
      <c r="T1365" t="s">
        <v>81</v>
      </c>
      <c r="U1365" t="s">
        <v>377</v>
      </c>
      <c r="V1365" t="s">
        <v>452</v>
      </c>
      <c r="W1365" t="s">
        <v>118</v>
      </c>
      <c r="X1365" t="s">
        <v>120</v>
      </c>
      <c r="Y1365" t="s">
        <v>453</v>
      </c>
      <c r="AA1365">
        <v>33</v>
      </c>
      <c r="AB1365" t="s">
        <v>453</v>
      </c>
      <c r="AE1365" t="s">
        <v>463</v>
      </c>
      <c r="AF1365" t="s">
        <v>464</v>
      </c>
      <c r="AG1365">
        <v>0</v>
      </c>
      <c r="AJ1365" t="s">
        <v>3220</v>
      </c>
      <c r="AK1365" t="s">
        <v>81</v>
      </c>
      <c r="AL1365" t="s">
        <v>453</v>
      </c>
      <c r="AO1365" t="s">
        <v>377</v>
      </c>
      <c r="AP1365" t="s">
        <v>377</v>
      </c>
      <c r="AQ1365" t="s">
        <v>459</v>
      </c>
      <c r="AR1365" t="s">
        <v>82</v>
      </c>
      <c r="AS1365" t="s">
        <v>460</v>
      </c>
    </row>
    <row r="1366" spans="1:45">
      <c r="A1366">
        <v>138</v>
      </c>
      <c r="B1366">
        <v>5011722026</v>
      </c>
      <c r="C1366">
        <v>900795296</v>
      </c>
      <c r="D1366" t="s">
        <v>286</v>
      </c>
      <c r="E1366" t="s">
        <v>120</v>
      </c>
      <c r="F1366" t="s">
        <v>118</v>
      </c>
      <c r="G1366" t="s">
        <v>77</v>
      </c>
      <c r="H1366" t="s">
        <v>447</v>
      </c>
      <c r="I1366" t="s">
        <v>126</v>
      </c>
      <c r="J1366">
        <v>5361</v>
      </c>
      <c r="K1366" t="s">
        <v>116</v>
      </c>
      <c r="L1366">
        <v>508</v>
      </c>
      <c r="M1366">
        <v>53611136971</v>
      </c>
      <c r="N1366" t="s">
        <v>3253</v>
      </c>
      <c r="O1366" t="s">
        <v>449</v>
      </c>
      <c r="P1366" t="s">
        <v>3254</v>
      </c>
      <c r="Q1366" t="s">
        <v>451</v>
      </c>
      <c r="R1366">
        <v>2026</v>
      </c>
      <c r="S1366">
        <v>8</v>
      </c>
      <c r="T1366" t="s">
        <v>81</v>
      </c>
      <c r="U1366" t="s">
        <v>377</v>
      </c>
      <c r="V1366" t="s">
        <v>452</v>
      </c>
      <c r="W1366" t="s">
        <v>118</v>
      </c>
      <c r="X1366" t="s">
        <v>120</v>
      </c>
      <c r="Y1366" t="s">
        <v>453</v>
      </c>
      <c r="AA1366">
        <v>8</v>
      </c>
      <c r="AB1366" t="s">
        <v>453</v>
      </c>
      <c r="AE1366" t="s">
        <v>456</v>
      </c>
      <c r="AF1366" t="s">
        <v>464</v>
      </c>
      <c r="AG1366">
        <v>0</v>
      </c>
      <c r="AJ1366" t="s">
        <v>3220</v>
      </c>
      <c r="AK1366" t="s">
        <v>81</v>
      </c>
      <c r="AL1366" t="s">
        <v>453</v>
      </c>
      <c r="AO1366" t="s">
        <v>377</v>
      </c>
      <c r="AP1366" t="s">
        <v>377</v>
      </c>
      <c r="AQ1366" t="s">
        <v>459</v>
      </c>
      <c r="AR1366" t="s">
        <v>82</v>
      </c>
      <c r="AS1366" t="s">
        <v>460</v>
      </c>
    </row>
    <row r="1367" spans="1:45">
      <c r="A1367">
        <v>138</v>
      </c>
      <c r="B1367">
        <v>5011722026</v>
      </c>
      <c r="C1367">
        <v>900795296</v>
      </c>
      <c r="D1367" t="s">
        <v>286</v>
      </c>
      <c r="E1367" t="s">
        <v>120</v>
      </c>
      <c r="F1367" t="s">
        <v>118</v>
      </c>
      <c r="G1367" t="s">
        <v>77</v>
      </c>
      <c r="H1367" t="s">
        <v>447</v>
      </c>
      <c r="I1367" t="s">
        <v>126</v>
      </c>
      <c r="J1367">
        <v>5361</v>
      </c>
      <c r="K1367" t="s">
        <v>116</v>
      </c>
      <c r="L1367">
        <v>508</v>
      </c>
      <c r="M1367">
        <v>53611136976</v>
      </c>
      <c r="N1367" t="s">
        <v>3255</v>
      </c>
      <c r="O1367" t="s">
        <v>449</v>
      </c>
      <c r="P1367" t="s">
        <v>3256</v>
      </c>
      <c r="Q1367" t="s">
        <v>451</v>
      </c>
      <c r="R1367">
        <v>2026</v>
      </c>
      <c r="S1367">
        <v>10</v>
      </c>
      <c r="T1367" t="s">
        <v>81</v>
      </c>
      <c r="U1367" t="s">
        <v>377</v>
      </c>
      <c r="V1367" t="s">
        <v>452</v>
      </c>
      <c r="W1367" t="s">
        <v>118</v>
      </c>
      <c r="X1367" t="s">
        <v>120</v>
      </c>
      <c r="Y1367" t="s">
        <v>453</v>
      </c>
      <c r="AA1367">
        <v>10</v>
      </c>
      <c r="AB1367" t="s">
        <v>453</v>
      </c>
      <c r="AE1367" t="s">
        <v>463</v>
      </c>
      <c r="AF1367" t="s">
        <v>464</v>
      </c>
      <c r="AG1367">
        <v>0</v>
      </c>
      <c r="AJ1367" t="s">
        <v>3220</v>
      </c>
      <c r="AK1367" t="s">
        <v>81</v>
      </c>
      <c r="AL1367" t="s">
        <v>453</v>
      </c>
      <c r="AO1367" t="s">
        <v>377</v>
      </c>
      <c r="AP1367" t="s">
        <v>377</v>
      </c>
      <c r="AQ1367" t="s">
        <v>459</v>
      </c>
      <c r="AR1367" t="s">
        <v>82</v>
      </c>
      <c r="AS1367" t="s">
        <v>460</v>
      </c>
    </row>
    <row r="1368" spans="1:45">
      <c r="A1368">
        <v>138</v>
      </c>
      <c r="B1368">
        <v>5011722026</v>
      </c>
      <c r="C1368">
        <v>900795296</v>
      </c>
      <c r="D1368" t="s">
        <v>286</v>
      </c>
      <c r="E1368" t="s">
        <v>120</v>
      </c>
      <c r="F1368" t="s">
        <v>118</v>
      </c>
      <c r="G1368" t="s">
        <v>77</v>
      </c>
      <c r="H1368" t="s">
        <v>447</v>
      </c>
      <c r="I1368" t="s">
        <v>126</v>
      </c>
      <c r="J1368">
        <v>5361</v>
      </c>
      <c r="K1368" t="s">
        <v>116</v>
      </c>
      <c r="L1368">
        <v>508</v>
      </c>
      <c r="M1368">
        <v>53611136988</v>
      </c>
      <c r="N1368" t="s">
        <v>3257</v>
      </c>
      <c r="O1368" t="s">
        <v>449</v>
      </c>
      <c r="P1368" t="s">
        <v>3258</v>
      </c>
      <c r="Q1368" t="s">
        <v>451</v>
      </c>
      <c r="R1368">
        <v>2026</v>
      </c>
      <c r="S1368">
        <v>18</v>
      </c>
      <c r="T1368" t="s">
        <v>81</v>
      </c>
      <c r="U1368" t="s">
        <v>377</v>
      </c>
      <c r="V1368" t="s">
        <v>452</v>
      </c>
      <c r="W1368" t="s">
        <v>118</v>
      </c>
      <c r="X1368" t="s">
        <v>120</v>
      </c>
      <c r="Y1368" t="s">
        <v>453</v>
      </c>
      <c r="AA1368">
        <v>20</v>
      </c>
      <c r="AB1368" t="s">
        <v>503</v>
      </c>
      <c r="AC1368" t="s">
        <v>504</v>
      </c>
      <c r="AD1368" t="s">
        <v>433</v>
      </c>
      <c r="AE1368" t="s">
        <v>456</v>
      </c>
      <c r="AF1368" t="s">
        <v>464</v>
      </c>
      <c r="AG1368">
        <v>0</v>
      </c>
      <c r="AI1368" t="s">
        <v>3219</v>
      </c>
      <c r="AJ1368" t="s">
        <v>3220</v>
      </c>
      <c r="AK1368" t="s">
        <v>81</v>
      </c>
      <c r="AL1368" t="s">
        <v>453</v>
      </c>
      <c r="AO1368" t="s">
        <v>377</v>
      </c>
      <c r="AP1368" t="s">
        <v>377</v>
      </c>
      <c r="AQ1368" t="s">
        <v>459</v>
      </c>
      <c r="AR1368" t="s">
        <v>82</v>
      </c>
      <c r="AS1368" t="s">
        <v>460</v>
      </c>
    </row>
    <row r="1369" spans="1:45">
      <c r="A1369">
        <v>138</v>
      </c>
      <c r="B1369">
        <v>5011722026</v>
      </c>
      <c r="C1369">
        <v>900795296</v>
      </c>
      <c r="D1369" t="s">
        <v>286</v>
      </c>
      <c r="E1369" t="s">
        <v>120</v>
      </c>
      <c r="F1369" t="s">
        <v>118</v>
      </c>
      <c r="G1369" t="s">
        <v>77</v>
      </c>
      <c r="H1369" t="s">
        <v>447</v>
      </c>
      <c r="I1369" t="s">
        <v>126</v>
      </c>
      <c r="J1369">
        <v>5361</v>
      </c>
      <c r="K1369" t="s">
        <v>116</v>
      </c>
      <c r="L1369">
        <v>508</v>
      </c>
      <c r="M1369">
        <v>53611136992</v>
      </c>
      <c r="N1369" t="s">
        <v>3259</v>
      </c>
      <c r="O1369" t="s">
        <v>449</v>
      </c>
      <c r="P1369" t="s">
        <v>3260</v>
      </c>
      <c r="Q1369" t="s">
        <v>451</v>
      </c>
      <c r="R1369">
        <v>2026</v>
      </c>
      <c r="S1369">
        <v>12</v>
      </c>
      <c r="T1369" t="s">
        <v>81</v>
      </c>
      <c r="U1369" t="s">
        <v>377</v>
      </c>
      <c r="V1369" t="s">
        <v>452</v>
      </c>
      <c r="W1369" t="s">
        <v>118</v>
      </c>
      <c r="X1369" t="s">
        <v>120</v>
      </c>
      <c r="Y1369" t="s">
        <v>453</v>
      </c>
      <c r="AA1369">
        <v>14</v>
      </c>
      <c r="AB1369" t="s">
        <v>503</v>
      </c>
      <c r="AC1369" t="s">
        <v>504</v>
      </c>
      <c r="AD1369" t="s">
        <v>433</v>
      </c>
      <c r="AE1369" t="s">
        <v>456</v>
      </c>
      <c r="AF1369" t="s">
        <v>464</v>
      </c>
      <c r="AG1369">
        <v>0</v>
      </c>
      <c r="AI1369" t="s">
        <v>3219</v>
      </c>
      <c r="AJ1369" t="s">
        <v>3220</v>
      </c>
      <c r="AK1369" t="s">
        <v>81</v>
      </c>
      <c r="AL1369" t="s">
        <v>453</v>
      </c>
      <c r="AO1369" t="s">
        <v>377</v>
      </c>
      <c r="AP1369" t="s">
        <v>377</v>
      </c>
      <c r="AQ1369" t="s">
        <v>459</v>
      </c>
      <c r="AR1369" t="s">
        <v>82</v>
      </c>
      <c r="AS1369" t="s">
        <v>460</v>
      </c>
    </row>
    <row r="1370" spans="1:45">
      <c r="A1370">
        <v>29</v>
      </c>
      <c r="B1370">
        <v>5020522025</v>
      </c>
      <c r="C1370">
        <v>900208749</v>
      </c>
      <c r="D1370" t="s">
        <v>144</v>
      </c>
      <c r="E1370" t="s">
        <v>87</v>
      </c>
      <c r="F1370" t="s">
        <v>86</v>
      </c>
      <c r="G1370" t="s">
        <v>77</v>
      </c>
      <c r="H1370" t="s">
        <v>447</v>
      </c>
      <c r="I1370" t="s">
        <v>143</v>
      </c>
      <c r="J1370">
        <v>5376</v>
      </c>
      <c r="K1370" t="s">
        <v>140</v>
      </c>
      <c r="L1370">
        <v>512</v>
      </c>
      <c r="M1370">
        <v>537600120528</v>
      </c>
      <c r="N1370" t="s">
        <v>3261</v>
      </c>
      <c r="O1370" t="s">
        <v>449</v>
      </c>
      <c r="P1370" t="s">
        <v>3262</v>
      </c>
      <c r="Q1370" t="s">
        <v>451</v>
      </c>
      <c r="R1370">
        <v>2026</v>
      </c>
      <c r="S1370">
        <v>40</v>
      </c>
      <c r="T1370" t="s">
        <v>81</v>
      </c>
      <c r="U1370" t="s">
        <v>377</v>
      </c>
      <c r="V1370" t="s">
        <v>452</v>
      </c>
      <c r="W1370" t="s">
        <v>86</v>
      </c>
      <c r="X1370" t="s">
        <v>87</v>
      </c>
      <c r="Y1370" t="s">
        <v>453</v>
      </c>
      <c r="AA1370">
        <v>40</v>
      </c>
      <c r="AB1370" t="s">
        <v>453</v>
      </c>
      <c r="AE1370" t="s">
        <v>463</v>
      </c>
      <c r="AF1370" t="s">
        <v>464</v>
      </c>
      <c r="AG1370">
        <v>0</v>
      </c>
      <c r="AH1370">
        <v>1</v>
      </c>
      <c r="AK1370" t="s">
        <v>81</v>
      </c>
      <c r="AL1370" t="s">
        <v>453</v>
      </c>
      <c r="AP1370" t="s">
        <v>377</v>
      </c>
      <c r="AQ1370" t="s">
        <v>459</v>
      </c>
      <c r="AR1370" t="s">
        <v>82</v>
      </c>
      <c r="AS1370" t="s">
        <v>460</v>
      </c>
    </row>
    <row r="1371" spans="1:45">
      <c r="A1371">
        <v>29</v>
      </c>
      <c r="B1371">
        <v>5020522025</v>
      </c>
      <c r="C1371">
        <v>900208749</v>
      </c>
      <c r="D1371" t="s">
        <v>144</v>
      </c>
      <c r="E1371" t="s">
        <v>87</v>
      </c>
      <c r="F1371" t="s">
        <v>86</v>
      </c>
      <c r="G1371" t="s">
        <v>77</v>
      </c>
      <c r="H1371" t="s">
        <v>447</v>
      </c>
      <c r="I1371" t="s">
        <v>143</v>
      </c>
      <c r="J1371">
        <v>5376</v>
      </c>
      <c r="K1371" t="s">
        <v>140</v>
      </c>
      <c r="L1371">
        <v>512</v>
      </c>
      <c r="M1371">
        <v>53761117971</v>
      </c>
      <c r="N1371" t="s">
        <v>1316</v>
      </c>
      <c r="O1371" t="s">
        <v>449</v>
      </c>
      <c r="P1371" t="s">
        <v>3263</v>
      </c>
      <c r="Q1371" t="s">
        <v>451</v>
      </c>
      <c r="R1371">
        <v>2026</v>
      </c>
      <c r="S1371">
        <v>31</v>
      </c>
      <c r="T1371" t="s">
        <v>81</v>
      </c>
      <c r="U1371" t="s">
        <v>377</v>
      </c>
      <c r="V1371" t="s">
        <v>452</v>
      </c>
      <c r="W1371" t="s">
        <v>86</v>
      </c>
      <c r="X1371" t="s">
        <v>87</v>
      </c>
      <c r="Y1371" t="s">
        <v>453</v>
      </c>
      <c r="AA1371">
        <v>31</v>
      </c>
      <c r="AB1371" t="s">
        <v>453</v>
      </c>
      <c r="AE1371" t="s">
        <v>463</v>
      </c>
      <c r="AF1371" t="s">
        <v>464</v>
      </c>
      <c r="AG1371">
        <v>0</v>
      </c>
      <c r="AH1371">
        <v>0</v>
      </c>
      <c r="AK1371" t="s">
        <v>81</v>
      </c>
      <c r="AL1371" t="s">
        <v>453</v>
      </c>
      <c r="AP1371" t="s">
        <v>377</v>
      </c>
      <c r="AQ1371" t="s">
        <v>459</v>
      </c>
      <c r="AR1371" t="s">
        <v>82</v>
      </c>
      <c r="AS1371" t="s">
        <v>460</v>
      </c>
    </row>
    <row r="1372" spans="1:45">
      <c r="A1372">
        <v>29</v>
      </c>
      <c r="B1372">
        <v>5020522025</v>
      </c>
      <c r="C1372">
        <v>900208749</v>
      </c>
      <c r="D1372" t="s">
        <v>144</v>
      </c>
      <c r="E1372" t="s">
        <v>87</v>
      </c>
      <c r="F1372" t="s">
        <v>86</v>
      </c>
      <c r="G1372" t="s">
        <v>77</v>
      </c>
      <c r="H1372" t="s">
        <v>447</v>
      </c>
      <c r="I1372" t="s">
        <v>143</v>
      </c>
      <c r="J1372">
        <v>5376</v>
      </c>
      <c r="K1372" t="s">
        <v>140</v>
      </c>
      <c r="L1372">
        <v>512</v>
      </c>
      <c r="M1372">
        <v>53761152918</v>
      </c>
      <c r="N1372" t="s">
        <v>1093</v>
      </c>
      <c r="O1372" t="s">
        <v>449</v>
      </c>
      <c r="P1372" t="s">
        <v>3264</v>
      </c>
      <c r="Q1372" t="s">
        <v>451</v>
      </c>
      <c r="R1372">
        <v>2026</v>
      </c>
      <c r="S1372">
        <v>40</v>
      </c>
      <c r="T1372" t="s">
        <v>81</v>
      </c>
      <c r="U1372" t="s">
        <v>377</v>
      </c>
      <c r="V1372" t="s">
        <v>452</v>
      </c>
      <c r="W1372" t="s">
        <v>86</v>
      </c>
      <c r="X1372" t="s">
        <v>87</v>
      </c>
      <c r="Y1372" t="s">
        <v>453</v>
      </c>
      <c r="AA1372">
        <v>40</v>
      </c>
      <c r="AB1372" t="s">
        <v>453</v>
      </c>
      <c r="AE1372" t="s">
        <v>463</v>
      </c>
      <c r="AF1372" t="s">
        <v>464</v>
      </c>
      <c r="AG1372">
        <v>0</v>
      </c>
      <c r="AH1372">
        <v>0</v>
      </c>
      <c r="AK1372" t="s">
        <v>81</v>
      </c>
      <c r="AL1372" t="s">
        <v>453</v>
      </c>
      <c r="AP1372" t="s">
        <v>377</v>
      </c>
      <c r="AQ1372" t="s">
        <v>459</v>
      </c>
      <c r="AR1372" t="s">
        <v>82</v>
      </c>
      <c r="AS1372" t="s">
        <v>460</v>
      </c>
    </row>
    <row r="1373" spans="1:45">
      <c r="A1373">
        <v>29</v>
      </c>
      <c r="B1373">
        <v>5020522025</v>
      </c>
      <c r="C1373">
        <v>900208749</v>
      </c>
      <c r="D1373" t="s">
        <v>144</v>
      </c>
      <c r="E1373" t="s">
        <v>84</v>
      </c>
      <c r="F1373" t="s">
        <v>89</v>
      </c>
      <c r="G1373" t="s">
        <v>77</v>
      </c>
      <c r="H1373" t="s">
        <v>447</v>
      </c>
      <c r="I1373" t="s">
        <v>145</v>
      </c>
      <c r="J1373">
        <v>5400</v>
      </c>
      <c r="K1373" t="s">
        <v>140</v>
      </c>
      <c r="L1373">
        <v>512</v>
      </c>
      <c r="M1373">
        <v>540000038939</v>
      </c>
      <c r="N1373" t="s">
        <v>3265</v>
      </c>
      <c r="O1373" t="s">
        <v>449</v>
      </c>
      <c r="P1373" t="s">
        <v>3266</v>
      </c>
      <c r="Q1373" t="s">
        <v>451</v>
      </c>
      <c r="R1373">
        <v>2026</v>
      </c>
      <c r="S1373">
        <v>104</v>
      </c>
      <c r="T1373" t="s">
        <v>81</v>
      </c>
      <c r="U1373" t="s">
        <v>377</v>
      </c>
      <c r="V1373" t="s">
        <v>452</v>
      </c>
      <c r="W1373" t="s">
        <v>89</v>
      </c>
      <c r="X1373" t="s">
        <v>84</v>
      </c>
      <c r="Y1373" t="s">
        <v>453</v>
      </c>
      <c r="AA1373">
        <v>115</v>
      </c>
      <c r="AB1373" t="s">
        <v>503</v>
      </c>
      <c r="AC1373" t="s">
        <v>504</v>
      </c>
      <c r="AD1373" t="s">
        <v>455</v>
      </c>
      <c r="AE1373" t="s">
        <v>1337</v>
      </c>
      <c r="AF1373" t="s">
        <v>464</v>
      </c>
      <c r="AG1373">
        <v>0</v>
      </c>
      <c r="AH1373">
        <v>1</v>
      </c>
      <c r="AI1373" t="s">
        <v>3267</v>
      </c>
      <c r="AK1373" t="s">
        <v>81</v>
      </c>
      <c r="AL1373" t="s">
        <v>453</v>
      </c>
      <c r="AP1373" t="s">
        <v>377</v>
      </c>
      <c r="AQ1373" t="s">
        <v>459</v>
      </c>
      <c r="AR1373" t="s">
        <v>82</v>
      </c>
      <c r="AS1373" t="s">
        <v>460</v>
      </c>
    </row>
    <row r="1374" spans="1:45">
      <c r="A1374">
        <v>29</v>
      </c>
      <c r="B1374">
        <v>5020522025</v>
      </c>
      <c r="C1374">
        <v>900208749</v>
      </c>
      <c r="D1374" t="s">
        <v>144</v>
      </c>
      <c r="E1374" t="s">
        <v>84</v>
      </c>
      <c r="F1374" t="s">
        <v>89</v>
      </c>
      <c r="G1374" t="s">
        <v>77</v>
      </c>
      <c r="H1374" t="s">
        <v>447</v>
      </c>
      <c r="I1374" t="s">
        <v>145</v>
      </c>
      <c r="J1374">
        <v>5400</v>
      </c>
      <c r="K1374" t="s">
        <v>140</v>
      </c>
      <c r="L1374">
        <v>512</v>
      </c>
      <c r="M1374">
        <v>54001115664</v>
      </c>
      <c r="N1374" t="s">
        <v>3268</v>
      </c>
      <c r="O1374" t="s">
        <v>449</v>
      </c>
      <c r="P1374" t="s">
        <v>3269</v>
      </c>
      <c r="Q1374" t="s">
        <v>451</v>
      </c>
      <c r="R1374">
        <v>2026</v>
      </c>
      <c r="S1374">
        <v>23</v>
      </c>
      <c r="T1374" t="s">
        <v>81</v>
      </c>
      <c r="U1374" t="s">
        <v>377</v>
      </c>
      <c r="V1374" t="s">
        <v>452</v>
      </c>
      <c r="W1374" t="s">
        <v>89</v>
      </c>
      <c r="X1374" t="s">
        <v>84</v>
      </c>
      <c r="Y1374" t="s">
        <v>453</v>
      </c>
      <c r="AA1374">
        <v>23</v>
      </c>
      <c r="AB1374" t="s">
        <v>453</v>
      </c>
      <c r="AE1374" t="s">
        <v>1337</v>
      </c>
      <c r="AF1374" t="s">
        <v>464</v>
      </c>
      <c r="AG1374">
        <v>0</v>
      </c>
      <c r="AH1374">
        <v>1</v>
      </c>
      <c r="AK1374" t="s">
        <v>81</v>
      </c>
      <c r="AL1374" t="s">
        <v>453</v>
      </c>
      <c r="AP1374" t="s">
        <v>377</v>
      </c>
      <c r="AQ1374" t="s">
        <v>459</v>
      </c>
      <c r="AR1374" t="s">
        <v>82</v>
      </c>
      <c r="AS1374" t="s">
        <v>460</v>
      </c>
    </row>
    <row r="1375" spans="1:45">
      <c r="A1375">
        <v>29</v>
      </c>
      <c r="B1375">
        <v>5020522025</v>
      </c>
      <c r="C1375">
        <v>900208749</v>
      </c>
      <c r="D1375" t="s">
        <v>144</v>
      </c>
      <c r="E1375" t="s">
        <v>84</v>
      </c>
      <c r="F1375" t="s">
        <v>80</v>
      </c>
      <c r="G1375" t="s">
        <v>77</v>
      </c>
      <c r="H1375" t="s">
        <v>447</v>
      </c>
      <c r="I1375" t="s">
        <v>145</v>
      </c>
      <c r="J1375">
        <v>5400</v>
      </c>
      <c r="K1375" t="s">
        <v>140</v>
      </c>
      <c r="L1375">
        <v>512</v>
      </c>
      <c r="M1375">
        <v>54001115666</v>
      </c>
      <c r="N1375" t="s">
        <v>3270</v>
      </c>
      <c r="O1375" t="s">
        <v>449</v>
      </c>
      <c r="P1375" t="s">
        <v>3271</v>
      </c>
      <c r="Q1375" t="s">
        <v>451</v>
      </c>
      <c r="R1375">
        <v>2026</v>
      </c>
      <c r="S1375">
        <v>233</v>
      </c>
      <c r="T1375" t="s">
        <v>81</v>
      </c>
      <c r="U1375" t="s">
        <v>377</v>
      </c>
      <c r="V1375" t="s">
        <v>452</v>
      </c>
      <c r="W1375" t="s">
        <v>80</v>
      </c>
      <c r="X1375" t="s">
        <v>84</v>
      </c>
      <c r="Y1375" t="s">
        <v>453</v>
      </c>
      <c r="AA1375">
        <v>233</v>
      </c>
      <c r="AB1375" t="s">
        <v>453</v>
      </c>
      <c r="AE1375" t="s">
        <v>463</v>
      </c>
      <c r="AF1375" t="s">
        <v>464</v>
      </c>
      <c r="AG1375">
        <v>0</v>
      </c>
      <c r="AH1375">
        <v>9</v>
      </c>
      <c r="AK1375" t="s">
        <v>81</v>
      </c>
      <c r="AL1375" t="s">
        <v>453</v>
      </c>
      <c r="AP1375" t="s">
        <v>377</v>
      </c>
      <c r="AQ1375" t="s">
        <v>459</v>
      </c>
      <c r="AR1375" t="s">
        <v>82</v>
      </c>
      <c r="AS1375" t="s">
        <v>460</v>
      </c>
    </row>
    <row r="1376" spans="1:45">
      <c r="A1376">
        <v>29</v>
      </c>
      <c r="B1376">
        <v>5020522025</v>
      </c>
      <c r="C1376">
        <v>900208749</v>
      </c>
      <c r="D1376" t="s">
        <v>144</v>
      </c>
      <c r="E1376" t="s">
        <v>87</v>
      </c>
      <c r="F1376" t="s">
        <v>86</v>
      </c>
      <c r="G1376" t="s">
        <v>77</v>
      </c>
      <c r="H1376" t="s">
        <v>447</v>
      </c>
      <c r="I1376" t="s">
        <v>145</v>
      </c>
      <c r="J1376">
        <v>5400</v>
      </c>
      <c r="K1376" t="s">
        <v>140</v>
      </c>
      <c r="L1376">
        <v>512</v>
      </c>
      <c r="M1376">
        <v>54001133831</v>
      </c>
      <c r="N1376" t="s">
        <v>3272</v>
      </c>
      <c r="O1376" t="s">
        <v>449</v>
      </c>
      <c r="P1376" t="s">
        <v>3273</v>
      </c>
      <c r="Q1376" t="s">
        <v>451</v>
      </c>
      <c r="R1376">
        <v>2026</v>
      </c>
      <c r="S1376">
        <v>40</v>
      </c>
      <c r="T1376" t="s">
        <v>81</v>
      </c>
      <c r="U1376" t="s">
        <v>377</v>
      </c>
      <c r="V1376" t="s">
        <v>452</v>
      </c>
      <c r="W1376" t="s">
        <v>86</v>
      </c>
      <c r="X1376" t="s">
        <v>87</v>
      </c>
      <c r="Y1376" t="s">
        <v>453</v>
      </c>
      <c r="AA1376">
        <v>40</v>
      </c>
      <c r="AB1376" t="s">
        <v>453</v>
      </c>
      <c r="AE1376" t="s">
        <v>463</v>
      </c>
      <c r="AF1376" t="s">
        <v>464</v>
      </c>
      <c r="AG1376">
        <v>0</v>
      </c>
      <c r="AH1376">
        <v>0</v>
      </c>
      <c r="AK1376" t="s">
        <v>81</v>
      </c>
      <c r="AL1376" t="s">
        <v>453</v>
      </c>
      <c r="AP1376" t="s">
        <v>377</v>
      </c>
      <c r="AQ1376" t="s">
        <v>459</v>
      </c>
      <c r="AR1376" t="s">
        <v>82</v>
      </c>
      <c r="AS1376" t="s">
        <v>460</v>
      </c>
    </row>
    <row r="1377" spans="1:45">
      <c r="A1377">
        <v>29</v>
      </c>
      <c r="B1377">
        <v>5020522025</v>
      </c>
      <c r="C1377">
        <v>900208749</v>
      </c>
      <c r="D1377" t="s">
        <v>144</v>
      </c>
      <c r="E1377" t="s">
        <v>87</v>
      </c>
      <c r="F1377" t="s">
        <v>86</v>
      </c>
      <c r="G1377" t="s">
        <v>77</v>
      </c>
      <c r="H1377" t="s">
        <v>447</v>
      </c>
      <c r="I1377" t="s">
        <v>145</v>
      </c>
      <c r="J1377">
        <v>5400</v>
      </c>
      <c r="K1377" t="s">
        <v>140</v>
      </c>
      <c r="L1377">
        <v>512</v>
      </c>
      <c r="M1377">
        <v>54001133833</v>
      </c>
      <c r="N1377" t="s">
        <v>3274</v>
      </c>
      <c r="O1377" t="s">
        <v>449</v>
      </c>
      <c r="P1377" t="s">
        <v>3275</v>
      </c>
      <c r="Q1377" t="s">
        <v>451</v>
      </c>
      <c r="R1377">
        <v>2026</v>
      </c>
      <c r="S1377">
        <v>40</v>
      </c>
      <c r="T1377" t="s">
        <v>81</v>
      </c>
      <c r="U1377" t="s">
        <v>377</v>
      </c>
      <c r="V1377" t="s">
        <v>452</v>
      </c>
      <c r="W1377" t="s">
        <v>86</v>
      </c>
      <c r="X1377" t="s">
        <v>87</v>
      </c>
      <c r="Y1377" t="s">
        <v>453</v>
      </c>
      <c r="AA1377">
        <v>40</v>
      </c>
      <c r="AB1377" t="s">
        <v>453</v>
      </c>
      <c r="AE1377" t="s">
        <v>463</v>
      </c>
      <c r="AF1377" t="s">
        <v>464</v>
      </c>
      <c r="AG1377">
        <v>0</v>
      </c>
      <c r="AH1377">
        <v>0</v>
      </c>
      <c r="AK1377" t="s">
        <v>81</v>
      </c>
      <c r="AL1377" t="s">
        <v>453</v>
      </c>
      <c r="AP1377" t="s">
        <v>377</v>
      </c>
      <c r="AQ1377" t="s">
        <v>459</v>
      </c>
      <c r="AR1377" t="s">
        <v>82</v>
      </c>
      <c r="AS1377" t="s">
        <v>460</v>
      </c>
    </row>
    <row r="1378" spans="1:45">
      <c r="A1378">
        <v>29</v>
      </c>
      <c r="B1378">
        <v>5020522025</v>
      </c>
      <c r="C1378">
        <v>900208749</v>
      </c>
      <c r="D1378" t="s">
        <v>144</v>
      </c>
      <c r="E1378" t="s">
        <v>87</v>
      </c>
      <c r="F1378" t="s">
        <v>86</v>
      </c>
      <c r="G1378" t="s">
        <v>77</v>
      </c>
      <c r="H1378" t="s">
        <v>447</v>
      </c>
      <c r="I1378" t="s">
        <v>145</v>
      </c>
      <c r="J1378">
        <v>5400</v>
      </c>
      <c r="K1378" t="s">
        <v>140</v>
      </c>
      <c r="L1378">
        <v>512</v>
      </c>
      <c r="M1378">
        <v>54001133834</v>
      </c>
      <c r="N1378" t="s">
        <v>3276</v>
      </c>
      <c r="O1378" t="s">
        <v>449</v>
      </c>
      <c r="P1378" t="s">
        <v>3277</v>
      </c>
      <c r="Q1378" t="s">
        <v>451</v>
      </c>
      <c r="R1378">
        <v>2026</v>
      </c>
      <c r="S1378">
        <v>40</v>
      </c>
      <c r="T1378" t="s">
        <v>81</v>
      </c>
      <c r="U1378" t="s">
        <v>377</v>
      </c>
      <c r="V1378" t="s">
        <v>452</v>
      </c>
      <c r="W1378" t="s">
        <v>86</v>
      </c>
      <c r="X1378" t="s">
        <v>87</v>
      </c>
      <c r="Y1378" t="s">
        <v>453</v>
      </c>
      <c r="AA1378">
        <v>40</v>
      </c>
      <c r="AB1378" t="s">
        <v>453</v>
      </c>
      <c r="AE1378" t="s">
        <v>463</v>
      </c>
      <c r="AF1378" t="s">
        <v>464</v>
      </c>
      <c r="AG1378">
        <v>0</v>
      </c>
      <c r="AH1378">
        <v>0</v>
      </c>
      <c r="AK1378" t="s">
        <v>81</v>
      </c>
      <c r="AL1378" t="s">
        <v>453</v>
      </c>
      <c r="AP1378" t="s">
        <v>377</v>
      </c>
      <c r="AQ1378" t="s">
        <v>459</v>
      </c>
      <c r="AR1378" t="s">
        <v>82</v>
      </c>
      <c r="AS1378" t="s">
        <v>460</v>
      </c>
    </row>
    <row r="1379" spans="1:45">
      <c r="A1379">
        <v>29</v>
      </c>
      <c r="B1379">
        <v>5020522025</v>
      </c>
      <c r="C1379">
        <v>900208749</v>
      </c>
      <c r="D1379" t="s">
        <v>144</v>
      </c>
      <c r="E1379" t="s">
        <v>87</v>
      </c>
      <c r="F1379" t="s">
        <v>86</v>
      </c>
      <c r="G1379" t="s">
        <v>77</v>
      </c>
      <c r="H1379" t="s">
        <v>447</v>
      </c>
      <c r="I1379" t="s">
        <v>145</v>
      </c>
      <c r="J1379">
        <v>5400</v>
      </c>
      <c r="K1379" t="s">
        <v>140</v>
      </c>
      <c r="L1379">
        <v>512</v>
      </c>
      <c r="M1379">
        <v>54001133837</v>
      </c>
      <c r="N1379" t="s">
        <v>3278</v>
      </c>
      <c r="O1379" t="s">
        <v>449</v>
      </c>
      <c r="P1379" t="s">
        <v>3279</v>
      </c>
      <c r="Q1379" t="s">
        <v>451</v>
      </c>
      <c r="R1379">
        <v>2026</v>
      </c>
      <c r="S1379">
        <v>40</v>
      </c>
      <c r="T1379" t="s">
        <v>81</v>
      </c>
      <c r="U1379" t="s">
        <v>377</v>
      </c>
      <c r="V1379" t="s">
        <v>452</v>
      </c>
      <c r="W1379" t="s">
        <v>86</v>
      </c>
      <c r="X1379" t="s">
        <v>87</v>
      </c>
      <c r="Y1379" t="s">
        <v>453</v>
      </c>
      <c r="AA1379">
        <v>40</v>
      </c>
      <c r="AB1379" t="s">
        <v>453</v>
      </c>
      <c r="AE1379" t="s">
        <v>463</v>
      </c>
      <c r="AF1379" t="s">
        <v>464</v>
      </c>
      <c r="AG1379">
        <v>0</v>
      </c>
      <c r="AH1379">
        <v>0</v>
      </c>
      <c r="AK1379" t="s">
        <v>81</v>
      </c>
      <c r="AL1379" t="s">
        <v>453</v>
      </c>
      <c r="AP1379" t="s">
        <v>377</v>
      </c>
      <c r="AQ1379" t="s">
        <v>459</v>
      </c>
      <c r="AR1379" t="s">
        <v>82</v>
      </c>
      <c r="AS1379" t="s">
        <v>460</v>
      </c>
    </row>
    <row r="1380" spans="1:45">
      <c r="A1380">
        <v>29</v>
      </c>
      <c r="B1380">
        <v>5020522025</v>
      </c>
      <c r="C1380">
        <v>900208749</v>
      </c>
      <c r="D1380" t="s">
        <v>144</v>
      </c>
      <c r="E1380" t="s">
        <v>87</v>
      </c>
      <c r="F1380" t="s">
        <v>86</v>
      </c>
      <c r="G1380" t="s">
        <v>77</v>
      </c>
      <c r="H1380" t="s">
        <v>447</v>
      </c>
      <c r="I1380" t="s">
        <v>145</v>
      </c>
      <c r="J1380">
        <v>5400</v>
      </c>
      <c r="K1380" t="s">
        <v>140</v>
      </c>
      <c r="L1380">
        <v>512</v>
      </c>
      <c r="M1380">
        <v>54001147378</v>
      </c>
      <c r="N1380" t="s">
        <v>3280</v>
      </c>
      <c r="O1380" t="s">
        <v>449</v>
      </c>
      <c r="P1380" t="s">
        <v>3281</v>
      </c>
      <c r="Q1380" t="s">
        <v>451</v>
      </c>
      <c r="R1380">
        <v>2026</v>
      </c>
      <c r="S1380">
        <v>40</v>
      </c>
      <c r="T1380" t="s">
        <v>81</v>
      </c>
      <c r="U1380" t="s">
        <v>377</v>
      </c>
      <c r="V1380" t="s">
        <v>452</v>
      </c>
      <c r="W1380" t="s">
        <v>86</v>
      </c>
      <c r="X1380" t="s">
        <v>87</v>
      </c>
      <c r="Y1380" t="s">
        <v>453</v>
      </c>
      <c r="AA1380">
        <v>40</v>
      </c>
      <c r="AB1380" t="s">
        <v>453</v>
      </c>
      <c r="AE1380" t="s">
        <v>463</v>
      </c>
      <c r="AF1380" t="s">
        <v>464</v>
      </c>
      <c r="AG1380">
        <v>0</v>
      </c>
      <c r="AH1380">
        <v>0</v>
      </c>
      <c r="AK1380" t="s">
        <v>81</v>
      </c>
      <c r="AL1380" t="s">
        <v>453</v>
      </c>
      <c r="AP1380" t="s">
        <v>377</v>
      </c>
      <c r="AQ1380" t="s">
        <v>459</v>
      </c>
      <c r="AR1380" t="s">
        <v>82</v>
      </c>
      <c r="AS1380" t="s">
        <v>460</v>
      </c>
    </row>
    <row r="1381" spans="1:45">
      <c r="A1381">
        <v>29</v>
      </c>
      <c r="B1381">
        <v>5020522025</v>
      </c>
      <c r="C1381">
        <v>900208749</v>
      </c>
      <c r="D1381" t="s">
        <v>144</v>
      </c>
      <c r="E1381" t="s">
        <v>87</v>
      </c>
      <c r="F1381" t="s">
        <v>86</v>
      </c>
      <c r="G1381" t="s">
        <v>77</v>
      </c>
      <c r="H1381" t="s">
        <v>447</v>
      </c>
      <c r="I1381" t="s">
        <v>145</v>
      </c>
      <c r="J1381">
        <v>5400</v>
      </c>
      <c r="K1381" t="s">
        <v>140</v>
      </c>
      <c r="L1381">
        <v>512</v>
      </c>
      <c r="M1381">
        <v>54001147380</v>
      </c>
      <c r="N1381" t="s">
        <v>3282</v>
      </c>
      <c r="O1381" t="s">
        <v>449</v>
      </c>
      <c r="P1381" t="s">
        <v>3283</v>
      </c>
      <c r="Q1381" t="s">
        <v>451</v>
      </c>
      <c r="R1381">
        <v>2026</v>
      </c>
      <c r="S1381">
        <v>40</v>
      </c>
      <c r="T1381" t="s">
        <v>81</v>
      </c>
      <c r="U1381" t="s">
        <v>377</v>
      </c>
      <c r="V1381" t="s">
        <v>452</v>
      </c>
      <c r="W1381" t="s">
        <v>86</v>
      </c>
      <c r="X1381" t="s">
        <v>87</v>
      </c>
      <c r="Y1381" t="s">
        <v>453</v>
      </c>
      <c r="AA1381">
        <v>40</v>
      </c>
      <c r="AB1381" t="s">
        <v>453</v>
      </c>
      <c r="AE1381" t="s">
        <v>463</v>
      </c>
      <c r="AF1381" t="s">
        <v>464</v>
      </c>
      <c r="AG1381">
        <v>0</v>
      </c>
      <c r="AH1381">
        <v>0</v>
      </c>
      <c r="AK1381" t="s">
        <v>81</v>
      </c>
      <c r="AL1381" t="s">
        <v>453</v>
      </c>
      <c r="AP1381" t="s">
        <v>377</v>
      </c>
      <c r="AQ1381" t="s">
        <v>459</v>
      </c>
      <c r="AR1381" t="s">
        <v>82</v>
      </c>
      <c r="AS1381" t="s">
        <v>460</v>
      </c>
    </row>
    <row r="1382" spans="1:45">
      <c r="A1382">
        <v>117</v>
      </c>
      <c r="B1382">
        <v>5020752025</v>
      </c>
      <c r="C1382">
        <v>900208749</v>
      </c>
      <c r="D1382" t="s">
        <v>144</v>
      </c>
      <c r="E1382" t="s">
        <v>84</v>
      </c>
      <c r="F1382" t="s">
        <v>89</v>
      </c>
      <c r="G1382" t="s">
        <v>77</v>
      </c>
      <c r="H1382" t="s">
        <v>447</v>
      </c>
      <c r="I1382" t="s">
        <v>177</v>
      </c>
      <c r="J1382">
        <v>5045</v>
      </c>
      <c r="K1382" t="s">
        <v>176</v>
      </c>
      <c r="L1382">
        <v>516</v>
      </c>
      <c r="M1382">
        <v>504500099516</v>
      </c>
      <c r="N1382" t="s">
        <v>3284</v>
      </c>
      <c r="O1382" t="s">
        <v>1125</v>
      </c>
      <c r="P1382" t="s">
        <v>3285</v>
      </c>
      <c r="Q1382" t="s">
        <v>451</v>
      </c>
      <c r="R1382">
        <v>2026</v>
      </c>
      <c r="S1382">
        <v>120</v>
      </c>
      <c r="T1382" t="s">
        <v>81</v>
      </c>
      <c r="U1382" t="s">
        <v>377</v>
      </c>
      <c r="V1382" t="s">
        <v>452</v>
      </c>
      <c r="W1382" t="s">
        <v>89</v>
      </c>
      <c r="X1382" t="s">
        <v>84</v>
      </c>
      <c r="Y1382" t="s">
        <v>453</v>
      </c>
      <c r="AA1382">
        <v>120</v>
      </c>
      <c r="AB1382" t="s">
        <v>453</v>
      </c>
      <c r="AE1382" t="s">
        <v>1337</v>
      </c>
      <c r="AF1382" t="s">
        <v>464</v>
      </c>
      <c r="AG1382">
        <v>0</v>
      </c>
      <c r="AH1382">
        <v>9</v>
      </c>
      <c r="AI1382" t="s">
        <v>3286</v>
      </c>
      <c r="AJ1382" t="s">
        <v>3287</v>
      </c>
      <c r="AK1382" t="s">
        <v>81</v>
      </c>
      <c r="AL1382" t="s">
        <v>453</v>
      </c>
      <c r="AO1382" t="s">
        <v>377</v>
      </c>
      <c r="AP1382" t="s">
        <v>377</v>
      </c>
      <c r="AQ1382" t="s">
        <v>459</v>
      </c>
      <c r="AR1382" t="s">
        <v>82</v>
      </c>
      <c r="AS1382" t="s">
        <v>460</v>
      </c>
    </row>
    <row r="1383" spans="1:45">
      <c r="A1383">
        <v>117</v>
      </c>
      <c r="B1383">
        <v>5020752025</v>
      </c>
      <c r="C1383">
        <v>900208749</v>
      </c>
      <c r="D1383" t="s">
        <v>144</v>
      </c>
      <c r="E1383" t="s">
        <v>84</v>
      </c>
      <c r="F1383" t="s">
        <v>80</v>
      </c>
      <c r="G1383" t="s">
        <v>77</v>
      </c>
      <c r="H1383" t="s">
        <v>447</v>
      </c>
      <c r="I1383" t="s">
        <v>177</v>
      </c>
      <c r="J1383">
        <v>5045</v>
      </c>
      <c r="K1383" t="s">
        <v>176</v>
      </c>
      <c r="L1383">
        <v>516</v>
      </c>
      <c r="M1383">
        <v>50451113616</v>
      </c>
      <c r="N1383" t="s">
        <v>3288</v>
      </c>
      <c r="O1383" t="s">
        <v>449</v>
      </c>
      <c r="P1383" t="s">
        <v>3289</v>
      </c>
      <c r="Q1383" t="s">
        <v>451</v>
      </c>
      <c r="R1383">
        <v>2026</v>
      </c>
      <c r="S1383">
        <v>160</v>
      </c>
      <c r="T1383" t="s">
        <v>81</v>
      </c>
      <c r="U1383" t="s">
        <v>377</v>
      </c>
      <c r="V1383" t="s">
        <v>452</v>
      </c>
      <c r="W1383" t="s">
        <v>80</v>
      </c>
      <c r="X1383" t="s">
        <v>84</v>
      </c>
      <c r="Y1383" t="s">
        <v>453</v>
      </c>
      <c r="AA1383">
        <v>160</v>
      </c>
      <c r="AB1383" t="s">
        <v>453</v>
      </c>
      <c r="AE1383" t="s">
        <v>463</v>
      </c>
      <c r="AF1383" t="s">
        <v>464</v>
      </c>
      <c r="AG1383">
        <v>0</v>
      </c>
      <c r="AH1383">
        <v>4</v>
      </c>
      <c r="AI1383" t="s">
        <v>3290</v>
      </c>
      <c r="AJ1383" t="s">
        <v>3287</v>
      </c>
      <c r="AK1383" t="s">
        <v>81</v>
      </c>
      <c r="AL1383" t="s">
        <v>453</v>
      </c>
      <c r="AO1383" t="s">
        <v>377</v>
      </c>
      <c r="AP1383" t="s">
        <v>377</v>
      </c>
      <c r="AQ1383" t="s">
        <v>459</v>
      </c>
      <c r="AR1383" t="s">
        <v>82</v>
      </c>
      <c r="AS1383" t="s">
        <v>460</v>
      </c>
    </row>
    <row r="1384" spans="1:45">
      <c r="A1384">
        <v>117</v>
      </c>
      <c r="B1384">
        <v>5020752025</v>
      </c>
      <c r="C1384">
        <v>900208749</v>
      </c>
      <c r="D1384" t="s">
        <v>144</v>
      </c>
      <c r="E1384" t="s">
        <v>84</v>
      </c>
      <c r="F1384" t="s">
        <v>80</v>
      </c>
      <c r="G1384" t="s">
        <v>77</v>
      </c>
      <c r="H1384" t="s">
        <v>447</v>
      </c>
      <c r="I1384" t="s">
        <v>177</v>
      </c>
      <c r="J1384">
        <v>5045</v>
      </c>
      <c r="K1384" t="s">
        <v>176</v>
      </c>
      <c r="L1384">
        <v>516</v>
      </c>
      <c r="M1384">
        <v>50451148748</v>
      </c>
      <c r="N1384" t="s">
        <v>3291</v>
      </c>
      <c r="O1384" t="s">
        <v>555</v>
      </c>
      <c r="P1384" t="s">
        <v>3292</v>
      </c>
      <c r="Q1384" t="s">
        <v>451</v>
      </c>
      <c r="R1384">
        <v>2026</v>
      </c>
      <c r="S1384">
        <v>301</v>
      </c>
      <c r="T1384" t="s">
        <v>81</v>
      </c>
      <c r="U1384" t="s">
        <v>377</v>
      </c>
      <c r="V1384" t="s">
        <v>452</v>
      </c>
      <c r="W1384" t="s">
        <v>80</v>
      </c>
      <c r="X1384" t="s">
        <v>84</v>
      </c>
      <c r="Y1384" t="s">
        <v>453</v>
      </c>
      <c r="AA1384">
        <v>301</v>
      </c>
      <c r="AB1384" t="s">
        <v>453</v>
      </c>
      <c r="AE1384" t="s">
        <v>463</v>
      </c>
      <c r="AF1384" t="s">
        <v>464</v>
      </c>
      <c r="AG1384">
        <v>0</v>
      </c>
      <c r="AH1384">
        <v>17</v>
      </c>
      <c r="AJ1384" t="s">
        <v>3287</v>
      </c>
      <c r="AK1384" t="s">
        <v>81</v>
      </c>
      <c r="AL1384" t="s">
        <v>453</v>
      </c>
      <c r="AO1384" t="s">
        <v>377</v>
      </c>
      <c r="AP1384" t="s">
        <v>377</v>
      </c>
      <c r="AQ1384" t="s">
        <v>459</v>
      </c>
      <c r="AR1384" t="s">
        <v>82</v>
      </c>
      <c r="AS1384" t="s">
        <v>460</v>
      </c>
    </row>
    <row r="1385" spans="1:45">
      <c r="A1385">
        <v>119</v>
      </c>
      <c r="B1385">
        <v>5010882026</v>
      </c>
      <c r="C1385">
        <v>900208749</v>
      </c>
      <c r="D1385" t="s">
        <v>144</v>
      </c>
      <c r="E1385" t="s">
        <v>84</v>
      </c>
      <c r="F1385" t="s">
        <v>80</v>
      </c>
      <c r="G1385" t="s">
        <v>77</v>
      </c>
      <c r="H1385" t="s">
        <v>447</v>
      </c>
      <c r="I1385" t="s">
        <v>283</v>
      </c>
      <c r="J1385">
        <v>5197</v>
      </c>
      <c r="K1385" t="s">
        <v>152</v>
      </c>
      <c r="L1385">
        <v>517</v>
      </c>
      <c r="M1385">
        <v>519700023653</v>
      </c>
      <c r="N1385" t="s">
        <v>3293</v>
      </c>
      <c r="O1385" t="s">
        <v>449</v>
      </c>
      <c r="P1385" t="s">
        <v>3294</v>
      </c>
      <c r="Q1385" t="s">
        <v>451</v>
      </c>
      <c r="R1385">
        <v>2026</v>
      </c>
      <c r="S1385">
        <v>44</v>
      </c>
      <c r="T1385" t="s">
        <v>81</v>
      </c>
      <c r="U1385" t="s">
        <v>377</v>
      </c>
      <c r="V1385" t="s">
        <v>452</v>
      </c>
      <c r="W1385" t="s">
        <v>80</v>
      </c>
      <c r="X1385" t="s">
        <v>84</v>
      </c>
      <c r="Y1385" t="s">
        <v>453</v>
      </c>
      <c r="AA1385">
        <v>44</v>
      </c>
      <c r="AB1385" t="s">
        <v>453</v>
      </c>
      <c r="AE1385" t="s">
        <v>463</v>
      </c>
      <c r="AF1385" t="s">
        <v>464</v>
      </c>
      <c r="AG1385">
        <v>0</v>
      </c>
      <c r="AH1385">
        <v>1</v>
      </c>
      <c r="AI1385" t="s">
        <v>3295</v>
      </c>
      <c r="AJ1385" t="s">
        <v>3039</v>
      </c>
      <c r="AK1385" t="s">
        <v>81</v>
      </c>
      <c r="AL1385" t="s">
        <v>453</v>
      </c>
      <c r="AO1385" t="s">
        <v>377</v>
      </c>
      <c r="AP1385" t="s">
        <v>377</v>
      </c>
      <c r="AQ1385" t="s">
        <v>459</v>
      </c>
      <c r="AR1385" t="s">
        <v>82</v>
      </c>
      <c r="AS1385" t="s">
        <v>460</v>
      </c>
    </row>
    <row r="1386" spans="1:45">
      <c r="A1386">
        <v>119</v>
      </c>
      <c r="B1386">
        <v>5010882026</v>
      </c>
      <c r="C1386">
        <v>900208749</v>
      </c>
      <c r="D1386" t="s">
        <v>144</v>
      </c>
      <c r="E1386" t="s">
        <v>84</v>
      </c>
      <c r="F1386" t="s">
        <v>89</v>
      </c>
      <c r="G1386" t="s">
        <v>77</v>
      </c>
      <c r="H1386" t="s">
        <v>447</v>
      </c>
      <c r="I1386" t="s">
        <v>283</v>
      </c>
      <c r="J1386">
        <v>5197</v>
      </c>
      <c r="K1386" t="s">
        <v>152</v>
      </c>
      <c r="L1386">
        <v>517</v>
      </c>
      <c r="M1386">
        <v>519700072638</v>
      </c>
      <c r="N1386" t="s">
        <v>3296</v>
      </c>
      <c r="O1386" t="s">
        <v>449</v>
      </c>
      <c r="P1386" t="s">
        <v>3297</v>
      </c>
      <c r="Q1386" t="s">
        <v>451</v>
      </c>
      <c r="R1386">
        <v>2026</v>
      </c>
      <c r="S1386">
        <v>80</v>
      </c>
      <c r="T1386" t="s">
        <v>81</v>
      </c>
      <c r="U1386" t="s">
        <v>377</v>
      </c>
      <c r="V1386" t="s">
        <v>452</v>
      </c>
      <c r="W1386" t="s">
        <v>89</v>
      </c>
      <c r="X1386" t="s">
        <v>84</v>
      </c>
      <c r="Y1386" t="s">
        <v>453</v>
      </c>
      <c r="AA1386">
        <v>80</v>
      </c>
      <c r="AB1386" t="s">
        <v>453</v>
      </c>
      <c r="AE1386" t="s">
        <v>1337</v>
      </c>
      <c r="AF1386" t="s">
        <v>464</v>
      </c>
      <c r="AG1386">
        <v>0</v>
      </c>
      <c r="AI1386" t="s">
        <v>3298</v>
      </c>
      <c r="AJ1386" t="s">
        <v>3039</v>
      </c>
      <c r="AK1386" t="s">
        <v>81</v>
      </c>
      <c r="AL1386" t="s">
        <v>453</v>
      </c>
      <c r="AO1386" t="s">
        <v>377</v>
      </c>
      <c r="AP1386" t="s">
        <v>377</v>
      </c>
      <c r="AQ1386" t="s">
        <v>459</v>
      </c>
      <c r="AR1386" t="s">
        <v>82</v>
      </c>
      <c r="AS1386" t="s">
        <v>460</v>
      </c>
    </row>
    <row r="1387" spans="1:45">
      <c r="A1387">
        <v>148</v>
      </c>
      <c r="B1387">
        <v>5021012025</v>
      </c>
      <c r="C1387">
        <v>811021339</v>
      </c>
      <c r="D1387" t="s">
        <v>105</v>
      </c>
      <c r="E1387" t="s">
        <v>84</v>
      </c>
      <c r="F1387" t="s">
        <v>80</v>
      </c>
      <c r="G1387" t="s">
        <v>77</v>
      </c>
      <c r="H1387" t="s">
        <v>447</v>
      </c>
      <c r="I1387" t="s">
        <v>311</v>
      </c>
      <c r="J1387">
        <v>5044</v>
      </c>
      <c r="K1387" t="s">
        <v>198</v>
      </c>
      <c r="L1387">
        <v>510</v>
      </c>
      <c r="M1387">
        <v>504400080639</v>
      </c>
      <c r="N1387" t="s">
        <v>3261</v>
      </c>
      <c r="O1387" t="s">
        <v>555</v>
      </c>
      <c r="P1387" t="s">
        <v>3299</v>
      </c>
      <c r="Q1387" t="s">
        <v>451</v>
      </c>
      <c r="R1387">
        <v>2026</v>
      </c>
      <c r="S1387">
        <v>32</v>
      </c>
      <c r="T1387" t="s">
        <v>81</v>
      </c>
      <c r="U1387" t="s">
        <v>377</v>
      </c>
      <c r="W1387" t="s">
        <v>80</v>
      </c>
      <c r="X1387" t="s">
        <v>84</v>
      </c>
      <c r="Y1387" t="s">
        <v>453</v>
      </c>
      <c r="AA1387">
        <v>32</v>
      </c>
      <c r="AB1387" t="s">
        <v>453</v>
      </c>
      <c r="AE1387" t="s">
        <v>463</v>
      </c>
      <c r="AF1387" t="s">
        <v>464</v>
      </c>
      <c r="AH1387">
        <v>0</v>
      </c>
      <c r="AI1387" t="s">
        <v>1773</v>
      </c>
      <c r="AJ1387" t="s">
        <v>1770</v>
      </c>
      <c r="AK1387" t="s">
        <v>81</v>
      </c>
      <c r="AL1387" t="s">
        <v>453</v>
      </c>
      <c r="AN1387" t="s">
        <v>494</v>
      </c>
      <c r="AO1387" t="s">
        <v>377</v>
      </c>
      <c r="AP1387" t="s">
        <v>377</v>
      </c>
      <c r="AQ1387" t="s">
        <v>459</v>
      </c>
      <c r="AR1387" t="s">
        <v>82</v>
      </c>
      <c r="AS1387" t="s">
        <v>460</v>
      </c>
    </row>
    <row r="1388" spans="1:45">
      <c r="A1388">
        <v>148</v>
      </c>
      <c r="B1388">
        <v>5021012025</v>
      </c>
      <c r="C1388">
        <v>811021339</v>
      </c>
      <c r="D1388" t="s">
        <v>105</v>
      </c>
      <c r="E1388" t="s">
        <v>120</v>
      </c>
      <c r="F1388" t="s">
        <v>118</v>
      </c>
      <c r="G1388" t="s">
        <v>77</v>
      </c>
      <c r="H1388" t="s">
        <v>447</v>
      </c>
      <c r="I1388" t="s">
        <v>311</v>
      </c>
      <c r="J1388">
        <v>5044</v>
      </c>
      <c r="K1388" t="s">
        <v>198</v>
      </c>
      <c r="L1388">
        <v>510</v>
      </c>
      <c r="M1388">
        <v>50441137089</v>
      </c>
      <c r="N1388" t="s">
        <v>3300</v>
      </c>
      <c r="O1388" t="s">
        <v>449</v>
      </c>
      <c r="P1388" t="s">
        <v>3301</v>
      </c>
      <c r="Q1388" t="s">
        <v>451</v>
      </c>
      <c r="R1388">
        <v>2026</v>
      </c>
      <c r="S1388">
        <v>8</v>
      </c>
      <c r="T1388" t="s">
        <v>81</v>
      </c>
      <c r="U1388" t="s">
        <v>377</v>
      </c>
      <c r="W1388" t="s">
        <v>118</v>
      </c>
      <c r="X1388" t="s">
        <v>120</v>
      </c>
      <c r="Y1388" t="s">
        <v>453</v>
      </c>
      <c r="AA1388">
        <v>8</v>
      </c>
      <c r="AB1388" t="s">
        <v>453</v>
      </c>
      <c r="AE1388" t="s">
        <v>456</v>
      </c>
      <c r="AF1388" t="s">
        <v>464</v>
      </c>
      <c r="AH1388">
        <v>0</v>
      </c>
      <c r="AJ1388" t="s">
        <v>1770</v>
      </c>
      <c r="AK1388" t="s">
        <v>81</v>
      </c>
      <c r="AL1388" t="s">
        <v>453</v>
      </c>
      <c r="AN1388" t="s">
        <v>494</v>
      </c>
      <c r="AO1388" t="s">
        <v>377</v>
      </c>
      <c r="AP1388" t="s">
        <v>377</v>
      </c>
      <c r="AQ1388" t="s">
        <v>459</v>
      </c>
      <c r="AR1388" t="s">
        <v>82</v>
      </c>
      <c r="AS1388" t="s">
        <v>460</v>
      </c>
    </row>
    <row r="1389" spans="1:45">
      <c r="A1389">
        <v>148</v>
      </c>
      <c r="B1389">
        <v>5021012025</v>
      </c>
      <c r="C1389">
        <v>811021339</v>
      </c>
      <c r="D1389" t="s">
        <v>105</v>
      </c>
      <c r="E1389" t="s">
        <v>120</v>
      </c>
      <c r="F1389" t="s">
        <v>118</v>
      </c>
      <c r="G1389" t="s">
        <v>77</v>
      </c>
      <c r="H1389" t="s">
        <v>447</v>
      </c>
      <c r="I1389" t="s">
        <v>311</v>
      </c>
      <c r="J1389">
        <v>5044</v>
      </c>
      <c r="K1389" t="s">
        <v>198</v>
      </c>
      <c r="L1389">
        <v>510</v>
      </c>
      <c r="M1389">
        <v>50441137090</v>
      </c>
      <c r="N1389" t="s">
        <v>3302</v>
      </c>
      <c r="O1389" t="s">
        <v>449</v>
      </c>
      <c r="P1389" t="s">
        <v>3303</v>
      </c>
      <c r="Q1389" t="s">
        <v>451</v>
      </c>
      <c r="R1389">
        <v>2026</v>
      </c>
      <c r="S1389">
        <v>16</v>
      </c>
      <c r="T1389" t="s">
        <v>81</v>
      </c>
      <c r="U1389" t="s">
        <v>377</v>
      </c>
      <c r="W1389" t="s">
        <v>118</v>
      </c>
      <c r="X1389" t="s">
        <v>120</v>
      </c>
      <c r="Y1389" t="s">
        <v>453</v>
      </c>
      <c r="AA1389">
        <v>16</v>
      </c>
      <c r="AB1389" t="s">
        <v>453</v>
      </c>
      <c r="AE1389" t="s">
        <v>456</v>
      </c>
      <c r="AF1389" t="s">
        <v>464</v>
      </c>
      <c r="AH1389">
        <v>0</v>
      </c>
      <c r="AJ1389" t="s">
        <v>1770</v>
      </c>
      <c r="AK1389" t="s">
        <v>81</v>
      </c>
      <c r="AL1389" t="s">
        <v>453</v>
      </c>
      <c r="AN1389" t="s">
        <v>494</v>
      </c>
      <c r="AO1389" t="s">
        <v>377</v>
      </c>
      <c r="AP1389" t="s">
        <v>377</v>
      </c>
      <c r="AQ1389" t="s">
        <v>459</v>
      </c>
      <c r="AR1389" t="s">
        <v>82</v>
      </c>
      <c r="AS1389" t="s">
        <v>460</v>
      </c>
    </row>
    <row r="1390" spans="1:45">
      <c r="A1390">
        <v>148</v>
      </c>
      <c r="B1390">
        <v>5021012025</v>
      </c>
      <c r="C1390">
        <v>811021339</v>
      </c>
      <c r="D1390" t="s">
        <v>105</v>
      </c>
      <c r="E1390" t="s">
        <v>120</v>
      </c>
      <c r="F1390" t="s">
        <v>118</v>
      </c>
      <c r="G1390" t="s">
        <v>77</v>
      </c>
      <c r="H1390" t="s">
        <v>447</v>
      </c>
      <c r="I1390" t="s">
        <v>311</v>
      </c>
      <c r="J1390">
        <v>5044</v>
      </c>
      <c r="K1390" t="s">
        <v>198</v>
      </c>
      <c r="L1390">
        <v>510</v>
      </c>
      <c r="M1390">
        <v>50441144005</v>
      </c>
      <c r="N1390" t="s">
        <v>3304</v>
      </c>
      <c r="O1390" t="s">
        <v>449</v>
      </c>
      <c r="P1390" t="s">
        <v>3305</v>
      </c>
      <c r="Q1390" t="s">
        <v>451</v>
      </c>
      <c r="R1390">
        <v>2026</v>
      </c>
      <c r="S1390">
        <v>13</v>
      </c>
      <c r="T1390" t="s">
        <v>81</v>
      </c>
      <c r="U1390" t="s">
        <v>377</v>
      </c>
      <c r="W1390" t="s">
        <v>118</v>
      </c>
      <c r="X1390" t="s">
        <v>120</v>
      </c>
      <c r="Y1390" t="s">
        <v>453</v>
      </c>
      <c r="AA1390">
        <v>13</v>
      </c>
      <c r="AB1390" t="s">
        <v>453</v>
      </c>
      <c r="AE1390" t="s">
        <v>456</v>
      </c>
      <c r="AF1390" t="s">
        <v>464</v>
      </c>
      <c r="AH1390">
        <v>0</v>
      </c>
      <c r="AJ1390" t="s">
        <v>1770</v>
      </c>
      <c r="AK1390" t="s">
        <v>81</v>
      </c>
      <c r="AL1390" t="s">
        <v>453</v>
      </c>
      <c r="AN1390" t="s">
        <v>494</v>
      </c>
      <c r="AO1390" t="s">
        <v>377</v>
      </c>
      <c r="AP1390" t="s">
        <v>377</v>
      </c>
      <c r="AQ1390" t="s">
        <v>459</v>
      </c>
      <c r="AR1390" t="s">
        <v>82</v>
      </c>
      <c r="AS1390" t="s">
        <v>460</v>
      </c>
    </row>
    <row r="1391" spans="1:45">
      <c r="A1391">
        <v>148</v>
      </c>
      <c r="B1391">
        <v>5021012025</v>
      </c>
      <c r="C1391">
        <v>811021339</v>
      </c>
      <c r="D1391" t="s">
        <v>105</v>
      </c>
      <c r="E1391" t="s">
        <v>120</v>
      </c>
      <c r="F1391" t="s">
        <v>118</v>
      </c>
      <c r="G1391" t="s">
        <v>77</v>
      </c>
      <c r="H1391" t="s">
        <v>447</v>
      </c>
      <c r="I1391" t="s">
        <v>311</v>
      </c>
      <c r="J1391">
        <v>5044</v>
      </c>
      <c r="K1391" t="s">
        <v>198</v>
      </c>
      <c r="L1391">
        <v>510</v>
      </c>
      <c r="M1391">
        <v>50441144549</v>
      </c>
      <c r="N1391" t="s">
        <v>3306</v>
      </c>
      <c r="O1391" t="s">
        <v>449</v>
      </c>
      <c r="P1391" t="s">
        <v>3307</v>
      </c>
      <c r="Q1391" t="s">
        <v>451</v>
      </c>
      <c r="R1391">
        <v>2026</v>
      </c>
      <c r="S1391">
        <v>12</v>
      </c>
      <c r="T1391" t="s">
        <v>81</v>
      </c>
      <c r="U1391" t="s">
        <v>377</v>
      </c>
      <c r="W1391" t="s">
        <v>118</v>
      </c>
      <c r="X1391" t="s">
        <v>120</v>
      </c>
      <c r="Y1391" t="s">
        <v>453</v>
      </c>
      <c r="AA1391">
        <v>12</v>
      </c>
      <c r="AB1391" t="s">
        <v>453</v>
      </c>
      <c r="AE1391" t="s">
        <v>456</v>
      </c>
      <c r="AF1391" t="s">
        <v>464</v>
      </c>
      <c r="AH1391">
        <v>0</v>
      </c>
      <c r="AJ1391" t="s">
        <v>1770</v>
      </c>
      <c r="AK1391" t="s">
        <v>81</v>
      </c>
      <c r="AL1391" t="s">
        <v>453</v>
      </c>
      <c r="AN1391" t="s">
        <v>494</v>
      </c>
      <c r="AO1391" t="s">
        <v>377</v>
      </c>
      <c r="AP1391" t="s">
        <v>377</v>
      </c>
      <c r="AQ1391" t="s">
        <v>459</v>
      </c>
      <c r="AR1391" t="s">
        <v>82</v>
      </c>
      <c r="AS1391" t="s">
        <v>460</v>
      </c>
    </row>
    <row r="1392" spans="1:45">
      <c r="A1392">
        <v>148</v>
      </c>
      <c r="B1392">
        <v>5021012025</v>
      </c>
      <c r="C1392">
        <v>811021339</v>
      </c>
      <c r="D1392" t="s">
        <v>105</v>
      </c>
      <c r="E1392" t="s">
        <v>120</v>
      </c>
      <c r="F1392" t="s">
        <v>118</v>
      </c>
      <c r="G1392" t="s">
        <v>77</v>
      </c>
      <c r="H1392" t="s">
        <v>447</v>
      </c>
      <c r="I1392" t="s">
        <v>311</v>
      </c>
      <c r="J1392">
        <v>5044</v>
      </c>
      <c r="K1392" t="s">
        <v>198</v>
      </c>
      <c r="L1392">
        <v>510</v>
      </c>
      <c r="M1392">
        <v>50441147054</v>
      </c>
      <c r="N1392" t="s">
        <v>3308</v>
      </c>
      <c r="O1392" t="s">
        <v>449</v>
      </c>
      <c r="P1392" t="s">
        <v>3309</v>
      </c>
      <c r="Q1392" t="s">
        <v>451</v>
      </c>
      <c r="R1392">
        <v>2026</v>
      </c>
      <c r="S1392">
        <v>15</v>
      </c>
      <c r="T1392" t="s">
        <v>81</v>
      </c>
      <c r="U1392" t="s">
        <v>377</v>
      </c>
      <c r="W1392" t="s">
        <v>118</v>
      </c>
      <c r="X1392" t="s">
        <v>120</v>
      </c>
      <c r="Y1392" t="s">
        <v>453</v>
      </c>
      <c r="AA1392">
        <v>15</v>
      </c>
      <c r="AB1392" t="s">
        <v>453</v>
      </c>
      <c r="AE1392" t="s">
        <v>456</v>
      </c>
      <c r="AF1392" t="s">
        <v>464</v>
      </c>
      <c r="AH1392">
        <v>0</v>
      </c>
      <c r="AJ1392" t="s">
        <v>1770</v>
      </c>
      <c r="AK1392" t="s">
        <v>81</v>
      </c>
      <c r="AL1392" t="s">
        <v>453</v>
      </c>
      <c r="AN1392" t="s">
        <v>494</v>
      </c>
      <c r="AO1392" t="s">
        <v>377</v>
      </c>
      <c r="AP1392" t="s">
        <v>377</v>
      </c>
      <c r="AQ1392" t="s">
        <v>459</v>
      </c>
      <c r="AR1392" t="s">
        <v>82</v>
      </c>
      <c r="AS1392" t="s">
        <v>460</v>
      </c>
    </row>
    <row r="1393" spans="1:45">
      <c r="A1393">
        <v>148</v>
      </c>
      <c r="B1393">
        <v>5021012025</v>
      </c>
      <c r="C1393">
        <v>811021339</v>
      </c>
      <c r="D1393" t="s">
        <v>105</v>
      </c>
      <c r="E1393" t="s">
        <v>120</v>
      </c>
      <c r="F1393" t="s">
        <v>118</v>
      </c>
      <c r="G1393" t="s">
        <v>77</v>
      </c>
      <c r="H1393" t="s">
        <v>447</v>
      </c>
      <c r="I1393" t="s">
        <v>311</v>
      </c>
      <c r="J1393">
        <v>5044</v>
      </c>
      <c r="K1393" t="s">
        <v>198</v>
      </c>
      <c r="L1393">
        <v>510</v>
      </c>
      <c r="M1393">
        <v>50441150176</v>
      </c>
      <c r="N1393" t="s">
        <v>3310</v>
      </c>
      <c r="O1393" t="s">
        <v>449</v>
      </c>
      <c r="P1393" t="s">
        <v>3184</v>
      </c>
      <c r="Q1393" t="s">
        <v>451</v>
      </c>
      <c r="R1393">
        <v>2026</v>
      </c>
      <c r="S1393">
        <v>12</v>
      </c>
      <c r="T1393" t="s">
        <v>81</v>
      </c>
      <c r="U1393" t="s">
        <v>377</v>
      </c>
      <c r="W1393" t="s">
        <v>118</v>
      </c>
      <c r="X1393" t="s">
        <v>120</v>
      </c>
      <c r="Y1393" t="s">
        <v>453</v>
      </c>
      <c r="AA1393">
        <v>12</v>
      </c>
      <c r="AB1393" t="s">
        <v>453</v>
      </c>
      <c r="AE1393" t="s">
        <v>456</v>
      </c>
      <c r="AF1393" t="s">
        <v>464</v>
      </c>
      <c r="AH1393">
        <v>0</v>
      </c>
      <c r="AJ1393" t="s">
        <v>1770</v>
      </c>
      <c r="AK1393" t="s">
        <v>81</v>
      </c>
      <c r="AL1393" t="s">
        <v>453</v>
      </c>
      <c r="AN1393" t="s">
        <v>494</v>
      </c>
      <c r="AO1393" t="s">
        <v>377</v>
      </c>
      <c r="AP1393" t="s">
        <v>377</v>
      </c>
      <c r="AQ1393" t="s">
        <v>459</v>
      </c>
      <c r="AR1393" t="s">
        <v>82</v>
      </c>
      <c r="AS1393" t="s">
        <v>460</v>
      </c>
    </row>
    <row r="1394" spans="1:45">
      <c r="A1394">
        <v>148</v>
      </c>
      <c r="B1394">
        <v>5021012025</v>
      </c>
      <c r="C1394">
        <v>811021339</v>
      </c>
      <c r="D1394" t="s">
        <v>105</v>
      </c>
      <c r="E1394" t="s">
        <v>120</v>
      </c>
      <c r="F1394" t="s">
        <v>118</v>
      </c>
      <c r="G1394" t="s">
        <v>77</v>
      </c>
      <c r="H1394" t="s">
        <v>447</v>
      </c>
      <c r="I1394" t="s">
        <v>311</v>
      </c>
      <c r="J1394">
        <v>5044</v>
      </c>
      <c r="K1394" t="s">
        <v>198</v>
      </c>
      <c r="L1394">
        <v>510</v>
      </c>
      <c r="M1394">
        <v>50441150181</v>
      </c>
      <c r="N1394" t="s">
        <v>3311</v>
      </c>
      <c r="O1394" t="s">
        <v>449</v>
      </c>
      <c r="P1394" t="s">
        <v>824</v>
      </c>
      <c r="Q1394" t="s">
        <v>451</v>
      </c>
      <c r="R1394">
        <v>2026</v>
      </c>
      <c r="S1394">
        <v>9</v>
      </c>
      <c r="T1394" t="s">
        <v>81</v>
      </c>
      <c r="U1394" t="s">
        <v>377</v>
      </c>
      <c r="W1394" t="s">
        <v>118</v>
      </c>
      <c r="X1394" t="s">
        <v>120</v>
      </c>
      <c r="Y1394" t="s">
        <v>453</v>
      </c>
      <c r="AA1394">
        <v>9</v>
      </c>
      <c r="AB1394" t="s">
        <v>453</v>
      </c>
      <c r="AE1394" t="s">
        <v>456</v>
      </c>
      <c r="AF1394" t="s">
        <v>464</v>
      </c>
      <c r="AH1394">
        <v>0</v>
      </c>
      <c r="AJ1394" t="s">
        <v>1770</v>
      </c>
      <c r="AK1394" t="s">
        <v>81</v>
      </c>
      <c r="AL1394" t="s">
        <v>453</v>
      </c>
      <c r="AN1394" t="s">
        <v>494</v>
      </c>
      <c r="AO1394" t="s">
        <v>377</v>
      </c>
      <c r="AP1394" t="s">
        <v>377</v>
      </c>
      <c r="AQ1394" t="s">
        <v>459</v>
      </c>
      <c r="AR1394" t="s">
        <v>82</v>
      </c>
      <c r="AS1394" t="s">
        <v>460</v>
      </c>
    </row>
    <row r="1395" spans="1:45">
      <c r="A1395">
        <v>148</v>
      </c>
      <c r="B1395">
        <v>5021012025</v>
      </c>
      <c r="C1395">
        <v>811021339</v>
      </c>
      <c r="D1395" t="s">
        <v>105</v>
      </c>
      <c r="E1395" t="s">
        <v>120</v>
      </c>
      <c r="F1395" t="s">
        <v>118</v>
      </c>
      <c r="G1395" t="s">
        <v>77</v>
      </c>
      <c r="H1395" t="s">
        <v>447</v>
      </c>
      <c r="I1395" t="s">
        <v>311</v>
      </c>
      <c r="J1395">
        <v>5044</v>
      </c>
      <c r="K1395" t="s">
        <v>198</v>
      </c>
      <c r="L1395">
        <v>510</v>
      </c>
      <c r="M1395">
        <v>50441153013</v>
      </c>
      <c r="N1395" t="s">
        <v>3312</v>
      </c>
      <c r="O1395" t="s">
        <v>449</v>
      </c>
      <c r="P1395" t="s">
        <v>3313</v>
      </c>
      <c r="Q1395" t="s">
        <v>451</v>
      </c>
      <c r="R1395">
        <v>2026</v>
      </c>
      <c r="S1395">
        <v>10</v>
      </c>
      <c r="T1395" t="s">
        <v>81</v>
      </c>
      <c r="U1395" t="s">
        <v>377</v>
      </c>
      <c r="W1395" t="s">
        <v>118</v>
      </c>
      <c r="X1395" t="s">
        <v>120</v>
      </c>
      <c r="Y1395" t="s">
        <v>453</v>
      </c>
      <c r="AA1395">
        <v>10</v>
      </c>
      <c r="AB1395" t="s">
        <v>453</v>
      </c>
      <c r="AE1395" t="s">
        <v>456</v>
      </c>
      <c r="AF1395" t="s">
        <v>464</v>
      </c>
      <c r="AH1395">
        <v>0</v>
      </c>
      <c r="AJ1395" t="s">
        <v>1770</v>
      </c>
      <c r="AK1395" t="s">
        <v>81</v>
      </c>
      <c r="AL1395" t="s">
        <v>453</v>
      </c>
      <c r="AN1395" t="s">
        <v>494</v>
      </c>
      <c r="AO1395" t="s">
        <v>377</v>
      </c>
      <c r="AP1395" t="s">
        <v>377</v>
      </c>
      <c r="AQ1395" t="s">
        <v>459</v>
      </c>
      <c r="AR1395" t="s">
        <v>82</v>
      </c>
      <c r="AS1395" t="s">
        <v>460</v>
      </c>
    </row>
    <row r="1396" spans="1:45">
      <c r="A1396">
        <v>148</v>
      </c>
      <c r="B1396">
        <v>5021012025</v>
      </c>
      <c r="C1396">
        <v>811021339</v>
      </c>
      <c r="D1396" t="s">
        <v>105</v>
      </c>
      <c r="E1396" t="s">
        <v>120</v>
      </c>
      <c r="F1396" t="s">
        <v>118</v>
      </c>
      <c r="G1396" t="s">
        <v>77</v>
      </c>
      <c r="H1396" t="s">
        <v>447</v>
      </c>
      <c r="I1396" t="s">
        <v>311</v>
      </c>
      <c r="J1396">
        <v>5044</v>
      </c>
      <c r="K1396" t="s">
        <v>198</v>
      </c>
      <c r="L1396">
        <v>510</v>
      </c>
      <c r="M1396">
        <v>50441156062</v>
      </c>
      <c r="N1396" t="s">
        <v>3314</v>
      </c>
      <c r="O1396" t="s">
        <v>449</v>
      </c>
      <c r="P1396" t="s">
        <v>2889</v>
      </c>
      <c r="Q1396" t="s">
        <v>451</v>
      </c>
      <c r="R1396">
        <v>2026</v>
      </c>
      <c r="S1396">
        <v>17</v>
      </c>
      <c r="T1396" t="s">
        <v>81</v>
      </c>
      <c r="U1396" t="s">
        <v>377</v>
      </c>
      <c r="W1396" t="s">
        <v>118</v>
      </c>
      <c r="X1396" t="s">
        <v>120</v>
      </c>
      <c r="Y1396" t="s">
        <v>453</v>
      </c>
      <c r="AA1396">
        <v>17</v>
      </c>
      <c r="AB1396" t="s">
        <v>453</v>
      </c>
      <c r="AE1396" t="s">
        <v>456</v>
      </c>
      <c r="AF1396" t="s">
        <v>464</v>
      </c>
      <c r="AH1396">
        <v>0</v>
      </c>
      <c r="AJ1396" t="s">
        <v>1770</v>
      </c>
      <c r="AK1396" t="s">
        <v>81</v>
      </c>
      <c r="AL1396" t="s">
        <v>453</v>
      </c>
      <c r="AN1396" t="s">
        <v>494</v>
      </c>
      <c r="AO1396" t="s">
        <v>377</v>
      </c>
      <c r="AP1396" t="s">
        <v>377</v>
      </c>
      <c r="AQ1396" t="s">
        <v>459</v>
      </c>
      <c r="AR1396" t="s">
        <v>82</v>
      </c>
      <c r="AS1396" t="s">
        <v>460</v>
      </c>
    </row>
    <row r="1397" spans="1:45">
      <c r="A1397">
        <v>148</v>
      </c>
      <c r="B1397">
        <v>5021012025</v>
      </c>
      <c r="C1397">
        <v>811021339</v>
      </c>
      <c r="D1397" t="s">
        <v>105</v>
      </c>
      <c r="E1397" t="s">
        <v>120</v>
      </c>
      <c r="F1397" t="s">
        <v>118</v>
      </c>
      <c r="G1397" t="s">
        <v>77</v>
      </c>
      <c r="H1397" t="s">
        <v>447</v>
      </c>
      <c r="I1397" t="s">
        <v>311</v>
      </c>
      <c r="J1397">
        <v>5044</v>
      </c>
      <c r="K1397" t="s">
        <v>198</v>
      </c>
      <c r="L1397">
        <v>510</v>
      </c>
      <c r="M1397">
        <v>50441156063</v>
      </c>
      <c r="N1397" t="s">
        <v>3315</v>
      </c>
      <c r="O1397" t="s">
        <v>449</v>
      </c>
      <c r="P1397" t="s">
        <v>3316</v>
      </c>
      <c r="Q1397" t="s">
        <v>451</v>
      </c>
      <c r="R1397">
        <v>2026</v>
      </c>
      <c r="S1397">
        <v>12</v>
      </c>
      <c r="T1397" t="s">
        <v>81</v>
      </c>
      <c r="U1397" t="s">
        <v>377</v>
      </c>
      <c r="W1397" t="s">
        <v>118</v>
      </c>
      <c r="X1397" t="s">
        <v>120</v>
      </c>
      <c r="Y1397" t="s">
        <v>453</v>
      </c>
      <c r="AA1397">
        <v>12</v>
      </c>
      <c r="AB1397" t="s">
        <v>453</v>
      </c>
      <c r="AE1397" t="s">
        <v>456</v>
      </c>
      <c r="AF1397" t="s">
        <v>464</v>
      </c>
      <c r="AH1397">
        <v>0</v>
      </c>
      <c r="AJ1397" t="s">
        <v>1770</v>
      </c>
      <c r="AK1397" t="s">
        <v>81</v>
      </c>
      <c r="AL1397" t="s">
        <v>453</v>
      </c>
      <c r="AN1397" t="s">
        <v>494</v>
      </c>
      <c r="AO1397" t="s">
        <v>377</v>
      </c>
      <c r="AP1397" t="s">
        <v>377</v>
      </c>
      <c r="AQ1397" t="s">
        <v>459</v>
      </c>
      <c r="AR1397" t="s">
        <v>82</v>
      </c>
      <c r="AS1397" t="s">
        <v>460</v>
      </c>
    </row>
    <row r="1398" spans="1:45">
      <c r="A1398">
        <v>148</v>
      </c>
      <c r="B1398">
        <v>5021012025</v>
      </c>
      <c r="C1398">
        <v>811021339</v>
      </c>
      <c r="D1398" t="s">
        <v>105</v>
      </c>
      <c r="E1398" t="s">
        <v>120</v>
      </c>
      <c r="F1398" t="s">
        <v>118</v>
      </c>
      <c r="G1398" t="s">
        <v>77</v>
      </c>
      <c r="H1398" t="s">
        <v>447</v>
      </c>
      <c r="I1398" t="s">
        <v>311</v>
      </c>
      <c r="J1398">
        <v>5044</v>
      </c>
      <c r="K1398" t="s">
        <v>198</v>
      </c>
      <c r="L1398">
        <v>510</v>
      </c>
      <c r="M1398">
        <v>50441156064</v>
      </c>
      <c r="N1398" t="s">
        <v>3317</v>
      </c>
      <c r="O1398" t="s">
        <v>449</v>
      </c>
      <c r="P1398" t="s">
        <v>3318</v>
      </c>
      <c r="Q1398" t="s">
        <v>451</v>
      </c>
      <c r="R1398">
        <v>2026</v>
      </c>
      <c r="S1398">
        <v>7</v>
      </c>
      <c r="T1398" t="s">
        <v>81</v>
      </c>
      <c r="U1398" t="s">
        <v>377</v>
      </c>
      <c r="W1398" t="s">
        <v>118</v>
      </c>
      <c r="X1398" t="s">
        <v>120</v>
      </c>
      <c r="Y1398" t="s">
        <v>453</v>
      </c>
      <c r="AA1398">
        <v>7</v>
      </c>
      <c r="AB1398" t="s">
        <v>453</v>
      </c>
      <c r="AE1398" t="s">
        <v>456</v>
      </c>
      <c r="AF1398" t="s">
        <v>464</v>
      </c>
      <c r="AH1398">
        <v>0</v>
      </c>
      <c r="AJ1398" t="s">
        <v>1770</v>
      </c>
      <c r="AK1398" t="s">
        <v>81</v>
      </c>
      <c r="AL1398" t="s">
        <v>453</v>
      </c>
      <c r="AN1398" t="s">
        <v>494</v>
      </c>
      <c r="AO1398" t="s">
        <v>377</v>
      </c>
      <c r="AP1398" t="s">
        <v>377</v>
      </c>
      <c r="AQ1398" t="s">
        <v>459</v>
      </c>
      <c r="AR1398" t="s">
        <v>82</v>
      </c>
      <c r="AS1398" t="s">
        <v>460</v>
      </c>
    </row>
    <row r="1399" spans="1:45">
      <c r="A1399">
        <v>148</v>
      </c>
      <c r="B1399">
        <v>5021012025</v>
      </c>
      <c r="C1399">
        <v>811021339</v>
      </c>
      <c r="D1399" t="s">
        <v>105</v>
      </c>
      <c r="E1399" t="s">
        <v>120</v>
      </c>
      <c r="F1399" t="s">
        <v>118</v>
      </c>
      <c r="G1399" t="s">
        <v>77</v>
      </c>
      <c r="H1399" t="s">
        <v>447</v>
      </c>
      <c r="I1399" t="s">
        <v>311</v>
      </c>
      <c r="J1399">
        <v>5044</v>
      </c>
      <c r="K1399" t="s">
        <v>198</v>
      </c>
      <c r="L1399">
        <v>510</v>
      </c>
      <c r="M1399">
        <v>50441156065</v>
      </c>
      <c r="N1399" t="s">
        <v>3319</v>
      </c>
      <c r="O1399" t="s">
        <v>449</v>
      </c>
      <c r="P1399" t="s">
        <v>3301</v>
      </c>
      <c r="Q1399" t="s">
        <v>451</v>
      </c>
      <c r="R1399">
        <v>2026</v>
      </c>
      <c r="S1399">
        <v>9</v>
      </c>
      <c r="T1399" t="s">
        <v>81</v>
      </c>
      <c r="U1399" t="s">
        <v>377</v>
      </c>
      <c r="W1399" t="s">
        <v>118</v>
      </c>
      <c r="X1399" t="s">
        <v>120</v>
      </c>
      <c r="Y1399" t="s">
        <v>453</v>
      </c>
      <c r="AA1399">
        <v>9</v>
      </c>
      <c r="AB1399" t="s">
        <v>453</v>
      </c>
      <c r="AE1399" t="s">
        <v>456</v>
      </c>
      <c r="AF1399" t="s">
        <v>464</v>
      </c>
      <c r="AH1399">
        <v>0</v>
      </c>
      <c r="AJ1399" t="s">
        <v>1770</v>
      </c>
      <c r="AK1399" t="s">
        <v>81</v>
      </c>
      <c r="AL1399" t="s">
        <v>453</v>
      </c>
      <c r="AN1399" t="s">
        <v>494</v>
      </c>
      <c r="AO1399" t="s">
        <v>377</v>
      </c>
      <c r="AP1399" t="s">
        <v>377</v>
      </c>
      <c r="AQ1399" t="s">
        <v>459</v>
      </c>
      <c r="AR1399" t="s">
        <v>82</v>
      </c>
      <c r="AS1399" t="s">
        <v>460</v>
      </c>
    </row>
    <row r="1400" spans="1:45">
      <c r="A1400">
        <v>148</v>
      </c>
      <c r="B1400">
        <v>5021012025</v>
      </c>
      <c r="C1400">
        <v>811021339</v>
      </c>
      <c r="D1400" t="s">
        <v>105</v>
      </c>
      <c r="E1400" t="s">
        <v>120</v>
      </c>
      <c r="F1400" t="s">
        <v>118</v>
      </c>
      <c r="G1400" t="s">
        <v>77</v>
      </c>
      <c r="H1400" t="s">
        <v>447</v>
      </c>
      <c r="I1400" t="s">
        <v>311</v>
      </c>
      <c r="J1400">
        <v>5044</v>
      </c>
      <c r="K1400" t="s">
        <v>198</v>
      </c>
      <c r="L1400">
        <v>510</v>
      </c>
      <c r="M1400">
        <v>50441156066</v>
      </c>
      <c r="N1400" t="s">
        <v>3320</v>
      </c>
      <c r="O1400" t="s">
        <v>449</v>
      </c>
      <c r="P1400" t="s">
        <v>824</v>
      </c>
      <c r="Q1400" t="s">
        <v>451</v>
      </c>
      <c r="R1400">
        <v>2026</v>
      </c>
      <c r="S1400">
        <v>8</v>
      </c>
      <c r="T1400" t="s">
        <v>81</v>
      </c>
      <c r="U1400" t="s">
        <v>377</v>
      </c>
      <c r="W1400" t="s">
        <v>118</v>
      </c>
      <c r="X1400" t="s">
        <v>120</v>
      </c>
      <c r="Y1400" t="s">
        <v>453</v>
      </c>
      <c r="AA1400">
        <v>8</v>
      </c>
      <c r="AB1400" t="s">
        <v>453</v>
      </c>
      <c r="AE1400" t="s">
        <v>456</v>
      </c>
      <c r="AF1400" t="s">
        <v>464</v>
      </c>
      <c r="AH1400">
        <v>0</v>
      </c>
      <c r="AJ1400" t="s">
        <v>1770</v>
      </c>
      <c r="AK1400" t="s">
        <v>81</v>
      </c>
      <c r="AL1400" t="s">
        <v>453</v>
      </c>
      <c r="AN1400" t="s">
        <v>494</v>
      </c>
      <c r="AO1400" t="s">
        <v>377</v>
      </c>
      <c r="AP1400" t="s">
        <v>377</v>
      </c>
      <c r="AQ1400" t="s">
        <v>459</v>
      </c>
      <c r="AR1400" t="s">
        <v>82</v>
      </c>
      <c r="AS1400" t="s">
        <v>460</v>
      </c>
    </row>
    <row r="1401" spans="1:45">
      <c r="A1401">
        <v>148</v>
      </c>
      <c r="B1401">
        <v>5021012025</v>
      </c>
      <c r="C1401">
        <v>811021339</v>
      </c>
      <c r="D1401" t="s">
        <v>105</v>
      </c>
      <c r="E1401" t="s">
        <v>84</v>
      </c>
      <c r="F1401" t="s">
        <v>80</v>
      </c>
      <c r="G1401" t="s">
        <v>77</v>
      </c>
      <c r="H1401" t="s">
        <v>447</v>
      </c>
      <c r="I1401" t="s">
        <v>313</v>
      </c>
      <c r="J1401">
        <v>5113</v>
      </c>
      <c r="K1401" t="s">
        <v>198</v>
      </c>
      <c r="L1401">
        <v>510</v>
      </c>
      <c r="M1401">
        <v>511300080646</v>
      </c>
      <c r="N1401" t="s">
        <v>3321</v>
      </c>
      <c r="O1401" t="s">
        <v>555</v>
      </c>
      <c r="P1401" t="s">
        <v>3322</v>
      </c>
      <c r="Q1401" t="s">
        <v>451</v>
      </c>
      <c r="R1401">
        <v>2026</v>
      </c>
      <c r="S1401">
        <v>64</v>
      </c>
      <c r="T1401" t="s">
        <v>81</v>
      </c>
      <c r="U1401" t="s">
        <v>377</v>
      </c>
      <c r="W1401" t="s">
        <v>80</v>
      </c>
      <c r="X1401" t="s">
        <v>84</v>
      </c>
      <c r="Y1401" t="s">
        <v>453</v>
      </c>
      <c r="AA1401">
        <v>64</v>
      </c>
      <c r="AB1401" t="s">
        <v>453</v>
      </c>
      <c r="AE1401" t="s">
        <v>463</v>
      </c>
      <c r="AF1401" t="s">
        <v>464</v>
      </c>
      <c r="AH1401">
        <v>0</v>
      </c>
      <c r="AI1401" t="s">
        <v>1773</v>
      </c>
      <c r="AJ1401" t="s">
        <v>1770</v>
      </c>
      <c r="AK1401" t="s">
        <v>81</v>
      </c>
      <c r="AL1401" t="s">
        <v>453</v>
      </c>
      <c r="AN1401" t="s">
        <v>494</v>
      </c>
      <c r="AO1401" t="s">
        <v>377</v>
      </c>
      <c r="AP1401" t="s">
        <v>377</v>
      </c>
      <c r="AQ1401" t="s">
        <v>459</v>
      </c>
      <c r="AR1401" t="s">
        <v>82</v>
      </c>
      <c r="AS1401" t="s">
        <v>460</v>
      </c>
    </row>
    <row r="1402" spans="1:45">
      <c r="A1402">
        <v>148</v>
      </c>
      <c r="B1402">
        <v>5021012025</v>
      </c>
      <c r="C1402">
        <v>811021339</v>
      </c>
      <c r="D1402" t="s">
        <v>105</v>
      </c>
      <c r="E1402" t="s">
        <v>120</v>
      </c>
      <c r="F1402" t="s">
        <v>118</v>
      </c>
      <c r="G1402" t="s">
        <v>77</v>
      </c>
      <c r="H1402" t="s">
        <v>447</v>
      </c>
      <c r="I1402" t="s">
        <v>313</v>
      </c>
      <c r="J1402">
        <v>5113</v>
      </c>
      <c r="K1402" t="s">
        <v>198</v>
      </c>
      <c r="L1402">
        <v>510</v>
      </c>
      <c r="M1402">
        <v>511300084691</v>
      </c>
      <c r="N1402" t="s">
        <v>3323</v>
      </c>
      <c r="O1402" t="s">
        <v>449</v>
      </c>
      <c r="P1402" t="s">
        <v>3324</v>
      </c>
      <c r="Q1402" t="s">
        <v>451</v>
      </c>
      <c r="R1402">
        <v>2026</v>
      </c>
      <c r="S1402">
        <v>10</v>
      </c>
      <c r="T1402" t="s">
        <v>81</v>
      </c>
      <c r="U1402" t="s">
        <v>377</v>
      </c>
      <c r="W1402" t="s">
        <v>118</v>
      </c>
      <c r="X1402" t="s">
        <v>120</v>
      </c>
      <c r="Y1402" t="s">
        <v>453</v>
      </c>
      <c r="AA1402">
        <v>10</v>
      </c>
      <c r="AB1402" t="s">
        <v>453</v>
      </c>
      <c r="AE1402" t="s">
        <v>456</v>
      </c>
      <c r="AF1402" t="s">
        <v>464</v>
      </c>
      <c r="AH1402">
        <v>0</v>
      </c>
      <c r="AJ1402" t="s">
        <v>1770</v>
      </c>
      <c r="AK1402" t="s">
        <v>81</v>
      </c>
      <c r="AL1402" t="s">
        <v>453</v>
      </c>
      <c r="AN1402" t="s">
        <v>494</v>
      </c>
      <c r="AO1402" t="s">
        <v>377</v>
      </c>
      <c r="AP1402" t="s">
        <v>377</v>
      </c>
      <c r="AQ1402" t="s">
        <v>459</v>
      </c>
      <c r="AR1402" t="s">
        <v>82</v>
      </c>
      <c r="AS1402" t="s">
        <v>460</v>
      </c>
    </row>
    <row r="1403" spans="1:45">
      <c r="A1403">
        <v>148</v>
      </c>
      <c r="B1403">
        <v>5021012025</v>
      </c>
      <c r="C1403">
        <v>811021339</v>
      </c>
      <c r="D1403" t="s">
        <v>105</v>
      </c>
      <c r="E1403" t="s">
        <v>120</v>
      </c>
      <c r="F1403" t="s">
        <v>118</v>
      </c>
      <c r="G1403" t="s">
        <v>77</v>
      </c>
      <c r="H1403" t="s">
        <v>447</v>
      </c>
      <c r="I1403" t="s">
        <v>313</v>
      </c>
      <c r="J1403">
        <v>5113</v>
      </c>
      <c r="K1403" t="s">
        <v>198</v>
      </c>
      <c r="L1403">
        <v>510</v>
      </c>
      <c r="M1403">
        <v>51131114923</v>
      </c>
      <c r="N1403" t="s">
        <v>3325</v>
      </c>
      <c r="O1403" t="s">
        <v>449</v>
      </c>
      <c r="P1403" t="s">
        <v>3326</v>
      </c>
      <c r="Q1403" t="s">
        <v>451</v>
      </c>
      <c r="R1403">
        <v>2026</v>
      </c>
      <c r="S1403">
        <v>2</v>
      </c>
      <c r="T1403" t="s">
        <v>81</v>
      </c>
      <c r="U1403" t="s">
        <v>377</v>
      </c>
      <c r="W1403" t="s">
        <v>118</v>
      </c>
      <c r="X1403" t="s">
        <v>120</v>
      </c>
      <c r="Y1403" t="s">
        <v>453</v>
      </c>
      <c r="AA1403">
        <v>2</v>
      </c>
      <c r="AB1403" t="s">
        <v>453</v>
      </c>
      <c r="AE1403" t="s">
        <v>456</v>
      </c>
      <c r="AF1403" t="s">
        <v>464</v>
      </c>
      <c r="AH1403">
        <v>0</v>
      </c>
      <c r="AJ1403" t="s">
        <v>1770</v>
      </c>
      <c r="AK1403" t="s">
        <v>81</v>
      </c>
      <c r="AL1403" t="s">
        <v>453</v>
      </c>
      <c r="AN1403" t="s">
        <v>494</v>
      </c>
      <c r="AO1403" t="s">
        <v>377</v>
      </c>
      <c r="AP1403" t="s">
        <v>377</v>
      </c>
      <c r="AQ1403" t="s">
        <v>459</v>
      </c>
      <c r="AR1403" t="s">
        <v>82</v>
      </c>
      <c r="AS1403" t="s">
        <v>460</v>
      </c>
    </row>
    <row r="1404" spans="1:45">
      <c r="A1404">
        <v>148</v>
      </c>
      <c r="B1404">
        <v>5021012025</v>
      </c>
      <c r="C1404">
        <v>811021339</v>
      </c>
      <c r="D1404" t="s">
        <v>105</v>
      </c>
      <c r="E1404" t="s">
        <v>120</v>
      </c>
      <c r="F1404" t="s">
        <v>118</v>
      </c>
      <c r="G1404" t="s">
        <v>77</v>
      </c>
      <c r="H1404" t="s">
        <v>447</v>
      </c>
      <c r="I1404" t="s">
        <v>313</v>
      </c>
      <c r="J1404">
        <v>5113</v>
      </c>
      <c r="K1404" t="s">
        <v>198</v>
      </c>
      <c r="L1404">
        <v>510</v>
      </c>
      <c r="M1404">
        <v>51131114925</v>
      </c>
      <c r="N1404" t="s">
        <v>3327</v>
      </c>
      <c r="O1404" t="s">
        <v>449</v>
      </c>
      <c r="P1404" t="s">
        <v>3328</v>
      </c>
      <c r="Q1404" t="s">
        <v>451</v>
      </c>
      <c r="R1404">
        <v>2026</v>
      </c>
      <c r="S1404">
        <v>9</v>
      </c>
      <c r="T1404" t="s">
        <v>81</v>
      </c>
      <c r="U1404" t="s">
        <v>377</v>
      </c>
      <c r="W1404" t="s">
        <v>118</v>
      </c>
      <c r="X1404" t="s">
        <v>120</v>
      </c>
      <c r="Y1404" t="s">
        <v>453</v>
      </c>
      <c r="AA1404">
        <v>9</v>
      </c>
      <c r="AB1404" t="s">
        <v>453</v>
      </c>
      <c r="AE1404" t="s">
        <v>456</v>
      </c>
      <c r="AF1404" t="s">
        <v>464</v>
      </c>
      <c r="AH1404">
        <v>0</v>
      </c>
      <c r="AJ1404" t="s">
        <v>1770</v>
      </c>
      <c r="AK1404" t="s">
        <v>81</v>
      </c>
      <c r="AL1404" t="s">
        <v>453</v>
      </c>
      <c r="AN1404" t="s">
        <v>494</v>
      </c>
      <c r="AO1404" t="s">
        <v>377</v>
      </c>
      <c r="AP1404" t="s">
        <v>377</v>
      </c>
      <c r="AQ1404" t="s">
        <v>459</v>
      </c>
      <c r="AR1404" t="s">
        <v>82</v>
      </c>
      <c r="AS1404" t="s">
        <v>460</v>
      </c>
    </row>
    <row r="1405" spans="1:45">
      <c r="A1405">
        <v>148</v>
      </c>
      <c r="B1405">
        <v>5021012025</v>
      </c>
      <c r="C1405">
        <v>811021339</v>
      </c>
      <c r="D1405" t="s">
        <v>105</v>
      </c>
      <c r="E1405" t="s">
        <v>120</v>
      </c>
      <c r="F1405" t="s">
        <v>118</v>
      </c>
      <c r="G1405" t="s">
        <v>77</v>
      </c>
      <c r="H1405" t="s">
        <v>447</v>
      </c>
      <c r="I1405" t="s">
        <v>313</v>
      </c>
      <c r="J1405">
        <v>5113</v>
      </c>
      <c r="K1405" t="s">
        <v>198</v>
      </c>
      <c r="L1405">
        <v>510</v>
      </c>
      <c r="M1405">
        <v>51131114926</v>
      </c>
      <c r="N1405" t="s">
        <v>3329</v>
      </c>
      <c r="O1405" t="s">
        <v>449</v>
      </c>
      <c r="P1405" t="s">
        <v>1921</v>
      </c>
      <c r="Q1405" t="s">
        <v>451</v>
      </c>
      <c r="R1405">
        <v>2026</v>
      </c>
      <c r="S1405">
        <v>15</v>
      </c>
      <c r="T1405" t="s">
        <v>81</v>
      </c>
      <c r="U1405" t="s">
        <v>377</v>
      </c>
      <c r="W1405" t="s">
        <v>118</v>
      </c>
      <c r="X1405" t="s">
        <v>120</v>
      </c>
      <c r="Y1405" t="s">
        <v>453</v>
      </c>
      <c r="AA1405">
        <v>15</v>
      </c>
      <c r="AB1405" t="s">
        <v>453</v>
      </c>
      <c r="AE1405" t="s">
        <v>456</v>
      </c>
      <c r="AF1405" t="s">
        <v>464</v>
      </c>
      <c r="AH1405">
        <v>0</v>
      </c>
      <c r="AJ1405" t="s">
        <v>1770</v>
      </c>
      <c r="AK1405" t="s">
        <v>81</v>
      </c>
      <c r="AL1405" t="s">
        <v>453</v>
      </c>
      <c r="AN1405" t="s">
        <v>494</v>
      </c>
      <c r="AO1405" t="s">
        <v>377</v>
      </c>
      <c r="AP1405" t="s">
        <v>377</v>
      </c>
      <c r="AQ1405" t="s">
        <v>459</v>
      </c>
      <c r="AR1405" t="s">
        <v>82</v>
      </c>
      <c r="AS1405" t="s">
        <v>460</v>
      </c>
    </row>
    <row r="1406" spans="1:45">
      <c r="A1406">
        <v>148</v>
      </c>
      <c r="B1406">
        <v>5021012025</v>
      </c>
      <c r="C1406">
        <v>811021339</v>
      </c>
      <c r="D1406" t="s">
        <v>105</v>
      </c>
      <c r="E1406" t="s">
        <v>120</v>
      </c>
      <c r="F1406" t="s">
        <v>118</v>
      </c>
      <c r="G1406" t="s">
        <v>77</v>
      </c>
      <c r="H1406" t="s">
        <v>447</v>
      </c>
      <c r="I1406" t="s">
        <v>313</v>
      </c>
      <c r="J1406">
        <v>5113</v>
      </c>
      <c r="K1406" t="s">
        <v>198</v>
      </c>
      <c r="L1406">
        <v>510</v>
      </c>
      <c r="M1406">
        <v>51131114930</v>
      </c>
      <c r="N1406" t="s">
        <v>3330</v>
      </c>
      <c r="O1406" t="s">
        <v>449</v>
      </c>
      <c r="P1406" t="s">
        <v>3331</v>
      </c>
      <c r="Q1406" t="s">
        <v>451</v>
      </c>
      <c r="R1406">
        <v>2026</v>
      </c>
      <c r="S1406">
        <v>8</v>
      </c>
      <c r="T1406" t="s">
        <v>81</v>
      </c>
      <c r="U1406" t="s">
        <v>377</v>
      </c>
      <c r="W1406" t="s">
        <v>118</v>
      </c>
      <c r="X1406" t="s">
        <v>120</v>
      </c>
      <c r="Y1406" t="s">
        <v>453</v>
      </c>
      <c r="AA1406">
        <v>8</v>
      </c>
      <c r="AB1406" t="s">
        <v>453</v>
      </c>
      <c r="AE1406" t="s">
        <v>456</v>
      </c>
      <c r="AF1406" t="s">
        <v>464</v>
      </c>
      <c r="AH1406">
        <v>0</v>
      </c>
      <c r="AJ1406" t="s">
        <v>1770</v>
      </c>
      <c r="AK1406" t="s">
        <v>81</v>
      </c>
      <c r="AL1406" t="s">
        <v>453</v>
      </c>
      <c r="AN1406" t="s">
        <v>494</v>
      </c>
      <c r="AO1406" t="s">
        <v>377</v>
      </c>
      <c r="AP1406" t="s">
        <v>377</v>
      </c>
      <c r="AQ1406" t="s">
        <v>459</v>
      </c>
      <c r="AR1406" t="s">
        <v>82</v>
      </c>
      <c r="AS1406" t="s">
        <v>460</v>
      </c>
    </row>
    <row r="1407" spans="1:45">
      <c r="A1407">
        <v>148</v>
      </c>
      <c r="B1407">
        <v>5021012025</v>
      </c>
      <c r="C1407">
        <v>811021339</v>
      </c>
      <c r="D1407" t="s">
        <v>105</v>
      </c>
      <c r="E1407" t="s">
        <v>120</v>
      </c>
      <c r="F1407" t="s">
        <v>118</v>
      </c>
      <c r="G1407" t="s">
        <v>77</v>
      </c>
      <c r="H1407" t="s">
        <v>447</v>
      </c>
      <c r="I1407" t="s">
        <v>313</v>
      </c>
      <c r="J1407">
        <v>5113</v>
      </c>
      <c r="K1407" t="s">
        <v>198</v>
      </c>
      <c r="L1407">
        <v>510</v>
      </c>
      <c r="M1407">
        <v>51131114933</v>
      </c>
      <c r="N1407" t="s">
        <v>3332</v>
      </c>
      <c r="O1407" t="s">
        <v>449</v>
      </c>
      <c r="P1407" t="s">
        <v>2690</v>
      </c>
      <c r="Q1407" t="s">
        <v>451</v>
      </c>
      <c r="R1407">
        <v>2026</v>
      </c>
      <c r="S1407">
        <v>16</v>
      </c>
      <c r="T1407" t="s">
        <v>81</v>
      </c>
      <c r="U1407" t="s">
        <v>377</v>
      </c>
      <c r="W1407" t="s">
        <v>118</v>
      </c>
      <c r="X1407" t="s">
        <v>120</v>
      </c>
      <c r="Y1407" t="s">
        <v>453</v>
      </c>
      <c r="AA1407">
        <v>16</v>
      </c>
      <c r="AB1407" t="s">
        <v>453</v>
      </c>
      <c r="AE1407" t="s">
        <v>456</v>
      </c>
      <c r="AF1407" t="s">
        <v>464</v>
      </c>
      <c r="AH1407">
        <v>0</v>
      </c>
      <c r="AJ1407" t="s">
        <v>1770</v>
      </c>
      <c r="AK1407" t="s">
        <v>81</v>
      </c>
      <c r="AL1407" t="s">
        <v>453</v>
      </c>
      <c r="AN1407" t="s">
        <v>494</v>
      </c>
      <c r="AO1407" t="s">
        <v>377</v>
      </c>
      <c r="AP1407" t="s">
        <v>377</v>
      </c>
      <c r="AQ1407" t="s">
        <v>459</v>
      </c>
      <c r="AR1407" t="s">
        <v>82</v>
      </c>
      <c r="AS1407" t="s">
        <v>460</v>
      </c>
    </row>
    <row r="1408" spans="1:45">
      <c r="A1408">
        <v>148</v>
      </c>
      <c r="B1408">
        <v>5021012025</v>
      </c>
      <c r="C1408">
        <v>811021339</v>
      </c>
      <c r="D1408" t="s">
        <v>105</v>
      </c>
      <c r="E1408" t="s">
        <v>120</v>
      </c>
      <c r="F1408" t="s">
        <v>118</v>
      </c>
      <c r="G1408" t="s">
        <v>77</v>
      </c>
      <c r="H1408" t="s">
        <v>447</v>
      </c>
      <c r="I1408" t="s">
        <v>313</v>
      </c>
      <c r="J1408">
        <v>5113</v>
      </c>
      <c r="K1408" t="s">
        <v>198</v>
      </c>
      <c r="L1408">
        <v>510</v>
      </c>
      <c r="M1408">
        <v>51131114935</v>
      </c>
      <c r="N1408" t="s">
        <v>3333</v>
      </c>
      <c r="O1408" t="s">
        <v>449</v>
      </c>
      <c r="P1408" t="s">
        <v>3334</v>
      </c>
      <c r="Q1408" t="s">
        <v>451</v>
      </c>
      <c r="R1408">
        <v>2026</v>
      </c>
      <c r="S1408">
        <v>9</v>
      </c>
      <c r="T1408" t="s">
        <v>81</v>
      </c>
      <c r="U1408" t="s">
        <v>377</v>
      </c>
      <c r="W1408" t="s">
        <v>118</v>
      </c>
      <c r="X1408" t="s">
        <v>120</v>
      </c>
      <c r="Y1408" t="s">
        <v>453</v>
      </c>
      <c r="AA1408">
        <v>9</v>
      </c>
      <c r="AB1408" t="s">
        <v>453</v>
      </c>
      <c r="AE1408" t="s">
        <v>456</v>
      </c>
      <c r="AF1408" t="s">
        <v>464</v>
      </c>
      <c r="AH1408">
        <v>0</v>
      </c>
      <c r="AJ1408" t="s">
        <v>1770</v>
      </c>
      <c r="AK1408" t="s">
        <v>81</v>
      </c>
      <c r="AL1408" t="s">
        <v>453</v>
      </c>
      <c r="AN1408" t="s">
        <v>494</v>
      </c>
      <c r="AO1408" t="s">
        <v>377</v>
      </c>
      <c r="AP1408" t="s">
        <v>377</v>
      </c>
      <c r="AQ1408" t="s">
        <v>459</v>
      </c>
      <c r="AR1408" t="s">
        <v>82</v>
      </c>
      <c r="AS1408" t="s">
        <v>460</v>
      </c>
    </row>
    <row r="1409" spans="1:45">
      <c r="A1409">
        <v>148</v>
      </c>
      <c r="B1409">
        <v>5021012025</v>
      </c>
      <c r="C1409">
        <v>811021339</v>
      </c>
      <c r="D1409" t="s">
        <v>105</v>
      </c>
      <c r="E1409" t="s">
        <v>120</v>
      </c>
      <c r="F1409" t="s">
        <v>118</v>
      </c>
      <c r="G1409" t="s">
        <v>77</v>
      </c>
      <c r="H1409" t="s">
        <v>447</v>
      </c>
      <c r="I1409" t="s">
        <v>313</v>
      </c>
      <c r="J1409">
        <v>5113</v>
      </c>
      <c r="K1409" t="s">
        <v>198</v>
      </c>
      <c r="L1409">
        <v>510</v>
      </c>
      <c r="M1409">
        <v>51131135692</v>
      </c>
      <c r="N1409" t="s">
        <v>3335</v>
      </c>
      <c r="O1409" t="s">
        <v>449</v>
      </c>
      <c r="P1409" t="s">
        <v>3336</v>
      </c>
      <c r="Q1409" t="s">
        <v>451</v>
      </c>
      <c r="R1409">
        <v>2026</v>
      </c>
      <c r="S1409">
        <v>12</v>
      </c>
      <c r="T1409" t="s">
        <v>81</v>
      </c>
      <c r="U1409" t="s">
        <v>377</v>
      </c>
      <c r="W1409" t="s">
        <v>118</v>
      </c>
      <c r="X1409" t="s">
        <v>120</v>
      </c>
      <c r="Y1409" t="s">
        <v>453</v>
      </c>
      <c r="AA1409">
        <v>12</v>
      </c>
      <c r="AB1409" t="s">
        <v>453</v>
      </c>
      <c r="AE1409" t="s">
        <v>456</v>
      </c>
      <c r="AF1409" t="s">
        <v>464</v>
      </c>
      <c r="AH1409">
        <v>0</v>
      </c>
      <c r="AJ1409" t="s">
        <v>1770</v>
      </c>
      <c r="AK1409" t="s">
        <v>81</v>
      </c>
      <c r="AL1409" t="s">
        <v>453</v>
      </c>
      <c r="AN1409" t="s">
        <v>494</v>
      </c>
      <c r="AO1409" t="s">
        <v>377</v>
      </c>
      <c r="AP1409" t="s">
        <v>377</v>
      </c>
      <c r="AQ1409" t="s">
        <v>459</v>
      </c>
      <c r="AR1409" t="s">
        <v>82</v>
      </c>
      <c r="AS1409" t="s">
        <v>460</v>
      </c>
    </row>
    <row r="1410" spans="1:45">
      <c r="A1410">
        <v>148</v>
      </c>
      <c r="B1410">
        <v>5021012025</v>
      </c>
      <c r="C1410">
        <v>811021339</v>
      </c>
      <c r="D1410" t="s">
        <v>105</v>
      </c>
      <c r="E1410" t="s">
        <v>120</v>
      </c>
      <c r="F1410" t="s">
        <v>118</v>
      </c>
      <c r="G1410" t="s">
        <v>77</v>
      </c>
      <c r="H1410" t="s">
        <v>447</v>
      </c>
      <c r="I1410" t="s">
        <v>313</v>
      </c>
      <c r="J1410">
        <v>5113</v>
      </c>
      <c r="K1410" t="s">
        <v>198</v>
      </c>
      <c r="L1410">
        <v>510</v>
      </c>
      <c r="M1410">
        <v>51131135716</v>
      </c>
      <c r="N1410" t="s">
        <v>3337</v>
      </c>
      <c r="O1410" t="s">
        <v>449</v>
      </c>
      <c r="P1410" t="s">
        <v>755</v>
      </c>
      <c r="Q1410" t="s">
        <v>451</v>
      </c>
      <c r="R1410">
        <v>2026</v>
      </c>
      <c r="S1410">
        <v>13</v>
      </c>
      <c r="T1410" t="s">
        <v>81</v>
      </c>
      <c r="U1410" t="s">
        <v>377</v>
      </c>
      <c r="W1410" t="s">
        <v>118</v>
      </c>
      <c r="X1410" t="s">
        <v>120</v>
      </c>
      <c r="Y1410" t="s">
        <v>453</v>
      </c>
      <c r="AA1410">
        <v>13</v>
      </c>
      <c r="AB1410" t="s">
        <v>453</v>
      </c>
      <c r="AE1410" t="s">
        <v>456</v>
      </c>
      <c r="AF1410" t="s">
        <v>464</v>
      </c>
      <c r="AH1410">
        <v>0</v>
      </c>
      <c r="AJ1410" t="s">
        <v>1770</v>
      </c>
      <c r="AK1410" t="s">
        <v>81</v>
      </c>
      <c r="AL1410" t="s">
        <v>453</v>
      </c>
      <c r="AN1410" t="s">
        <v>494</v>
      </c>
      <c r="AO1410" t="s">
        <v>377</v>
      </c>
      <c r="AP1410" t="s">
        <v>377</v>
      </c>
      <c r="AQ1410" t="s">
        <v>459</v>
      </c>
      <c r="AR1410" t="s">
        <v>82</v>
      </c>
      <c r="AS1410" t="s">
        <v>460</v>
      </c>
    </row>
    <row r="1411" spans="1:45">
      <c r="A1411">
        <v>148</v>
      </c>
      <c r="B1411">
        <v>5021012025</v>
      </c>
      <c r="C1411">
        <v>811021339</v>
      </c>
      <c r="D1411" t="s">
        <v>105</v>
      </c>
      <c r="E1411" t="s">
        <v>120</v>
      </c>
      <c r="F1411" t="s">
        <v>118</v>
      </c>
      <c r="G1411" t="s">
        <v>77</v>
      </c>
      <c r="H1411" t="s">
        <v>447</v>
      </c>
      <c r="I1411" t="s">
        <v>313</v>
      </c>
      <c r="J1411">
        <v>5113</v>
      </c>
      <c r="K1411" t="s">
        <v>198</v>
      </c>
      <c r="L1411">
        <v>510</v>
      </c>
      <c r="M1411">
        <v>51131135734</v>
      </c>
      <c r="N1411" t="s">
        <v>3338</v>
      </c>
      <c r="O1411" t="s">
        <v>449</v>
      </c>
      <c r="P1411" t="s">
        <v>3339</v>
      </c>
      <c r="Q1411" t="s">
        <v>451</v>
      </c>
      <c r="R1411">
        <v>2026</v>
      </c>
      <c r="S1411">
        <v>16</v>
      </c>
      <c r="T1411" t="s">
        <v>81</v>
      </c>
      <c r="U1411" t="s">
        <v>377</v>
      </c>
      <c r="W1411" t="s">
        <v>118</v>
      </c>
      <c r="X1411" t="s">
        <v>120</v>
      </c>
      <c r="Y1411" t="s">
        <v>453</v>
      </c>
      <c r="AA1411">
        <v>16</v>
      </c>
      <c r="AB1411" t="s">
        <v>453</v>
      </c>
      <c r="AE1411" t="s">
        <v>456</v>
      </c>
      <c r="AF1411" t="s">
        <v>464</v>
      </c>
      <c r="AH1411">
        <v>0</v>
      </c>
      <c r="AJ1411" t="s">
        <v>1770</v>
      </c>
      <c r="AK1411" t="s">
        <v>81</v>
      </c>
      <c r="AL1411" t="s">
        <v>453</v>
      </c>
      <c r="AN1411" t="s">
        <v>494</v>
      </c>
      <c r="AO1411" t="s">
        <v>377</v>
      </c>
      <c r="AP1411" t="s">
        <v>377</v>
      </c>
      <c r="AQ1411" t="s">
        <v>459</v>
      </c>
      <c r="AR1411" t="s">
        <v>82</v>
      </c>
      <c r="AS1411" t="s">
        <v>460</v>
      </c>
    </row>
    <row r="1412" spans="1:45">
      <c r="A1412">
        <v>148</v>
      </c>
      <c r="B1412">
        <v>5021012025</v>
      </c>
      <c r="C1412">
        <v>811021339</v>
      </c>
      <c r="D1412" t="s">
        <v>105</v>
      </c>
      <c r="E1412" t="s">
        <v>120</v>
      </c>
      <c r="F1412" t="s">
        <v>118</v>
      </c>
      <c r="G1412" t="s">
        <v>77</v>
      </c>
      <c r="H1412" t="s">
        <v>447</v>
      </c>
      <c r="I1412" t="s">
        <v>313</v>
      </c>
      <c r="J1412">
        <v>5113</v>
      </c>
      <c r="K1412" t="s">
        <v>198</v>
      </c>
      <c r="L1412">
        <v>510</v>
      </c>
      <c r="M1412">
        <v>51131135992</v>
      </c>
      <c r="N1412" t="s">
        <v>3340</v>
      </c>
      <c r="O1412" t="s">
        <v>449</v>
      </c>
      <c r="P1412" t="s">
        <v>3341</v>
      </c>
      <c r="Q1412" t="s">
        <v>451</v>
      </c>
      <c r="R1412">
        <v>2026</v>
      </c>
      <c r="S1412">
        <v>7</v>
      </c>
      <c r="T1412" t="s">
        <v>81</v>
      </c>
      <c r="U1412" t="s">
        <v>377</v>
      </c>
      <c r="W1412" t="s">
        <v>118</v>
      </c>
      <c r="X1412" t="s">
        <v>120</v>
      </c>
      <c r="Y1412" t="s">
        <v>453</v>
      </c>
      <c r="AA1412">
        <v>7</v>
      </c>
      <c r="AB1412" t="s">
        <v>453</v>
      </c>
      <c r="AE1412" t="s">
        <v>456</v>
      </c>
      <c r="AF1412" t="s">
        <v>464</v>
      </c>
      <c r="AH1412">
        <v>0</v>
      </c>
      <c r="AJ1412" t="s">
        <v>1770</v>
      </c>
      <c r="AK1412" t="s">
        <v>81</v>
      </c>
      <c r="AL1412" t="s">
        <v>453</v>
      </c>
      <c r="AN1412" t="s">
        <v>494</v>
      </c>
      <c r="AO1412" t="s">
        <v>377</v>
      </c>
      <c r="AP1412" t="s">
        <v>377</v>
      </c>
      <c r="AQ1412" t="s">
        <v>459</v>
      </c>
      <c r="AR1412" t="s">
        <v>82</v>
      </c>
      <c r="AS1412" t="s">
        <v>460</v>
      </c>
    </row>
    <row r="1413" spans="1:45">
      <c r="A1413">
        <v>148</v>
      </c>
      <c r="B1413">
        <v>5021012025</v>
      </c>
      <c r="C1413">
        <v>811021339</v>
      </c>
      <c r="D1413" t="s">
        <v>105</v>
      </c>
      <c r="E1413" t="s">
        <v>120</v>
      </c>
      <c r="F1413" t="s">
        <v>118</v>
      </c>
      <c r="G1413" t="s">
        <v>77</v>
      </c>
      <c r="H1413" t="s">
        <v>447</v>
      </c>
      <c r="I1413" t="s">
        <v>313</v>
      </c>
      <c r="J1413">
        <v>5113</v>
      </c>
      <c r="K1413" t="s">
        <v>198</v>
      </c>
      <c r="L1413">
        <v>510</v>
      </c>
      <c r="M1413">
        <v>51131136011</v>
      </c>
      <c r="N1413" t="s">
        <v>3342</v>
      </c>
      <c r="O1413" t="s">
        <v>449</v>
      </c>
      <c r="P1413" t="s">
        <v>3343</v>
      </c>
      <c r="Q1413" t="s">
        <v>451</v>
      </c>
      <c r="R1413">
        <v>2026</v>
      </c>
      <c r="S1413">
        <v>25</v>
      </c>
      <c r="T1413" t="s">
        <v>81</v>
      </c>
      <c r="U1413" t="s">
        <v>377</v>
      </c>
      <c r="W1413" t="s">
        <v>118</v>
      </c>
      <c r="X1413" t="s">
        <v>120</v>
      </c>
      <c r="Y1413" t="s">
        <v>453</v>
      </c>
      <c r="AA1413">
        <v>25</v>
      </c>
      <c r="AB1413" t="s">
        <v>453</v>
      </c>
      <c r="AE1413" t="s">
        <v>456</v>
      </c>
      <c r="AF1413" t="s">
        <v>464</v>
      </c>
      <c r="AH1413">
        <v>0</v>
      </c>
      <c r="AJ1413" t="s">
        <v>1770</v>
      </c>
      <c r="AK1413" t="s">
        <v>81</v>
      </c>
      <c r="AL1413" t="s">
        <v>453</v>
      </c>
      <c r="AN1413" t="s">
        <v>494</v>
      </c>
      <c r="AO1413" t="s">
        <v>377</v>
      </c>
      <c r="AP1413" t="s">
        <v>377</v>
      </c>
      <c r="AQ1413" t="s">
        <v>459</v>
      </c>
      <c r="AR1413" t="s">
        <v>82</v>
      </c>
      <c r="AS1413" t="s">
        <v>460</v>
      </c>
    </row>
    <row r="1414" spans="1:45">
      <c r="A1414">
        <v>148</v>
      </c>
      <c r="B1414">
        <v>5021012025</v>
      </c>
      <c r="C1414">
        <v>811021339</v>
      </c>
      <c r="D1414" t="s">
        <v>105</v>
      </c>
      <c r="E1414" t="s">
        <v>120</v>
      </c>
      <c r="F1414" t="s">
        <v>118</v>
      </c>
      <c r="G1414" t="s">
        <v>77</v>
      </c>
      <c r="H1414" t="s">
        <v>447</v>
      </c>
      <c r="I1414" t="s">
        <v>313</v>
      </c>
      <c r="J1414">
        <v>5113</v>
      </c>
      <c r="K1414" t="s">
        <v>198</v>
      </c>
      <c r="L1414">
        <v>510</v>
      </c>
      <c r="M1414">
        <v>51131136019</v>
      </c>
      <c r="N1414" t="s">
        <v>3344</v>
      </c>
      <c r="O1414" t="s">
        <v>449</v>
      </c>
      <c r="P1414" t="s">
        <v>3345</v>
      </c>
      <c r="Q1414" t="s">
        <v>451</v>
      </c>
      <c r="R1414">
        <v>2026</v>
      </c>
      <c r="S1414">
        <v>16</v>
      </c>
      <c r="T1414" t="s">
        <v>81</v>
      </c>
      <c r="U1414" t="s">
        <v>377</v>
      </c>
      <c r="W1414" t="s">
        <v>118</v>
      </c>
      <c r="X1414" t="s">
        <v>120</v>
      </c>
      <c r="Y1414" t="s">
        <v>453</v>
      </c>
      <c r="AA1414">
        <v>16</v>
      </c>
      <c r="AB1414" t="s">
        <v>453</v>
      </c>
      <c r="AE1414" t="s">
        <v>456</v>
      </c>
      <c r="AF1414" t="s">
        <v>464</v>
      </c>
      <c r="AH1414">
        <v>0</v>
      </c>
      <c r="AJ1414" t="s">
        <v>1770</v>
      </c>
      <c r="AK1414" t="s">
        <v>81</v>
      </c>
      <c r="AL1414" t="s">
        <v>453</v>
      </c>
      <c r="AN1414" t="s">
        <v>494</v>
      </c>
      <c r="AO1414" t="s">
        <v>377</v>
      </c>
      <c r="AP1414" t="s">
        <v>377</v>
      </c>
      <c r="AQ1414" t="s">
        <v>459</v>
      </c>
      <c r="AR1414" t="s">
        <v>82</v>
      </c>
      <c r="AS1414" t="s">
        <v>460</v>
      </c>
    </row>
    <row r="1415" spans="1:45">
      <c r="A1415">
        <v>148</v>
      </c>
      <c r="B1415">
        <v>5021012025</v>
      </c>
      <c r="C1415">
        <v>811021339</v>
      </c>
      <c r="D1415" t="s">
        <v>105</v>
      </c>
      <c r="E1415" t="s">
        <v>120</v>
      </c>
      <c r="F1415" t="s">
        <v>118</v>
      </c>
      <c r="G1415" t="s">
        <v>77</v>
      </c>
      <c r="H1415" t="s">
        <v>447</v>
      </c>
      <c r="I1415" t="s">
        <v>313</v>
      </c>
      <c r="J1415">
        <v>5113</v>
      </c>
      <c r="K1415" t="s">
        <v>198</v>
      </c>
      <c r="L1415">
        <v>510</v>
      </c>
      <c r="M1415">
        <v>51131136031</v>
      </c>
      <c r="N1415" t="s">
        <v>3346</v>
      </c>
      <c r="O1415" t="s">
        <v>449</v>
      </c>
      <c r="P1415" t="s">
        <v>3242</v>
      </c>
      <c r="Q1415" t="s">
        <v>451</v>
      </c>
      <c r="R1415">
        <v>2026</v>
      </c>
      <c r="S1415">
        <v>7</v>
      </c>
      <c r="T1415" t="s">
        <v>81</v>
      </c>
      <c r="U1415" t="s">
        <v>377</v>
      </c>
      <c r="W1415" t="s">
        <v>118</v>
      </c>
      <c r="X1415" t="s">
        <v>120</v>
      </c>
      <c r="Y1415" t="s">
        <v>453</v>
      </c>
      <c r="AA1415">
        <v>7</v>
      </c>
      <c r="AB1415" t="s">
        <v>453</v>
      </c>
      <c r="AE1415" t="s">
        <v>456</v>
      </c>
      <c r="AF1415" t="s">
        <v>464</v>
      </c>
      <c r="AH1415">
        <v>0</v>
      </c>
      <c r="AJ1415" t="s">
        <v>1770</v>
      </c>
      <c r="AK1415" t="s">
        <v>81</v>
      </c>
      <c r="AL1415" t="s">
        <v>453</v>
      </c>
      <c r="AN1415" t="s">
        <v>494</v>
      </c>
      <c r="AO1415" t="s">
        <v>377</v>
      </c>
      <c r="AP1415" t="s">
        <v>377</v>
      </c>
      <c r="AQ1415" t="s">
        <v>459</v>
      </c>
      <c r="AR1415" t="s">
        <v>82</v>
      </c>
      <c r="AS1415" t="s">
        <v>460</v>
      </c>
    </row>
    <row r="1416" spans="1:45">
      <c r="A1416">
        <v>148</v>
      </c>
      <c r="B1416">
        <v>5021012025</v>
      </c>
      <c r="C1416">
        <v>811021339</v>
      </c>
      <c r="D1416" t="s">
        <v>105</v>
      </c>
      <c r="E1416" t="s">
        <v>120</v>
      </c>
      <c r="F1416" t="s">
        <v>118</v>
      </c>
      <c r="G1416" t="s">
        <v>77</v>
      </c>
      <c r="H1416" t="s">
        <v>447</v>
      </c>
      <c r="I1416" t="s">
        <v>313</v>
      </c>
      <c r="J1416">
        <v>5113</v>
      </c>
      <c r="K1416" t="s">
        <v>198</v>
      </c>
      <c r="L1416">
        <v>510</v>
      </c>
      <c r="M1416">
        <v>51131136039</v>
      </c>
      <c r="N1416" t="s">
        <v>3347</v>
      </c>
      <c r="O1416" t="s">
        <v>449</v>
      </c>
      <c r="P1416" t="s">
        <v>3348</v>
      </c>
      <c r="Q1416" t="s">
        <v>451</v>
      </c>
      <c r="R1416">
        <v>2026</v>
      </c>
      <c r="S1416">
        <v>11</v>
      </c>
      <c r="T1416" t="s">
        <v>81</v>
      </c>
      <c r="U1416" t="s">
        <v>377</v>
      </c>
      <c r="W1416" t="s">
        <v>118</v>
      </c>
      <c r="X1416" t="s">
        <v>120</v>
      </c>
      <c r="Y1416" t="s">
        <v>453</v>
      </c>
      <c r="AA1416">
        <v>11</v>
      </c>
      <c r="AB1416" t="s">
        <v>453</v>
      </c>
      <c r="AE1416" t="s">
        <v>456</v>
      </c>
      <c r="AF1416" t="s">
        <v>464</v>
      </c>
      <c r="AH1416">
        <v>0</v>
      </c>
      <c r="AJ1416" t="s">
        <v>1770</v>
      </c>
      <c r="AK1416" t="s">
        <v>81</v>
      </c>
      <c r="AL1416" t="s">
        <v>453</v>
      </c>
      <c r="AN1416" t="s">
        <v>494</v>
      </c>
      <c r="AO1416" t="s">
        <v>377</v>
      </c>
      <c r="AP1416" t="s">
        <v>377</v>
      </c>
      <c r="AQ1416" t="s">
        <v>459</v>
      </c>
      <c r="AR1416" t="s">
        <v>82</v>
      </c>
      <c r="AS1416" t="s">
        <v>460</v>
      </c>
    </row>
    <row r="1417" spans="1:45">
      <c r="A1417">
        <v>148</v>
      </c>
      <c r="B1417">
        <v>5021012025</v>
      </c>
      <c r="C1417">
        <v>811021339</v>
      </c>
      <c r="D1417" t="s">
        <v>105</v>
      </c>
      <c r="E1417" t="s">
        <v>120</v>
      </c>
      <c r="F1417" t="s">
        <v>118</v>
      </c>
      <c r="G1417" t="s">
        <v>77</v>
      </c>
      <c r="H1417" t="s">
        <v>447</v>
      </c>
      <c r="I1417" t="s">
        <v>313</v>
      </c>
      <c r="J1417">
        <v>5113</v>
      </c>
      <c r="K1417" t="s">
        <v>198</v>
      </c>
      <c r="L1417">
        <v>510</v>
      </c>
      <c r="M1417">
        <v>51131136075</v>
      </c>
      <c r="N1417" t="s">
        <v>3349</v>
      </c>
      <c r="O1417" t="s">
        <v>449</v>
      </c>
      <c r="P1417" t="s">
        <v>3350</v>
      </c>
      <c r="Q1417" t="s">
        <v>451</v>
      </c>
      <c r="R1417">
        <v>2026</v>
      </c>
      <c r="S1417">
        <v>16</v>
      </c>
      <c r="T1417" t="s">
        <v>81</v>
      </c>
      <c r="U1417" t="s">
        <v>377</v>
      </c>
      <c r="W1417" t="s">
        <v>118</v>
      </c>
      <c r="X1417" t="s">
        <v>120</v>
      </c>
      <c r="Y1417" t="s">
        <v>453</v>
      </c>
      <c r="AA1417">
        <v>16</v>
      </c>
      <c r="AB1417" t="s">
        <v>453</v>
      </c>
      <c r="AE1417" t="s">
        <v>456</v>
      </c>
      <c r="AF1417" t="s">
        <v>464</v>
      </c>
      <c r="AH1417">
        <v>0</v>
      </c>
      <c r="AJ1417" t="s">
        <v>1770</v>
      </c>
      <c r="AK1417" t="s">
        <v>81</v>
      </c>
      <c r="AL1417" t="s">
        <v>453</v>
      </c>
      <c r="AN1417" t="s">
        <v>494</v>
      </c>
      <c r="AO1417" t="s">
        <v>377</v>
      </c>
      <c r="AP1417" t="s">
        <v>377</v>
      </c>
      <c r="AQ1417" t="s">
        <v>459</v>
      </c>
      <c r="AR1417" t="s">
        <v>82</v>
      </c>
      <c r="AS1417" t="s">
        <v>460</v>
      </c>
    </row>
    <row r="1418" spans="1:45">
      <c r="A1418">
        <v>148</v>
      </c>
      <c r="B1418">
        <v>5021012025</v>
      </c>
      <c r="C1418">
        <v>811021339</v>
      </c>
      <c r="D1418" t="s">
        <v>105</v>
      </c>
      <c r="E1418" t="s">
        <v>120</v>
      </c>
      <c r="F1418" t="s">
        <v>118</v>
      </c>
      <c r="G1418" t="s">
        <v>77</v>
      </c>
      <c r="H1418" t="s">
        <v>447</v>
      </c>
      <c r="I1418" t="s">
        <v>313</v>
      </c>
      <c r="J1418">
        <v>5113</v>
      </c>
      <c r="K1418" t="s">
        <v>198</v>
      </c>
      <c r="L1418">
        <v>510</v>
      </c>
      <c r="M1418">
        <v>51131136083</v>
      </c>
      <c r="N1418" t="s">
        <v>3351</v>
      </c>
      <c r="O1418" t="s">
        <v>449</v>
      </c>
      <c r="P1418" t="s">
        <v>3352</v>
      </c>
      <c r="Q1418" t="s">
        <v>451</v>
      </c>
      <c r="R1418">
        <v>2026</v>
      </c>
      <c r="S1418">
        <v>16</v>
      </c>
      <c r="T1418" t="s">
        <v>81</v>
      </c>
      <c r="U1418" t="s">
        <v>377</v>
      </c>
      <c r="W1418" t="s">
        <v>118</v>
      </c>
      <c r="X1418" t="s">
        <v>120</v>
      </c>
      <c r="Y1418" t="s">
        <v>453</v>
      </c>
      <c r="AA1418">
        <v>16</v>
      </c>
      <c r="AB1418" t="s">
        <v>453</v>
      </c>
      <c r="AE1418" t="s">
        <v>456</v>
      </c>
      <c r="AF1418" t="s">
        <v>464</v>
      </c>
      <c r="AH1418">
        <v>0</v>
      </c>
      <c r="AJ1418" t="s">
        <v>1770</v>
      </c>
      <c r="AK1418" t="s">
        <v>81</v>
      </c>
      <c r="AL1418" t="s">
        <v>453</v>
      </c>
      <c r="AN1418" t="s">
        <v>494</v>
      </c>
      <c r="AO1418" t="s">
        <v>377</v>
      </c>
      <c r="AP1418" t="s">
        <v>377</v>
      </c>
      <c r="AQ1418" t="s">
        <v>459</v>
      </c>
      <c r="AR1418" t="s">
        <v>82</v>
      </c>
      <c r="AS1418" t="s">
        <v>460</v>
      </c>
    </row>
    <row r="1419" spans="1:45">
      <c r="A1419">
        <v>148</v>
      </c>
      <c r="B1419">
        <v>5021012025</v>
      </c>
      <c r="C1419">
        <v>811021339</v>
      </c>
      <c r="D1419" t="s">
        <v>105</v>
      </c>
      <c r="E1419" t="s">
        <v>120</v>
      </c>
      <c r="F1419" t="s">
        <v>118</v>
      </c>
      <c r="G1419" t="s">
        <v>77</v>
      </c>
      <c r="H1419" t="s">
        <v>447</v>
      </c>
      <c r="I1419" t="s">
        <v>313</v>
      </c>
      <c r="J1419">
        <v>5113</v>
      </c>
      <c r="K1419" t="s">
        <v>198</v>
      </c>
      <c r="L1419">
        <v>510</v>
      </c>
      <c r="M1419">
        <v>51131136086</v>
      </c>
      <c r="N1419" t="s">
        <v>3353</v>
      </c>
      <c r="O1419" t="s">
        <v>449</v>
      </c>
      <c r="P1419" t="s">
        <v>3354</v>
      </c>
      <c r="Q1419" t="s">
        <v>451</v>
      </c>
      <c r="R1419">
        <v>2026</v>
      </c>
      <c r="S1419">
        <v>16</v>
      </c>
      <c r="T1419" t="s">
        <v>81</v>
      </c>
      <c r="U1419" t="s">
        <v>377</v>
      </c>
      <c r="W1419" t="s">
        <v>118</v>
      </c>
      <c r="X1419" t="s">
        <v>120</v>
      </c>
      <c r="Y1419" t="s">
        <v>453</v>
      </c>
      <c r="AA1419">
        <v>16</v>
      </c>
      <c r="AB1419" t="s">
        <v>453</v>
      </c>
      <c r="AE1419" t="s">
        <v>456</v>
      </c>
      <c r="AF1419" t="s">
        <v>464</v>
      </c>
      <c r="AH1419">
        <v>0</v>
      </c>
      <c r="AJ1419" t="s">
        <v>1770</v>
      </c>
      <c r="AK1419" t="s">
        <v>81</v>
      </c>
      <c r="AL1419" t="s">
        <v>453</v>
      </c>
      <c r="AN1419" t="s">
        <v>494</v>
      </c>
      <c r="AO1419" t="s">
        <v>377</v>
      </c>
      <c r="AP1419" t="s">
        <v>377</v>
      </c>
      <c r="AQ1419" t="s">
        <v>459</v>
      </c>
      <c r="AR1419" t="s">
        <v>82</v>
      </c>
      <c r="AS1419" t="s">
        <v>460</v>
      </c>
    </row>
    <row r="1420" spans="1:45">
      <c r="A1420">
        <v>148</v>
      </c>
      <c r="B1420">
        <v>5021012025</v>
      </c>
      <c r="C1420">
        <v>811021339</v>
      </c>
      <c r="D1420" t="s">
        <v>105</v>
      </c>
      <c r="E1420" t="s">
        <v>120</v>
      </c>
      <c r="F1420" t="s">
        <v>118</v>
      </c>
      <c r="G1420" t="s">
        <v>77</v>
      </c>
      <c r="H1420" t="s">
        <v>447</v>
      </c>
      <c r="I1420" t="s">
        <v>313</v>
      </c>
      <c r="J1420">
        <v>5113</v>
      </c>
      <c r="K1420" t="s">
        <v>198</v>
      </c>
      <c r="L1420">
        <v>510</v>
      </c>
      <c r="M1420">
        <v>51131148676</v>
      </c>
      <c r="N1420" t="s">
        <v>3355</v>
      </c>
      <c r="O1420" t="s">
        <v>449</v>
      </c>
      <c r="P1420" t="s">
        <v>3356</v>
      </c>
      <c r="Q1420" t="s">
        <v>451</v>
      </c>
      <c r="R1420">
        <v>2026</v>
      </c>
      <c r="S1420">
        <v>12</v>
      </c>
      <c r="T1420" t="s">
        <v>81</v>
      </c>
      <c r="U1420" t="s">
        <v>377</v>
      </c>
      <c r="W1420" t="s">
        <v>118</v>
      </c>
      <c r="X1420" t="s">
        <v>120</v>
      </c>
      <c r="Y1420" t="s">
        <v>453</v>
      </c>
      <c r="AA1420">
        <v>12</v>
      </c>
      <c r="AB1420" t="s">
        <v>453</v>
      </c>
      <c r="AE1420" t="s">
        <v>456</v>
      </c>
      <c r="AF1420" t="s">
        <v>464</v>
      </c>
      <c r="AH1420">
        <v>0</v>
      </c>
      <c r="AJ1420" t="s">
        <v>1770</v>
      </c>
      <c r="AK1420" t="s">
        <v>81</v>
      </c>
      <c r="AL1420" t="s">
        <v>453</v>
      </c>
      <c r="AN1420" t="s">
        <v>494</v>
      </c>
      <c r="AO1420" t="s">
        <v>377</v>
      </c>
      <c r="AP1420" t="s">
        <v>377</v>
      </c>
      <c r="AQ1420" t="s">
        <v>459</v>
      </c>
      <c r="AR1420" t="s">
        <v>82</v>
      </c>
      <c r="AS1420" t="s">
        <v>460</v>
      </c>
    </row>
    <row r="1421" spans="1:45">
      <c r="A1421">
        <v>148</v>
      </c>
      <c r="B1421">
        <v>5021012025</v>
      </c>
      <c r="C1421">
        <v>811021339</v>
      </c>
      <c r="D1421" t="s">
        <v>105</v>
      </c>
      <c r="E1421" t="s">
        <v>87</v>
      </c>
      <c r="F1421" t="s">
        <v>86</v>
      </c>
      <c r="G1421" t="s">
        <v>77</v>
      </c>
      <c r="H1421" t="s">
        <v>447</v>
      </c>
      <c r="I1421" t="s">
        <v>313</v>
      </c>
      <c r="J1421">
        <v>5113</v>
      </c>
      <c r="K1421" t="s">
        <v>198</v>
      </c>
      <c r="L1421">
        <v>510</v>
      </c>
      <c r="M1421">
        <v>51131151143</v>
      </c>
      <c r="N1421" t="s">
        <v>3357</v>
      </c>
      <c r="O1421" t="s">
        <v>449</v>
      </c>
      <c r="P1421" t="s">
        <v>3358</v>
      </c>
      <c r="Q1421" t="s">
        <v>451</v>
      </c>
      <c r="R1421">
        <v>2026</v>
      </c>
      <c r="S1421">
        <v>16</v>
      </c>
      <c r="T1421" t="s">
        <v>81</v>
      </c>
      <c r="U1421" t="s">
        <v>377</v>
      </c>
      <c r="W1421" t="s">
        <v>86</v>
      </c>
      <c r="X1421" t="s">
        <v>87</v>
      </c>
      <c r="Y1421" t="s">
        <v>453</v>
      </c>
      <c r="AA1421">
        <v>16</v>
      </c>
      <c r="AB1421" t="s">
        <v>453</v>
      </c>
      <c r="AE1421" t="s">
        <v>456</v>
      </c>
      <c r="AF1421" t="s">
        <v>464</v>
      </c>
      <c r="AH1421">
        <v>0</v>
      </c>
      <c r="AJ1421" t="s">
        <v>1770</v>
      </c>
      <c r="AK1421" t="s">
        <v>81</v>
      </c>
      <c r="AL1421" t="s">
        <v>453</v>
      </c>
      <c r="AN1421" t="s">
        <v>494</v>
      </c>
      <c r="AO1421" t="s">
        <v>377</v>
      </c>
      <c r="AP1421" t="s">
        <v>377</v>
      </c>
      <c r="AQ1421" t="s">
        <v>459</v>
      </c>
      <c r="AR1421" t="s">
        <v>82</v>
      </c>
      <c r="AS1421" t="s">
        <v>460</v>
      </c>
    </row>
    <row r="1422" spans="1:45">
      <c r="A1422">
        <v>148</v>
      </c>
      <c r="B1422">
        <v>5021012025</v>
      </c>
      <c r="C1422">
        <v>811021339</v>
      </c>
      <c r="D1422" t="s">
        <v>105</v>
      </c>
      <c r="E1422" t="s">
        <v>120</v>
      </c>
      <c r="F1422" t="s">
        <v>118</v>
      </c>
      <c r="G1422" t="s">
        <v>77</v>
      </c>
      <c r="H1422" t="s">
        <v>447</v>
      </c>
      <c r="I1422" t="s">
        <v>313</v>
      </c>
      <c r="J1422">
        <v>5113</v>
      </c>
      <c r="K1422" t="s">
        <v>198</v>
      </c>
      <c r="L1422">
        <v>510</v>
      </c>
      <c r="M1422">
        <v>51131153059</v>
      </c>
      <c r="N1422" t="s">
        <v>3359</v>
      </c>
      <c r="O1422" t="s">
        <v>449</v>
      </c>
      <c r="P1422" t="s">
        <v>3360</v>
      </c>
      <c r="Q1422" t="s">
        <v>451</v>
      </c>
      <c r="R1422">
        <v>2026</v>
      </c>
      <c r="S1422">
        <v>16</v>
      </c>
      <c r="T1422" t="s">
        <v>81</v>
      </c>
      <c r="U1422" t="s">
        <v>377</v>
      </c>
      <c r="W1422" t="s">
        <v>118</v>
      </c>
      <c r="X1422" t="s">
        <v>120</v>
      </c>
      <c r="Y1422" t="s">
        <v>453</v>
      </c>
      <c r="AA1422">
        <v>16</v>
      </c>
      <c r="AB1422" t="s">
        <v>453</v>
      </c>
      <c r="AE1422" t="s">
        <v>456</v>
      </c>
      <c r="AF1422" t="s">
        <v>464</v>
      </c>
      <c r="AH1422">
        <v>0</v>
      </c>
      <c r="AJ1422" t="s">
        <v>1770</v>
      </c>
      <c r="AK1422" t="s">
        <v>81</v>
      </c>
      <c r="AL1422" t="s">
        <v>453</v>
      </c>
      <c r="AN1422" t="s">
        <v>494</v>
      </c>
      <c r="AO1422" t="s">
        <v>377</v>
      </c>
      <c r="AP1422" t="s">
        <v>377</v>
      </c>
      <c r="AQ1422" t="s">
        <v>459</v>
      </c>
      <c r="AR1422" t="s">
        <v>82</v>
      </c>
      <c r="AS1422" t="s">
        <v>460</v>
      </c>
    </row>
    <row r="1423" spans="1:45">
      <c r="A1423">
        <v>104</v>
      </c>
      <c r="B1423">
        <v>5021322025</v>
      </c>
      <c r="C1423">
        <v>900140632</v>
      </c>
      <c r="D1423" t="s">
        <v>270</v>
      </c>
      <c r="E1423" t="s">
        <v>87</v>
      </c>
      <c r="F1423" t="s">
        <v>86</v>
      </c>
      <c r="G1423" t="s">
        <v>77</v>
      </c>
      <c r="H1423" t="s">
        <v>447</v>
      </c>
      <c r="I1423" t="s">
        <v>218</v>
      </c>
      <c r="J1423">
        <v>5190</v>
      </c>
      <c r="K1423" t="s">
        <v>165</v>
      </c>
      <c r="L1423">
        <v>513</v>
      </c>
      <c r="M1423">
        <v>51901118898</v>
      </c>
      <c r="N1423" t="s">
        <v>3361</v>
      </c>
      <c r="O1423" t="s">
        <v>449</v>
      </c>
      <c r="P1423" t="s">
        <v>2558</v>
      </c>
      <c r="Q1423" t="s">
        <v>451</v>
      </c>
      <c r="R1423">
        <v>2026</v>
      </c>
      <c r="S1423">
        <v>4</v>
      </c>
      <c r="T1423" t="s">
        <v>81</v>
      </c>
      <c r="U1423" t="s">
        <v>377</v>
      </c>
      <c r="V1423" t="s">
        <v>452</v>
      </c>
      <c r="W1423" t="s">
        <v>86</v>
      </c>
      <c r="X1423" t="s">
        <v>87</v>
      </c>
      <c r="Y1423" t="s">
        <v>453</v>
      </c>
      <c r="AA1423">
        <v>4</v>
      </c>
      <c r="AB1423" t="s">
        <v>453</v>
      </c>
      <c r="AE1423" t="s">
        <v>523</v>
      </c>
      <c r="AF1423" t="s">
        <v>464</v>
      </c>
      <c r="AG1423">
        <v>0</v>
      </c>
      <c r="AH1423">
        <v>0</v>
      </c>
      <c r="AI1423" t="s">
        <v>646</v>
      </c>
      <c r="AJ1423" t="s">
        <v>646</v>
      </c>
      <c r="AK1423" t="s">
        <v>81</v>
      </c>
      <c r="AL1423" t="s">
        <v>453</v>
      </c>
      <c r="AO1423" t="s">
        <v>377</v>
      </c>
      <c r="AP1423" t="s">
        <v>377</v>
      </c>
      <c r="AQ1423" t="s">
        <v>459</v>
      </c>
      <c r="AR1423" t="s">
        <v>82</v>
      </c>
      <c r="AS1423" t="s">
        <v>460</v>
      </c>
    </row>
    <row r="1424" spans="1:45">
      <c r="A1424">
        <v>104</v>
      </c>
      <c r="B1424">
        <v>5021322025</v>
      </c>
      <c r="C1424">
        <v>900140632</v>
      </c>
      <c r="D1424" t="s">
        <v>270</v>
      </c>
      <c r="E1424" t="s">
        <v>87</v>
      </c>
      <c r="F1424" t="s">
        <v>86</v>
      </c>
      <c r="G1424" t="s">
        <v>77</v>
      </c>
      <c r="H1424" t="s">
        <v>447</v>
      </c>
      <c r="I1424" t="s">
        <v>218</v>
      </c>
      <c r="J1424">
        <v>5190</v>
      </c>
      <c r="K1424" t="s">
        <v>165</v>
      </c>
      <c r="L1424">
        <v>513</v>
      </c>
      <c r="M1424">
        <v>51901134896</v>
      </c>
      <c r="N1424" t="s">
        <v>3362</v>
      </c>
      <c r="O1424" t="s">
        <v>449</v>
      </c>
      <c r="P1424" t="s">
        <v>1256</v>
      </c>
      <c r="Q1424" t="s">
        <v>451</v>
      </c>
      <c r="R1424">
        <v>2026</v>
      </c>
      <c r="S1424">
        <v>18</v>
      </c>
      <c r="T1424" t="s">
        <v>81</v>
      </c>
      <c r="U1424" t="s">
        <v>377</v>
      </c>
      <c r="V1424" t="s">
        <v>452</v>
      </c>
      <c r="W1424" t="s">
        <v>86</v>
      </c>
      <c r="X1424" t="s">
        <v>87</v>
      </c>
      <c r="Y1424" t="s">
        <v>453</v>
      </c>
      <c r="AA1424">
        <v>18</v>
      </c>
      <c r="AB1424" t="s">
        <v>453</v>
      </c>
      <c r="AE1424" t="s">
        <v>523</v>
      </c>
      <c r="AF1424" t="s">
        <v>464</v>
      </c>
      <c r="AG1424">
        <v>0</v>
      </c>
      <c r="AH1424">
        <v>0</v>
      </c>
      <c r="AI1424" t="s">
        <v>646</v>
      </c>
      <c r="AJ1424" t="s">
        <v>646</v>
      </c>
      <c r="AK1424" t="s">
        <v>81</v>
      </c>
      <c r="AL1424" t="s">
        <v>453</v>
      </c>
      <c r="AO1424" t="s">
        <v>377</v>
      </c>
      <c r="AP1424" t="s">
        <v>377</v>
      </c>
      <c r="AQ1424" t="s">
        <v>459</v>
      </c>
      <c r="AR1424" t="s">
        <v>82</v>
      </c>
      <c r="AS1424" t="s">
        <v>460</v>
      </c>
    </row>
    <row r="1425" spans="1:45">
      <c r="A1425">
        <v>104</v>
      </c>
      <c r="B1425">
        <v>5021322025</v>
      </c>
      <c r="C1425">
        <v>900140632</v>
      </c>
      <c r="D1425" t="s">
        <v>270</v>
      </c>
      <c r="E1425" t="s">
        <v>87</v>
      </c>
      <c r="F1425" t="s">
        <v>86</v>
      </c>
      <c r="G1425" t="s">
        <v>77</v>
      </c>
      <c r="H1425" t="s">
        <v>447</v>
      </c>
      <c r="I1425" t="s">
        <v>218</v>
      </c>
      <c r="J1425">
        <v>5190</v>
      </c>
      <c r="K1425" t="s">
        <v>165</v>
      </c>
      <c r="L1425">
        <v>513</v>
      </c>
      <c r="M1425">
        <v>51901134898</v>
      </c>
      <c r="N1425" t="s">
        <v>3363</v>
      </c>
      <c r="O1425" t="s">
        <v>449</v>
      </c>
      <c r="P1425" t="s">
        <v>3364</v>
      </c>
      <c r="Q1425" t="s">
        <v>451</v>
      </c>
      <c r="R1425">
        <v>2026</v>
      </c>
      <c r="S1425">
        <v>5</v>
      </c>
      <c r="T1425" t="s">
        <v>81</v>
      </c>
      <c r="U1425" t="s">
        <v>377</v>
      </c>
      <c r="V1425" t="s">
        <v>452</v>
      </c>
      <c r="W1425" t="s">
        <v>86</v>
      </c>
      <c r="X1425" t="s">
        <v>87</v>
      </c>
      <c r="Y1425" t="s">
        <v>453</v>
      </c>
      <c r="AA1425">
        <v>5</v>
      </c>
      <c r="AB1425" t="s">
        <v>453</v>
      </c>
      <c r="AE1425" t="s">
        <v>523</v>
      </c>
      <c r="AF1425" t="s">
        <v>464</v>
      </c>
      <c r="AG1425">
        <v>0</v>
      </c>
      <c r="AH1425">
        <v>0</v>
      </c>
      <c r="AI1425" t="s">
        <v>646</v>
      </c>
      <c r="AJ1425" t="s">
        <v>646</v>
      </c>
      <c r="AK1425" t="s">
        <v>81</v>
      </c>
      <c r="AL1425" t="s">
        <v>453</v>
      </c>
      <c r="AO1425" t="s">
        <v>377</v>
      </c>
      <c r="AP1425" t="s">
        <v>377</v>
      </c>
      <c r="AQ1425" t="s">
        <v>459</v>
      </c>
      <c r="AR1425" t="s">
        <v>82</v>
      </c>
      <c r="AS1425" t="s">
        <v>460</v>
      </c>
    </row>
    <row r="1426" spans="1:45">
      <c r="A1426">
        <v>104</v>
      </c>
      <c r="B1426">
        <v>5021322025</v>
      </c>
      <c r="C1426">
        <v>900140632</v>
      </c>
      <c r="D1426" t="s">
        <v>270</v>
      </c>
      <c r="E1426" t="s">
        <v>87</v>
      </c>
      <c r="F1426" t="s">
        <v>86</v>
      </c>
      <c r="G1426" t="s">
        <v>77</v>
      </c>
      <c r="H1426" t="s">
        <v>447</v>
      </c>
      <c r="I1426" t="s">
        <v>218</v>
      </c>
      <c r="J1426">
        <v>5190</v>
      </c>
      <c r="K1426" t="s">
        <v>165</v>
      </c>
      <c r="L1426">
        <v>513</v>
      </c>
      <c r="M1426">
        <v>51901148643</v>
      </c>
      <c r="N1426" t="s">
        <v>3365</v>
      </c>
      <c r="O1426" t="s">
        <v>449</v>
      </c>
      <c r="P1426" t="s">
        <v>3366</v>
      </c>
      <c r="Q1426" t="s">
        <v>451</v>
      </c>
      <c r="R1426">
        <v>2026</v>
      </c>
      <c r="S1426">
        <v>9</v>
      </c>
      <c r="T1426" t="s">
        <v>81</v>
      </c>
      <c r="U1426" t="s">
        <v>377</v>
      </c>
      <c r="V1426" t="s">
        <v>452</v>
      </c>
      <c r="W1426" t="s">
        <v>86</v>
      </c>
      <c r="X1426" t="s">
        <v>87</v>
      </c>
      <c r="Y1426" t="s">
        <v>453</v>
      </c>
      <c r="AA1426">
        <v>9</v>
      </c>
      <c r="AB1426" t="s">
        <v>453</v>
      </c>
      <c r="AE1426" t="s">
        <v>523</v>
      </c>
      <c r="AF1426" t="s">
        <v>464</v>
      </c>
      <c r="AG1426">
        <v>0</v>
      </c>
      <c r="AH1426">
        <v>0</v>
      </c>
      <c r="AI1426" t="s">
        <v>646</v>
      </c>
      <c r="AJ1426" t="s">
        <v>646</v>
      </c>
      <c r="AK1426" t="s">
        <v>81</v>
      </c>
      <c r="AL1426" t="s">
        <v>453</v>
      </c>
      <c r="AO1426" t="s">
        <v>377</v>
      </c>
      <c r="AP1426" t="s">
        <v>377</v>
      </c>
      <c r="AQ1426" t="s">
        <v>459</v>
      </c>
      <c r="AR1426" t="s">
        <v>82</v>
      </c>
      <c r="AS1426" t="s">
        <v>460</v>
      </c>
    </row>
    <row r="1427" spans="1:45">
      <c r="A1427">
        <v>104</v>
      </c>
      <c r="B1427">
        <v>5021322025</v>
      </c>
      <c r="C1427">
        <v>900140632</v>
      </c>
      <c r="D1427" t="s">
        <v>270</v>
      </c>
      <c r="E1427" t="s">
        <v>87</v>
      </c>
      <c r="F1427" t="s">
        <v>86</v>
      </c>
      <c r="G1427" t="s">
        <v>77</v>
      </c>
      <c r="H1427" t="s">
        <v>447</v>
      </c>
      <c r="I1427" t="s">
        <v>218</v>
      </c>
      <c r="J1427">
        <v>5190</v>
      </c>
      <c r="K1427" t="s">
        <v>165</v>
      </c>
      <c r="L1427">
        <v>513</v>
      </c>
      <c r="M1427">
        <v>51901152031</v>
      </c>
      <c r="N1427" t="s">
        <v>3367</v>
      </c>
      <c r="O1427" t="s">
        <v>449</v>
      </c>
      <c r="P1427" t="s">
        <v>3368</v>
      </c>
      <c r="Q1427" t="s">
        <v>451</v>
      </c>
      <c r="R1427">
        <v>2026</v>
      </c>
      <c r="S1427">
        <v>7</v>
      </c>
      <c r="T1427" t="s">
        <v>81</v>
      </c>
      <c r="U1427" t="s">
        <v>377</v>
      </c>
      <c r="V1427" t="s">
        <v>452</v>
      </c>
      <c r="W1427" t="s">
        <v>86</v>
      </c>
      <c r="X1427" t="s">
        <v>87</v>
      </c>
      <c r="Y1427" t="s">
        <v>453</v>
      </c>
      <c r="AA1427">
        <v>7</v>
      </c>
      <c r="AB1427" t="s">
        <v>453</v>
      </c>
      <c r="AE1427" t="s">
        <v>523</v>
      </c>
      <c r="AF1427" t="s">
        <v>464</v>
      </c>
      <c r="AG1427">
        <v>0</v>
      </c>
      <c r="AH1427">
        <v>0</v>
      </c>
      <c r="AI1427" t="s">
        <v>646</v>
      </c>
      <c r="AJ1427" t="s">
        <v>646</v>
      </c>
      <c r="AK1427" t="s">
        <v>81</v>
      </c>
      <c r="AL1427" t="s">
        <v>453</v>
      </c>
      <c r="AO1427" t="s">
        <v>377</v>
      </c>
      <c r="AP1427" t="s">
        <v>377</v>
      </c>
      <c r="AQ1427" t="s">
        <v>459</v>
      </c>
      <c r="AR1427" t="s">
        <v>82</v>
      </c>
      <c r="AS1427" t="s">
        <v>460</v>
      </c>
    </row>
    <row r="1428" spans="1:45">
      <c r="A1428">
        <v>104</v>
      </c>
      <c r="B1428">
        <v>5021322025</v>
      </c>
      <c r="C1428">
        <v>900140632</v>
      </c>
      <c r="D1428" t="s">
        <v>270</v>
      </c>
      <c r="E1428" t="s">
        <v>87</v>
      </c>
      <c r="F1428" t="s">
        <v>86</v>
      </c>
      <c r="G1428" t="s">
        <v>77</v>
      </c>
      <c r="H1428" t="s">
        <v>447</v>
      </c>
      <c r="I1428" t="s">
        <v>218</v>
      </c>
      <c r="J1428">
        <v>5190</v>
      </c>
      <c r="K1428" t="s">
        <v>165</v>
      </c>
      <c r="L1428">
        <v>513</v>
      </c>
      <c r="M1428">
        <v>51901152032</v>
      </c>
      <c r="N1428" t="s">
        <v>3369</v>
      </c>
      <c r="O1428" t="s">
        <v>449</v>
      </c>
      <c r="P1428" t="s">
        <v>3370</v>
      </c>
      <c r="Q1428" t="s">
        <v>451</v>
      </c>
      <c r="R1428">
        <v>2026</v>
      </c>
      <c r="S1428">
        <v>16</v>
      </c>
      <c r="T1428" t="s">
        <v>81</v>
      </c>
      <c r="U1428" t="s">
        <v>377</v>
      </c>
      <c r="V1428" t="s">
        <v>452</v>
      </c>
      <c r="W1428" t="s">
        <v>86</v>
      </c>
      <c r="X1428" t="s">
        <v>87</v>
      </c>
      <c r="Y1428" t="s">
        <v>453</v>
      </c>
      <c r="AA1428">
        <v>16</v>
      </c>
      <c r="AB1428" t="s">
        <v>453</v>
      </c>
      <c r="AE1428" t="s">
        <v>523</v>
      </c>
      <c r="AF1428" t="s">
        <v>464</v>
      </c>
      <c r="AG1428">
        <v>0</v>
      </c>
      <c r="AH1428">
        <v>0</v>
      </c>
      <c r="AI1428" t="s">
        <v>646</v>
      </c>
      <c r="AJ1428" t="s">
        <v>646</v>
      </c>
      <c r="AK1428" t="s">
        <v>81</v>
      </c>
      <c r="AL1428" t="s">
        <v>453</v>
      </c>
      <c r="AO1428" t="s">
        <v>377</v>
      </c>
      <c r="AP1428" t="s">
        <v>377</v>
      </c>
      <c r="AQ1428" t="s">
        <v>459</v>
      </c>
      <c r="AR1428" t="s">
        <v>82</v>
      </c>
      <c r="AS1428" t="s">
        <v>460</v>
      </c>
    </row>
    <row r="1429" spans="1:45">
      <c r="A1429">
        <v>175</v>
      </c>
      <c r="B1429">
        <v>5010982026</v>
      </c>
      <c r="C1429">
        <v>900558333</v>
      </c>
      <c r="D1429" t="s">
        <v>343</v>
      </c>
      <c r="E1429" t="s">
        <v>87</v>
      </c>
      <c r="F1429" t="s">
        <v>86</v>
      </c>
      <c r="G1429" t="s">
        <v>77</v>
      </c>
      <c r="H1429" t="s">
        <v>447</v>
      </c>
      <c r="I1429" t="s">
        <v>177</v>
      </c>
      <c r="J1429">
        <v>5045</v>
      </c>
      <c r="K1429" t="s">
        <v>176</v>
      </c>
      <c r="L1429">
        <v>516</v>
      </c>
      <c r="M1429">
        <v>504500104130</v>
      </c>
      <c r="N1429" t="s">
        <v>3371</v>
      </c>
      <c r="O1429" t="s">
        <v>1125</v>
      </c>
      <c r="P1429" t="s">
        <v>3372</v>
      </c>
      <c r="Q1429" t="s">
        <v>451</v>
      </c>
      <c r="R1429">
        <v>2026</v>
      </c>
      <c r="S1429">
        <v>28</v>
      </c>
      <c r="T1429" t="s">
        <v>81</v>
      </c>
      <c r="U1429" t="s">
        <v>377</v>
      </c>
      <c r="V1429" t="s">
        <v>452</v>
      </c>
      <c r="W1429" t="s">
        <v>86</v>
      </c>
      <c r="X1429" t="s">
        <v>87</v>
      </c>
      <c r="Y1429" t="s">
        <v>453</v>
      </c>
      <c r="AA1429">
        <v>35</v>
      </c>
      <c r="AB1429" t="s">
        <v>503</v>
      </c>
      <c r="AC1429" t="s">
        <v>504</v>
      </c>
      <c r="AD1429" t="s">
        <v>455</v>
      </c>
      <c r="AE1429" t="s">
        <v>456</v>
      </c>
      <c r="AF1429" t="s">
        <v>464</v>
      </c>
      <c r="AG1429">
        <v>0</v>
      </c>
      <c r="AH1429">
        <v>0</v>
      </c>
      <c r="AI1429" t="s">
        <v>3373</v>
      </c>
      <c r="AJ1429" t="s">
        <v>3374</v>
      </c>
      <c r="AK1429" t="s">
        <v>81</v>
      </c>
      <c r="AL1429" t="s">
        <v>453</v>
      </c>
      <c r="AO1429" t="s">
        <v>377</v>
      </c>
      <c r="AP1429" t="s">
        <v>377</v>
      </c>
      <c r="AQ1429" t="s">
        <v>459</v>
      </c>
      <c r="AR1429" t="s">
        <v>82</v>
      </c>
      <c r="AS1429" t="s">
        <v>460</v>
      </c>
    </row>
    <row r="1430" spans="1:45">
      <c r="A1430">
        <v>175</v>
      </c>
      <c r="B1430">
        <v>5010982026</v>
      </c>
      <c r="C1430">
        <v>900558333</v>
      </c>
      <c r="D1430" t="s">
        <v>343</v>
      </c>
      <c r="E1430" t="s">
        <v>87</v>
      </c>
      <c r="F1430" t="s">
        <v>86</v>
      </c>
      <c r="G1430" t="s">
        <v>77</v>
      </c>
      <c r="H1430" t="s">
        <v>447</v>
      </c>
      <c r="I1430" t="s">
        <v>177</v>
      </c>
      <c r="J1430">
        <v>5045</v>
      </c>
      <c r="K1430" t="s">
        <v>176</v>
      </c>
      <c r="L1430">
        <v>516</v>
      </c>
      <c r="M1430">
        <v>504500115647</v>
      </c>
      <c r="N1430" t="s">
        <v>3375</v>
      </c>
      <c r="O1430" t="s">
        <v>449</v>
      </c>
      <c r="P1430" t="s">
        <v>3376</v>
      </c>
      <c r="Q1430" t="s">
        <v>451</v>
      </c>
      <c r="R1430">
        <v>2026</v>
      </c>
      <c r="S1430">
        <v>32</v>
      </c>
      <c r="T1430" t="s">
        <v>81</v>
      </c>
      <c r="U1430" t="s">
        <v>377</v>
      </c>
      <c r="V1430" t="s">
        <v>452</v>
      </c>
      <c r="W1430" t="s">
        <v>86</v>
      </c>
      <c r="X1430" t="s">
        <v>87</v>
      </c>
      <c r="Y1430" t="s">
        <v>453</v>
      </c>
      <c r="AA1430">
        <v>32</v>
      </c>
      <c r="AB1430" t="s">
        <v>453</v>
      </c>
      <c r="AC1430" t="s">
        <v>454</v>
      </c>
      <c r="AD1430" t="s">
        <v>455</v>
      </c>
      <c r="AE1430" t="s">
        <v>456</v>
      </c>
      <c r="AF1430" t="s">
        <v>464</v>
      </c>
      <c r="AG1430">
        <v>0</v>
      </c>
      <c r="AH1430">
        <v>0</v>
      </c>
      <c r="AI1430" t="s">
        <v>3373</v>
      </c>
      <c r="AJ1430" t="s">
        <v>3374</v>
      </c>
      <c r="AK1430" t="s">
        <v>81</v>
      </c>
      <c r="AL1430" t="s">
        <v>453</v>
      </c>
      <c r="AO1430" t="s">
        <v>377</v>
      </c>
      <c r="AP1430" t="s">
        <v>377</v>
      </c>
      <c r="AQ1430" t="s">
        <v>459</v>
      </c>
      <c r="AR1430" t="s">
        <v>82</v>
      </c>
      <c r="AS1430" t="s">
        <v>460</v>
      </c>
    </row>
    <row r="1431" spans="1:45">
      <c r="A1431">
        <v>175</v>
      </c>
      <c r="B1431">
        <v>5010982026</v>
      </c>
      <c r="C1431">
        <v>900558333</v>
      </c>
      <c r="D1431" t="s">
        <v>343</v>
      </c>
      <c r="E1431" t="s">
        <v>87</v>
      </c>
      <c r="F1431" t="s">
        <v>86</v>
      </c>
      <c r="G1431" t="s">
        <v>77</v>
      </c>
      <c r="H1431" t="s">
        <v>447</v>
      </c>
      <c r="I1431" t="s">
        <v>177</v>
      </c>
      <c r="J1431">
        <v>5045</v>
      </c>
      <c r="K1431" t="s">
        <v>176</v>
      </c>
      <c r="L1431">
        <v>516</v>
      </c>
      <c r="M1431">
        <v>50451113548</v>
      </c>
      <c r="N1431" t="s">
        <v>3377</v>
      </c>
      <c r="O1431" t="s">
        <v>449</v>
      </c>
      <c r="P1431" t="s">
        <v>3378</v>
      </c>
      <c r="Q1431" t="s">
        <v>451</v>
      </c>
      <c r="R1431">
        <v>2026</v>
      </c>
      <c r="S1431">
        <v>32</v>
      </c>
      <c r="T1431" t="s">
        <v>81</v>
      </c>
      <c r="U1431" t="s">
        <v>377</v>
      </c>
      <c r="V1431" t="s">
        <v>452</v>
      </c>
      <c r="W1431" t="s">
        <v>86</v>
      </c>
      <c r="X1431" t="s">
        <v>87</v>
      </c>
      <c r="Y1431" t="s">
        <v>453</v>
      </c>
      <c r="AA1431">
        <v>32</v>
      </c>
      <c r="AB1431" t="s">
        <v>453</v>
      </c>
      <c r="AC1431" t="s">
        <v>454</v>
      </c>
      <c r="AD1431" t="s">
        <v>455</v>
      </c>
      <c r="AE1431" t="s">
        <v>456</v>
      </c>
      <c r="AF1431" t="s">
        <v>464</v>
      </c>
      <c r="AG1431">
        <v>0</v>
      </c>
      <c r="AH1431">
        <v>0</v>
      </c>
      <c r="AI1431" t="s">
        <v>3373</v>
      </c>
      <c r="AJ1431" t="s">
        <v>3374</v>
      </c>
      <c r="AK1431" t="s">
        <v>81</v>
      </c>
      <c r="AL1431" t="s">
        <v>453</v>
      </c>
      <c r="AO1431" t="s">
        <v>377</v>
      </c>
      <c r="AP1431" t="s">
        <v>377</v>
      </c>
      <c r="AQ1431" t="s">
        <v>459</v>
      </c>
      <c r="AR1431" t="s">
        <v>82</v>
      </c>
      <c r="AS1431" t="s">
        <v>460</v>
      </c>
    </row>
    <row r="1432" spans="1:45">
      <c r="A1432">
        <v>175</v>
      </c>
      <c r="B1432">
        <v>5010982026</v>
      </c>
      <c r="C1432">
        <v>900558333</v>
      </c>
      <c r="D1432" t="s">
        <v>343</v>
      </c>
      <c r="E1432" t="s">
        <v>87</v>
      </c>
      <c r="F1432" t="s">
        <v>86</v>
      </c>
      <c r="G1432" t="s">
        <v>77</v>
      </c>
      <c r="H1432" t="s">
        <v>447</v>
      </c>
      <c r="I1432" t="s">
        <v>177</v>
      </c>
      <c r="J1432">
        <v>5045</v>
      </c>
      <c r="K1432" t="s">
        <v>176</v>
      </c>
      <c r="L1432">
        <v>516</v>
      </c>
      <c r="M1432">
        <v>50451119149</v>
      </c>
      <c r="N1432" t="s">
        <v>3379</v>
      </c>
      <c r="O1432" t="s">
        <v>449</v>
      </c>
      <c r="P1432" t="s">
        <v>3380</v>
      </c>
      <c r="Q1432" t="s">
        <v>451</v>
      </c>
      <c r="R1432">
        <v>2026</v>
      </c>
      <c r="S1432">
        <v>32</v>
      </c>
      <c r="T1432" t="s">
        <v>81</v>
      </c>
      <c r="U1432" t="s">
        <v>377</v>
      </c>
      <c r="V1432" t="s">
        <v>452</v>
      </c>
      <c r="W1432" t="s">
        <v>86</v>
      </c>
      <c r="X1432" t="s">
        <v>87</v>
      </c>
      <c r="Y1432" t="s">
        <v>453</v>
      </c>
      <c r="AA1432">
        <v>32</v>
      </c>
      <c r="AB1432" t="s">
        <v>453</v>
      </c>
      <c r="AC1432" t="s">
        <v>454</v>
      </c>
      <c r="AD1432" t="s">
        <v>455</v>
      </c>
      <c r="AE1432" t="s">
        <v>456</v>
      </c>
      <c r="AF1432" t="s">
        <v>464</v>
      </c>
      <c r="AG1432">
        <v>0</v>
      </c>
      <c r="AH1432">
        <v>0</v>
      </c>
      <c r="AI1432" t="s">
        <v>3373</v>
      </c>
      <c r="AJ1432" t="s">
        <v>3374</v>
      </c>
      <c r="AK1432" t="s">
        <v>81</v>
      </c>
      <c r="AL1432" t="s">
        <v>453</v>
      </c>
      <c r="AO1432" t="s">
        <v>377</v>
      </c>
      <c r="AP1432" t="s">
        <v>377</v>
      </c>
      <c r="AQ1432" t="s">
        <v>459</v>
      </c>
      <c r="AR1432" t="s">
        <v>82</v>
      </c>
      <c r="AS1432" t="s">
        <v>460</v>
      </c>
    </row>
    <row r="1433" spans="1:45">
      <c r="A1433">
        <v>175</v>
      </c>
      <c r="B1433">
        <v>5010982026</v>
      </c>
      <c r="C1433">
        <v>900558333</v>
      </c>
      <c r="D1433" t="s">
        <v>343</v>
      </c>
      <c r="E1433" t="s">
        <v>87</v>
      </c>
      <c r="F1433" t="s">
        <v>86</v>
      </c>
      <c r="G1433" t="s">
        <v>77</v>
      </c>
      <c r="H1433" t="s">
        <v>447</v>
      </c>
      <c r="I1433" t="s">
        <v>177</v>
      </c>
      <c r="J1433">
        <v>5045</v>
      </c>
      <c r="K1433" t="s">
        <v>176</v>
      </c>
      <c r="L1433">
        <v>516</v>
      </c>
      <c r="M1433">
        <v>50451119188</v>
      </c>
      <c r="N1433" t="s">
        <v>3381</v>
      </c>
      <c r="O1433" t="s">
        <v>449</v>
      </c>
      <c r="P1433" t="s">
        <v>3382</v>
      </c>
      <c r="Q1433" t="s">
        <v>451</v>
      </c>
      <c r="R1433">
        <v>2026</v>
      </c>
      <c r="S1433">
        <v>42</v>
      </c>
      <c r="T1433" t="s">
        <v>81</v>
      </c>
      <c r="U1433" t="s">
        <v>377</v>
      </c>
      <c r="V1433" t="s">
        <v>452</v>
      </c>
      <c r="W1433" t="s">
        <v>86</v>
      </c>
      <c r="X1433" t="s">
        <v>87</v>
      </c>
      <c r="Y1433" t="s">
        <v>453</v>
      </c>
      <c r="AA1433">
        <v>52</v>
      </c>
      <c r="AB1433" t="s">
        <v>503</v>
      </c>
      <c r="AC1433" t="s">
        <v>504</v>
      </c>
      <c r="AD1433" t="s">
        <v>455</v>
      </c>
      <c r="AE1433" t="s">
        <v>456</v>
      </c>
      <c r="AF1433" t="s">
        <v>464</v>
      </c>
      <c r="AG1433">
        <v>0</v>
      </c>
      <c r="AH1433">
        <v>0</v>
      </c>
      <c r="AI1433" t="s">
        <v>3373</v>
      </c>
      <c r="AJ1433" t="s">
        <v>3374</v>
      </c>
      <c r="AK1433" t="s">
        <v>81</v>
      </c>
      <c r="AL1433" t="s">
        <v>453</v>
      </c>
      <c r="AO1433" t="s">
        <v>377</v>
      </c>
      <c r="AP1433" t="s">
        <v>377</v>
      </c>
      <c r="AQ1433" t="s">
        <v>459</v>
      </c>
      <c r="AR1433" t="s">
        <v>82</v>
      </c>
      <c r="AS1433" t="s">
        <v>460</v>
      </c>
    </row>
    <row r="1434" spans="1:45">
      <c r="A1434">
        <v>175</v>
      </c>
      <c r="B1434">
        <v>5010982026</v>
      </c>
      <c r="C1434">
        <v>900558333</v>
      </c>
      <c r="D1434" t="s">
        <v>343</v>
      </c>
      <c r="E1434" t="s">
        <v>87</v>
      </c>
      <c r="F1434" t="s">
        <v>86</v>
      </c>
      <c r="G1434" t="s">
        <v>77</v>
      </c>
      <c r="H1434" t="s">
        <v>447</v>
      </c>
      <c r="I1434" t="s">
        <v>177</v>
      </c>
      <c r="J1434">
        <v>5045</v>
      </c>
      <c r="K1434" t="s">
        <v>176</v>
      </c>
      <c r="L1434">
        <v>516</v>
      </c>
      <c r="M1434">
        <v>50451119190</v>
      </c>
      <c r="N1434" t="s">
        <v>3383</v>
      </c>
      <c r="O1434" t="s">
        <v>1125</v>
      </c>
      <c r="P1434" t="s">
        <v>3384</v>
      </c>
      <c r="Q1434" t="s">
        <v>451</v>
      </c>
      <c r="R1434">
        <v>2026</v>
      </c>
      <c r="S1434">
        <v>56</v>
      </c>
      <c r="T1434" t="s">
        <v>81</v>
      </c>
      <c r="U1434" t="s">
        <v>377</v>
      </c>
      <c r="V1434" t="s">
        <v>452</v>
      </c>
      <c r="W1434" t="s">
        <v>86</v>
      </c>
      <c r="X1434" t="s">
        <v>87</v>
      </c>
      <c r="Y1434" t="s">
        <v>453</v>
      </c>
      <c r="AA1434">
        <v>56</v>
      </c>
      <c r="AB1434" t="s">
        <v>453</v>
      </c>
      <c r="AC1434" t="s">
        <v>454</v>
      </c>
      <c r="AD1434" t="s">
        <v>455</v>
      </c>
      <c r="AE1434" t="s">
        <v>456</v>
      </c>
      <c r="AF1434" t="s">
        <v>464</v>
      </c>
      <c r="AG1434">
        <v>0</v>
      </c>
      <c r="AH1434">
        <v>0</v>
      </c>
      <c r="AI1434" t="s">
        <v>3373</v>
      </c>
      <c r="AJ1434" t="s">
        <v>3374</v>
      </c>
      <c r="AK1434" t="s">
        <v>81</v>
      </c>
      <c r="AL1434" t="s">
        <v>453</v>
      </c>
      <c r="AO1434" t="s">
        <v>377</v>
      </c>
      <c r="AP1434" t="s">
        <v>377</v>
      </c>
      <c r="AQ1434" t="s">
        <v>459</v>
      </c>
      <c r="AR1434" t="s">
        <v>82</v>
      </c>
      <c r="AS1434" t="s">
        <v>460</v>
      </c>
    </row>
    <row r="1435" spans="1:45">
      <c r="A1435">
        <v>175</v>
      </c>
      <c r="B1435">
        <v>5010982026</v>
      </c>
      <c r="C1435">
        <v>900558333</v>
      </c>
      <c r="D1435" t="s">
        <v>343</v>
      </c>
      <c r="E1435" t="s">
        <v>87</v>
      </c>
      <c r="F1435" t="s">
        <v>86</v>
      </c>
      <c r="G1435" t="s">
        <v>77</v>
      </c>
      <c r="H1435" t="s">
        <v>447</v>
      </c>
      <c r="I1435" t="s">
        <v>177</v>
      </c>
      <c r="J1435">
        <v>5045</v>
      </c>
      <c r="K1435" t="s">
        <v>176</v>
      </c>
      <c r="L1435">
        <v>516</v>
      </c>
      <c r="M1435">
        <v>50451135554</v>
      </c>
      <c r="N1435" t="s">
        <v>3385</v>
      </c>
      <c r="O1435" t="s">
        <v>449</v>
      </c>
      <c r="P1435" t="s">
        <v>3386</v>
      </c>
      <c r="Q1435" t="s">
        <v>451</v>
      </c>
      <c r="R1435">
        <v>2026</v>
      </c>
      <c r="S1435">
        <v>62</v>
      </c>
      <c r="T1435" t="s">
        <v>81</v>
      </c>
      <c r="U1435" t="s">
        <v>377</v>
      </c>
      <c r="V1435" t="s">
        <v>452</v>
      </c>
      <c r="W1435" t="s">
        <v>86</v>
      </c>
      <c r="X1435" t="s">
        <v>87</v>
      </c>
      <c r="Y1435" t="s">
        <v>453</v>
      </c>
      <c r="AA1435">
        <v>62</v>
      </c>
      <c r="AB1435" t="s">
        <v>453</v>
      </c>
      <c r="AC1435" t="s">
        <v>454</v>
      </c>
      <c r="AD1435" t="s">
        <v>455</v>
      </c>
      <c r="AE1435" t="s">
        <v>456</v>
      </c>
      <c r="AF1435" t="s">
        <v>464</v>
      </c>
      <c r="AG1435">
        <v>0</v>
      </c>
      <c r="AH1435">
        <v>0</v>
      </c>
      <c r="AI1435" t="s">
        <v>3373</v>
      </c>
      <c r="AJ1435" t="s">
        <v>3374</v>
      </c>
      <c r="AK1435" t="s">
        <v>81</v>
      </c>
      <c r="AL1435" t="s">
        <v>453</v>
      </c>
      <c r="AO1435" t="s">
        <v>377</v>
      </c>
      <c r="AP1435" t="s">
        <v>377</v>
      </c>
      <c r="AQ1435" t="s">
        <v>459</v>
      </c>
      <c r="AR1435" t="s">
        <v>82</v>
      </c>
      <c r="AS1435" t="s">
        <v>460</v>
      </c>
    </row>
    <row r="1436" spans="1:45">
      <c r="A1436">
        <v>175</v>
      </c>
      <c r="B1436">
        <v>5010982026</v>
      </c>
      <c r="C1436">
        <v>900558333</v>
      </c>
      <c r="D1436" t="s">
        <v>343</v>
      </c>
      <c r="E1436" t="s">
        <v>87</v>
      </c>
      <c r="F1436" t="s">
        <v>86</v>
      </c>
      <c r="G1436" t="s">
        <v>77</v>
      </c>
      <c r="H1436" t="s">
        <v>447</v>
      </c>
      <c r="I1436" t="s">
        <v>188</v>
      </c>
      <c r="J1436">
        <v>5051</v>
      </c>
      <c r="K1436" t="s">
        <v>176</v>
      </c>
      <c r="L1436">
        <v>516</v>
      </c>
      <c r="M1436">
        <v>50511150324</v>
      </c>
      <c r="N1436" t="s">
        <v>3387</v>
      </c>
      <c r="O1436" t="s">
        <v>449</v>
      </c>
      <c r="P1436" t="s">
        <v>3388</v>
      </c>
      <c r="Q1436" t="s">
        <v>451</v>
      </c>
      <c r="R1436">
        <v>2026</v>
      </c>
      <c r="S1436">
        <v>32</v>
      </c>
      <c r="T1436" t="s">
        <v>81</v>
      </c>
      <c r="U1436" t="s">
        <v>377</v>
      </c>
      <c r="V1436" t="s">
        <v>452</v>
      </c>
      <c r="W1436" t="s">
        <v>86</v>
      </c>
      <c r="X1436" t="s">
        <v>87</v>
      </c>
      <c r="Y1436" t="s">
        <v>453</v>
      </c>
      <c r="AA1436">
        <v>32</v>
      </c>
      <c r="AB1436" t="s">
        <v>453</v>
      </c>
      <c r="AC1436" t="s">
        <v>454</v>
      </c>
      <c r="AD1436" t="s">
        <v>455</v>
      </c>
      <c r="AE1436" t="s">
        <v>456</v>
      </c>
      <c r="AF1436" t="s">
        <v>464</v>
      </c>
      <c r="AG1436">
        <v>0</v>
      </c>
      <c r="AH1436">
        <v>0</v>
      </c>
      <c r="AI1436" t="s">
        <v>3373</v>
      </c>
      <c r="AJ1436" t="s">
        <v>3374</v>
      </c>
      <c r="AK1436" t="s">
        <v>81</v>
      </c>
      <c r="AL1436" t="s">
        <v>453</v>
      </c>
      <c r="AO1436" t="s">
        <v>377</v>
      </c>
      <c r="AP1436" t="s">
        <v>377</v>
      </c>
      <c r="AQ1436" t="s">
        <v>459</v>
      </c>
      <c r="AR1436" t="s">
        <v>82</v>
      </c>
      <c r="AS1436" t="s">
        <v>460</v>
      </c>
    </row>
    <row r="1437" spans="1:45">
      <c r="A1437">
        <v>175</v>
      </c>
      <c r="B1437">
        <v>5010982026</v>
      </c>
      <c r="C1437">
        <v>900558333</v>
      </c>
      <c r="D1437" t="s">
        <v>343</v>
      </c>
      <c r="E1437" t="s">
        <v>87</v>
      </c>
      <c r="F1437" t="s">
        <v>86</v>
      </c>
      <c r="G1437" t="s">
        <v>77</v>
      </c>
      <c r="H1437" t="s">
        <v>447</v>
      </c>
      <c r="I1437" t="s">
        <v>188</v>
      </c>
      <c r="J1437">
        <v>5051</v>
      </c>
      <c r="K1437" t="s">
        <v>176</v>
      </c>
      <c r="L1437">
        <v>516</v>
      </c>
      <c r="M1437">
        <v>50511152982</v>
      </c>
      <c r="N1437" t="s">
        <v>3389</v>
      </c>
      <c r="O1437" t="s">
        <v>449</v>
      </c>
      <c r="P1437" t="s">
        <v>3390</v>
      </c>
      <c r="Q1437" t="s">
        <v>451</v>
      </c>
      <c r="R1437">
        <v>2026</v>
      </c>
      <c r="S1437">
        <v>24</v>
      </c>
      <c r="T1437" t="s">
        <v>81</v>
      </c>
      <c r="U1437" t="s">
        <v>377</v>
      </c>
      <c r="V1437" t="s">
        <v>452</v>
      </c>
      <c r="W1437" t="s">
        <v>86</v>
      </c>
      <c r="X1437" t="s">
        <v>87</v>
      </c>
      <c r="Y1437" t="s">
        <v>453</v>
      </c>
      <c r="AA1437">
        <v>30</v>
      </c>
      <c r="AB1437" t="s">
        <v>503</v>
      </c>
      <c r="AC1437" t="s">
        <v>504</v>
      </c>
      <c r="AD1437" t="s">
        <v>455</v>
      </c>
      <c r="AE1437" t="s">
        <v>456</v>
      </c>
      <c r="AF1437" t="s">
        <v>464</v>
      </c>
      <c r="AG1437">
        <v>0</v>
      </c>
      <c r="AH1437">
        <v>0</v>
      </c>
      <c r="AI1437" t="s">
        <v>3373</v>
      </c>
      <c r="AJ1437" t="s">
        <v>3374</v>
      </c>
      <c r="AK1437" t="s">
        <v>81</v>
      </c>
      <c r="AL1437" t="s">
        <v>453</v>
      </c>
      <c r="AO1437" t="s">
        <v>377</v>
      </c>
      <c r="AP1437" t="s">
        <v>377</v>
      </c>
      <c r="AQ1437" t="s">
        <v>459</v>
      </c>
      <c r="AR1437" t="s">
        <v>82</v>
      </c>
      <c r="AS1437" t="s">
        <v>460</v>
      </c>
    </row>
    <row r="1438" spans="1:45">
      <c r="A1438">
        <v>175</v>
      </c>
      <c r="B1438">
        <v>5010982026</v>
      </c>
      <c r="C1438">
        <v>900558333</v>
      </c>
      <c r="D1438" t="s">
        <v>343</v>
      </c>
      <c r="E1438" t="s">
        <v>87</v>
      </c>
      <c r="F1438" t="s">
        <v>86</v>
      </c>
      <c r="G1438" t="s">
        <v>77</v>
      </c>
      <c r="H1438" t="s">
        <v>447</v>
      </c>
      <c r="I1438" t="s">
        <v>190</v>
      </c>
      <c r="J1438">
        <v>5172</v>
      </c>
      <c r="K1438" t="s">
        <v>176</v>
      </c>
      <c r="L1438">
        <v>516</v>
      </c>
      <c r="M1438">
        <v>517200115627</v>
      </c>
      <c r="N1438" t="s">
        <v>3391</v>
      </c>
      <c r="O1438" t="s">
        <v>449</v>
      </c>
      <c r="P1438" t="s">
        <v>3392</v>
      </c>
      <c r="Q1438" t="s">
        <v>451</v>
      </c>
      <c r="R1438">
        <v>2026</v>
      </c>
      <c r="S1438">
        <v>42</v>
      </c>
      <c r="T1438" t="s">
        <v>81</v>
      </c>
      <c r="U1438" t="s">
        <v>377</v>
      </c>
      <c r="V1438" t="s">
        <v>452</v>
      </c>
      <c r="W1438" t="s">
        <v>86</v>
      </c>
      <c r="X1438" t="s">
        <v>87</v>
      </c>
      <c r="Y1438" t="s">
        <v>453</v>
      </c>
      <c r="AA1438">
        <v>52</v>
      </c>
      <c r="AB1438" t="s">
        <v>503</v>
      </c>
      <c r="AC1438" t="s">
        <v>504</v>
      </c>
      <c r="AD1438" t="s">
        <v>455</v>
      </c>
      <c r="AE1438" t="s">
        <v>456</v>
      </c>
      <c r="AF1438" t="s">
        <v>464</v>
      </c>
      <c r="AG1438">
        <v>0</v>
      </c>
      <c r="AH1438">
        <v>0</v>
      </c>
      <c r="AI1438" t="s">
        <v>3373</v>
      </c>
      <c r="AJ1438" t="s">
        <v>3374</v>
      </c>
      <c r="AK1438" t="s">
        <v>81</v>
      </c>
      <c r="AL1438" t="s">
        <v>453</v>
      </c>
      <c r="AO1438" t="s">
        <v>377</v>
      </c>
      <c r="AP1438" t="s">
        <v>377</v>
      </c>
      <c r="AQ1438" t="s">
        <v>459</v>
      </c>
      <c r="AR1438" t="s">
        <v>82</v>
      </c>
      <c r="AS1438" t="s">
        <v>460</v>
      </c>
    </row>
    <row r="1439" spans="1:45">
      <c r="A1439">
        <v>152</v>
      </c>
      <c r="B1439">
        <v>5021342025</v>
      </c>
      <c r="C1439">
        <v>900204791</v>
      </c>
      <c r="D1439" t="s">
        <v>320</v>
      </c>
      <c r="E1439" t="s">
        <v>84</v>
      </c>
      <c r="F1439" t="s">
        <v>80</v>
      </c>
      <c r="G1439" t="s">
        <v>77</v>
      </c>
      <c r="H1439" t="s">
        <v>447</v>
      </c>
      <c r="I1439" t="s">
        <v>315</v>
      </c>
      <c r="J1439">
        <v>5628</v>
      </c>
      <c r="K1439" t="s">
        <v>198</v>
      </c>
      <c r="L1439">
        <v>510</v>
      </c>
      <c r="M1439">
        <v>562800080698</v>
      </c>
      <c r="N1439" t="s">
        <v>2126</v>
      </c>
      <c r="O1439" t="s">
        <v>449</v>
      </c>
      <c r="P1439" t="s">
        <v>3393</v>
      </c>
      <c r="Q1439" t="s">
        <v>451</v>
      </c>
      <c r="R1439">
        <v>2026</v>
      </c>
      <c r="S1439">
        <v>31</v>
      </c>
      <c r="T1439" t="s">
        <v>81</v>
      </c>
      <c r="U1439" t="s">
        <v>377</v>
      </c>
      <c r="W1439" t="s">
        <v>80</v>
      </c>
      <c r="X1439" t="s">
        <v>84</v>
      </c>
      <c r="Y1439" t="s">
        <v>453</v>
      </c>
      <c r="AA1439">
        <v>31</v>
      </c>
      <c r="AB1439" t="s">
        <v>453</v>
      </c>
      <c r="AE1439" t="s">
        <v>463</v>
      </c>
      <c r="AF1439" t="s">
        <v>464</v>
      </c>
      <c r="AH1439">
        <v>4</v>
      </c>
      <c r="AI1439" t="s">
        <v>1773</v>
      </c>
      <c r="AJ1439" t="s">
        <v>1770</v>
      </c>
      <c r="AK1439" t="s">
        <v>81</v>
      </c>
      <c r="AL1439" t="s">
        <v>453</v>
      </c>
      <c r="AN1439" t="s">
        <v>494</v>
      </c>
      <c r="AO1439" t="s">
        <v>377</v>
      </c>
      <c r="AP1439" t="s">
        <v>377</v>
      </c>
      <c r="AQ1439" t="s">
        <v>459</v>
      </c>
      <c r="AR1439" t="s">
        <v>82</v>
      </c>
      <c r="AS1439" t="s">
        <v>460</v>
      </c>
    </row>
    <row r="1440" spans="1:45">
      <c r="A1440">
        <v>152</v>
      </c>
      <c r="B1440">
        <v>5021342025</v>
      </c>
      <c r="C1440">
        <v>900204791</v>
      </c>
      <c r="D1440" t="s">
        <v>320</v>
      </c>
      <c r="E1440" t="s">
        <v>84</v>
      </c>
      <c r="F1440" t="s">
        <v>80</v>
      </c>
      <c r="G1440" t="s">
        <v>77</v>
      </c>
      <c r="H1440" t="s">
        <v>447</v>
      </c>
      <c r="I1440" t="s">
        <v>315</v>
      </c>
      <c r="J1440">
        <v>5628</v>
      </c>
      <c r="K1440" t="s">
        <v>198</v>
      </c>
      <c r="L1440">
        <v>510</v>
      </c>
      <c r="M1440">
        <v>56281150482</v>
      </c>
      <c r="N1440" t="s">
        <v>3394</v>
      </c>
      <c r="O1440" t="s">
        <v>555</v>
      </c>
      <c r="P1440" t="s">
        <v>3395</v>
      </c>
      <c r="Q1440" t="s">
        <v>451</v>
      </c>
      <c r="R1440">
        <v>2026</v>
      </c>
      <c r="S1440">
        <v>38</v>
      </c>
      <c r="T1440" t="s">
        <v>81</v>
      </c>
      <c r="U1440" t="s">
        <v>377</v>
      </c>
      <c r="W1440" t="s">
        <v>80</v>
      </c>
      <c r="X1440" t="s">
        <v>84</v>
      </c>
      <c r="Y1440" t="s">
        <v>453</v>
      </c>
      <c r="AA1440">
        <v>38</v>
      </c>
      <c r="AB1440" t="s">
        <v>453</v>
      </c>
      <c r="AE1440" t="s">
        <v>463</v>
      </c>
      <c r="AF1440" t="s">
        <v>464</v>
      </c>
      <c r="AH1440">
        <v>4</v>
      </c>
      <c r="AI1440" t="s">
        <v>1773</v>
      </c>
      <c r="AJ1440" t="s">
        <v>1770</v>
      </c>
      <c r="AK1440" t="s">
        <v>81</v>
      </c>
      <c r="AL1440" t="s">
        <v>453</v>
      </c>
      <c r="AN1440" t="s">
        <v>494</v>
      </c>
      <c r="AO1440" t="s">
        <v>377</v>
      </c>
      <c r="AP1440" t="s">
        <v>377</v>
      </c>
      <c r="AQ1440" t="s">
        <v>459</v>
      </c>
      <c r="AR1440" t="s">
        <v>82</v>
      </c>
      <c r="AS1440" t="s">
        <v>460</v>
      </c>
    </row>
    <row r="1441" spans="1:45">
      <c r="A1441">
        <v>152</v>
      </c>
      <c r="B1441">
        <v>5021342025</v>
      </c>
      <c r="C1441">
        <v>900204791</v>
      </c>
      <c r="D1441" t="s">
        <v>320</v>
      </c>
      <c r="E1441" t="s">
        <v>84</v>
      </c>
      <c r="F1441" t="s">
        <v>80</v>
      </c>
      <c r="G1441" t="s">
        <v>77</v>
      </c>
      <c r="H1441" t="s">
        <v>447</v>
      </c>
      <c r="I1441" t="s">
        <v>321</v>
      </c>
      <c r="J1441">
        <v>5761</v>
      </c>
      <c r="K1441" t="s">
        <v>198</v>
      </c>
      <c r="L1441">
        <v>510</v>
      </c>
      <c r="M1441">
        <v>576100066156</v>
      </c>
      <c r="N1441" t="s">
        <v>1325</v>
      </c>
      <c r="O1441" t="s">
        <v>449</v>
      </c>
      <c r="P1441" t="s">
        <v>3396</v>
      </c>
      <c r="Q1441" t="s">
        <v>451</v>
      </c>
      <c r="R1441">
        <v>2026</v>
      </c>
      <c r="S1441">
        <v>102</v>
      </c>
      <c r="T1441" t="s">
        <v>81</v>
      </c>
      <c r="U1441" t="s">
        <v>377</v>
      </c>
      <c r="W1441" t="s">
        <v>80</v>
      </c>
      <c r="X1441" t="s">
        <v>84</v>
      </c>
      <c r="Y1441" t="s">
        <v>453</v>
      </c>
      <c r="AA1441">
        <v>102</v>
      </c>
      <c r="AB1441" t="s">
        <v>453</v>
      </c>
      <c r="AE1441" t="s">
        <v>463</v>
      </c>
      <c r="AF1441" t="s">
        <v>464</v>
      </c>
      <c r="AH1441">
        <v>6</v>
      </c>
      <c r="AI1441" t="s">
        <v>1773</v>
      </c>
      <c r="AJ1441" t="s">
        <v>1770</v>
      </c>
      <c r="AK1441" t="s">
        <v>81</v>
      </c>
      <c r="AL1441" t="s">
        <v>453</v>
      </c>
      <c r="AN1441" t="s">
        <v>494</v>
      </c>
      <c r="AO1441" t="s">
        <v>377</v>
      </c>
      <c r="AP1441" t="s">
        <v>377</v>
      </c>
      <c r="AQ1441" t="s">
        <v>459</v>
      </c>
      <c r="AR1441" t="s">
        <v>82</v>
      </c>
      <c r="AS1441" t="s">
        <v>460</v>
      </c>
    </row>
    <row r="1442" spans="1:45">
      <c r="A1442">
        <v>152</v>
      </c>
      <c r="B1442">
        <v>5021342025</v>
      </c>
      <c r="C1442">
        <v>900204791</v>
      </c>
      <c r="D1442" t="s">
        <v>320</v>
      </c>
      <c r="E1442" t="s">
        <v>84</v>
      </c>
      <c r="F1442" t="s">
        <v>80</v>
      </c>
      <c r="G1442" t="s">
        <v>77</v>
      </c>
      <c r="H1442" t="s">
        <v>447</v>
      </c>
      <c r="I1442" t="s">
        <v>321</v>
      </c>
      <c r="J1442">
        <v>5761</v>
      </c>
      <c r="K1442" t="s">
        <v>198</v>
      </c>
      <c r="L1442">
        <v>510</v>
      </c>
      <c r="M1442">
        <v>576100080682</v>
      </c>
      <c r="N1442" t="s">
        <v>3397</v>
      </c>
      <c r="O1442" t="s">
        <v>555</v>
      </c>
      <c r="P1442" t="s">
        <v>3398</v>
      </c>
      <c r="Q1442" t="s">
        <v>451</v>
      </c>
      <c r="R1442">
        <v>2026</v>
      </c>
      <c r="S1442">
        <v>48</v>
      </c>
      <c r="T1442" t="s">
        <v>81</v>
      </c>
      <c r="U1442" t="s">
        <v>377</v>
      </c>
      <c r="W1442" t="s">
        <v>80</v>
      </c>
      <c r="X1442" t="s">
        <v>84</v>
      </c>
      <c r="Y1442" t="s">
        <v>453</v>
      </c>
      <c r="AA1442">
        <v>60</v>
      </c>
      <c r="AB1442" t="s">
        <v>503</v>
      </c>
      <c r="AC1442" t="s">
        <v>504</v>
      </c>
      <c r="AD1442" t="s">
        <v>455</v>
      </c>
      <c r="AE1442" t="s">
        <v>463</v>
      </c>
      <c r="AF1442" t="s">
        <v>464</v>
      </c>
      <c r="AH1442">
        <v>0</v>
      </c>
      <c r="AI1442" t="s">
        <v>3399</v>
      </c>
      <c r="AJ1442" t="s">
        <v>1770</v>
      </c>
      <c r="AK1442" t="s">
        <v>81</v>
      </c>
      <c r="AL1442" t="s">
        <v>453</v>
      </c>
      <c r="AN1442" t="s">
        <v>494</v>
      </c>
      <c r="AO1442" t="s">
        <v>377</v>
      </c>
      <c r="AP1442" t="s">
        <v>377</v>
      </c>
      <c r="AQ1442" t="s">
        <v>459</v>
      </c>
      <c r="AR1442" t="s">
        <v>82</v>
      </c>
      <c r="AS1442" t="s">
        <v>460</v>
      </c>
    </row>
    <row r="1443" spans="1:45">
      <c r="A1443">
        <v>43</v>
      </c>
      <c r="B1443">
        <v>5020402025</v>
      </c>
      <c r="C1443">
        <v>900429060</v>
      </c>
      <c r="D1443" t="s">
        <v>189</v>
      </c>
      <c r="E1443" t="s">
        <v>84</v>
      </c>
      <c r="F1443" t="s">
        <v>96</v>
      </c>
      <c r="G1443" t="s">
        <v>77</v>
      </c>
      <c r="H1443" t="s">
        <v>447</v>
      </c>
      <c r="I1443" t="s">
        <v>188</v>
      </c>
      <c r="J1443">
        <v>5051</v>
      </c>
      <c r="K1443" t="s">
        <v>176</v>
      </c>
      <c r="L1443">
        <v>516</v>
      </c>
      <c r="M1443">
        <v>505100071727</v>
      </c>
      <c r="N1443" t="s">
        <v>3400</v>
      </c>
      <c r="O1443" t="s">
        <v>449</v>
      </c>
      <c r="P1443" t="s">
        <v>3401</v>
      </c>
      <c r="Q1443" t="s">
        <v>451</v>
      </c>
      <c r="R1443">
        <v>2026</v>
      </c>
      <c r="S1443">
        <v>99</v>
      </c>
      <c r="T1443" t="s">
        <v>81</v>
      </c>
      <c r="U1443" t="s">
        <v>377</v>
      </c>
      <c r="V1443" t="s">
        <v>452</v>
      </c>
      <c r="W1443" t="s">
        <v>96</v>
      </c>
      <c r="X1443" t="s">
        <v>84</v>
      </c>
      <c r="Y1443" t="s">
        <v>453</v>
      </c>
      <c r="AA1443">
        <v>99</v>
      </c>
      <c r="AB1443" t="s">
        <v>453</v>
      </c>
      <c r="AE1443" t="s">
        <v>497</v>
      </c>
      <c r="AF1443" t="s">
        <v>464</v>
      </c>
      <c r="AG1443">
        <v>0</v>
      </c>
      <c r="AH1443">
        <v>0</v>
      </c>
      <c r="AI1443" t="s">
        <v>3402</v>
      </c>
      <c r="AJ1443" t="s">
        <v>3403</v>
      </c>
      <c r="AK1443" t="s">
        <v>81</v>
      </c>
      <c r="AL1443" t="s">
        <v>453</v>
      </c>
      <c r="AO1443" t="s">
        <v>377</v>
      </c>
      <c r="AP1443" t="s">
        <v>377</v>
      </c>
      <c r="AQ1443" t="s">
        <v>459</v>
      </c>
      <c r="AR1443" t="s">
        <v>82</v>
      </c>
      <c r="AS1443" t="s">
        <v>460</v>
      </c>
    </row>
    <row r="1444" spans="1:45">
      <c r="A1444">
        <v>43</v>
      </c>
      <c r="B1444">
        <v>5020402025</v>
      </c>
      <c r="C1444">
        <v>900429060</v>
      </c>
      <c r="D1444" t="s">
        <v>189</v>
      </c>
      <c r="E1444" t="s">
        <v>120</v>
      </c>
      <c r="F1444" t="s">
        <v>118</v>
      </c>
      <c r="G1444" t="s">
        <v>77</v>
      </c>
      <c r="H1444" t="s">
        <v>447</v>
      </c>
      <c r="I1444" t="s">
        <v>188</v>
      </c>
      <c r="J1444">
        <v>5051</v>
      </c>
      <c r="K1444" t="s">
        <v>176</v>
      </c>
      <c r="L1444">
        <v>516</v>
      </c>
      <c r="M1444">
        <v>505100103041</v>
      </c>
      <c r="N1444" t="s">
        <v>3404</v>
      </c>
      <c r="O1444" t="s">
        <v>449</v>
      </c>
      <c r="P1444" t="s">
        <v>3405</v>
      </c>
      <c r="Q1444" t="s">
        <v>451</v>
      </c>
      <c r="R1444">
        <v>2026</v>
      </c>
      <c r="S1444">
        <v>16</v>
      </c>
      <c r="T1444" t="s">
        <v>81</v>
      </c>
      <c r="U1444" t="s">
        <v>377</v>
      </c>
      <c r="V1444" t="s">
        <v>452</v>
      </c>
      <c r="W1444" t="s">
        <v>118</v>
      </c>
      <c r="X1444" t="s">
        <v>120</v>
      </c>
      <c r="Y1444" t="s">
        <v>453</v>
      </c>
      <c r="AA1444">
        <v>16</v>
      </c>
      <c r="AB1444" t="s">
        <v>453</v>
      </c>
      <c r="AC1444" t="s">
        <v>454</v>
      </c>
      <c r="AD1444" t="s">
        <v>455</v>
      </c>
      <c r="AE1444" t="s">
        <v>456</v>
      </c>
      <c r="AF1444" t="s">
        <v>464</v>
      </c>
      <c r="AG1444">
        <v>0</v>
      </c>
      <c r="AH1444">
        <v>0</v>
      </c>
      <c r="AI1444" t="s">
        <v>3406</v>
      </c>
      <c r="AJ1444" t="s">
        <v>3407</v>
      </c>
      <c r="AK1444" t="s">
        <v>81</v>
      </c>
      <c r="AL1444" t="s">
        <v>453</v>
      </c>
      <c r="AO1444" t="s">
        <v>377</v>
      </c>
      <c r="AP1444" t="s">
        <v>377</v>
      </c>
      <c r="AQ1444" t="s">
        <v>459</v>
      </c>
      <c r="AR1444" t="s">
        <v>82</v>
      </c>
      <c r="AS1444" t="s">
        <v>460</v>
      </c>
    </row>
    <row r="1445" spans="1:45">
      <c r="A1445">
        <v>43</v>
      </c>
      <c r="B1445">
        <v>5020402025</v>
      </c>
      <c r="C1445">
        <v>900429060</v>
      </c>
      <c r="D1445" t="s">
        <v>189</v>
      </c>
      <c r="E1445" t="s">
        <v>120</v>
      </c>
      <c r="F1445" t="s">
        <v>118</v>
      </c>
      <c r="G1445" t="s">
        <v>77</v>
      </c>
      <c r="H1445" t="s">
        <v>447</v>
      </c>
      <c r="I1445" t="s">
        <v>188</v>
      </c>
      <c r="J1445">
        <v>5051</v>
      </c>
      <c r="K1445" t="s">
        <v>176</v>
      </c>
      <c r="L1445">
        <v>516</v>
      </c>
      <c r="M1445">
        <v>505100103044</v>
      </c>
      <c r="N1445" t="s">
        <v>3408</v>
      </c>
      <c r="O1445" t="s">
        <v>449</v>
      </c>
      <c r="P1445" t="s">
        <v>3409</v>
      </c>
      <c r="Q1445" t="s">
        <v>451</v>
      </c>
      <c r="R1445">
        <v>2026</v>
      </c>
      <c r="S1445">
        <v>16</v>
      </c>
      <c r="T1445" t="s">
        <v>81</v>
      </c>
      <c r="U1445" t="s">
        <v>377</v>
      </c>
      <c r="V1445" t="s">
        <v>452</v>
      </c>
      <c r="W1445" t="s">
        <v>118</v>
      </c>
      <c r="X1445" t="s">
        <v>120</v>
      </c>
      <c r="Y1445" t="s">
        <v>453</v>
      </c>
      <c r="AA1445">
        <v>16</v>
      </c>
      <c r="AB1445" t="s">
        <v>453</v>
      </c>
      <c r="AC1445" t="s">
        <v>454</v>
      </c>
      <c r="AD1445" t="s">
        <v>455</v>
      </c>
      <c r="AE1445" t="s">
        <v>456</v>
      </c>
      <c r="AF1445" t="s">
        <v>464</v>
      </c>
      <c r="AG1445">
        <v>0</v>
      </c>
      <c r="AH1445">
        <v>0</v>
      </c>
      <c r="AI1445" t="s">
        <v>3406</v>
      </c>
      <c r="AJ1445" t="s">
        <v>3407</v>
      </c>
      <c r="AK1445" t="s">
        <v>81</v>
      </c>
      <c r="AL1445" t="s">
        <v>453</v>
      </c>
      <c r="AO1445" t="s">
        <v>377</v>
      </c>
      <c r="AP1445" t="s">
        <v>377</v>
      </c>
      <c r="AQ1445" t="s">
        <v>459</v>
      </c>
      <c r="AR1445" t="s">
        <v>82</v>
      </c>
      <c r="AS1445" t="s">
        <v>460</v>
      </c>
    </row>
    <row r="1446" spans="1:45">
      <c r="A1446">
        <v>43</v>
      </c>
      <c r="B1446">
        <v>5020402025</v>
      </c>
      <c r="C1446">
        <v>900429060</v>
      </c>
      <c r="D1446" t="s">
        <v>189</v>
      </c>
      <c r="E1446" t="s">
        <v>120</v>
      </c>
      <c r="F1446" t="s">
        <v>118</v>
      </c>
      <c r="G1446" t="s">
        <v>77</v>
      </c>
      <c r="H1446" t="s">
        <v>447</v>
      </c>
      <c r="I1446" t="s">
        <v>188</v>
      </c>
      <c r="J1446">
        <v>5051</v>
      </c>
      <c r="K1446" t="s">
        <v>176</v>
      </c>
      <c r="L1446">
        <v>516</v>
      </c>
      <c r="M1446">
        <v>50511114619</v>
      </c>
      <c r="N1446" t="s">
        <v>3410</v>
      </c>
      <c r="O1446" t="s">
        <v>449</v>
      </c>
      <c r="P1446" t="s">
        <v>3411</v>
      </c>
      <c r="Q1446" t="s">
        <v>451</v>
      </c>
      <c r="R1446">
        <v>2026</v>
      </c>
      <c r="S1446">
        <v>25</v>
      </c>
      <c r="T1446" t="s">
        <v>81</v>
      </c>
      <c r="U1446" t="s">
        <v>377</v>
      </c>
      <c r="V1446" t="s">
        <v>452</v>
      </c>
      <c r="W1446" t="s">
        <v>118</v>
      </c>
      <c r="X1446" t="s">
        <v>120</v>
      </c>
      <c r="Y1446" t="s">
        <v>453</v>
      </c>
      <c r="AA1446">
        <v>25</v>
      </c>
      <c r="AB1446" t="s">
        <v>453</v>
      </c>
      <c r="AC1446" t="s">
        <v>454</v>
      </c>
      <c r="AD1446" t="s">
        <v>455</v>
      </c>
      <c r="AE1446" t="s">
        <v>456</v>
      </c>
      <c r="AF1446" t="s">
        <v>464</v>
      </c>
      <c r="AG1446">
        <v>0</v>
      </c>
      <c r="AH1446">
        <v>0</v>
      </c>
      <c r="AI1446" t="s">
        <v>3406</v>
      </c>
      <c r="AJ1446" t="s">
        <v>3407</v>
      </c>
      <c r="AK1446" t="s">
        <v>81</v>
      </c>
      <c r="AL1446" t="s">
        <v>453</v>
      </c>
      <c r="AO1446" t="s">
        <v>377</v>
      </c>
      <c r="AP1446" t="s">
        <v>377</v>
      </c>
      <c r="AQ1446" t="s">
        <v>459</v>
      </c>
      <c r="AR1446" t="s">
        <v>82</v>
      </c>
      <c r="AS1446" t="s">
        <v>460</v>
      </c>
    </row>
    <row r="1447" spans="1:45">
      <c r="A1447">
        <v>43</v>
      </c>
      <c r="B1447">
        <v>5020402025</v>
      </c>
      <c r="C1447">
        <v>900429060</v>
      </c>
      <c r="D1447" t="s">
        <v>189</v>
      </c>
      <c r="E1447" t="s">
        <v>120</v>
      </c>
      <c r="F1447" t="s">
        <v>118</v>
      </c>
      <c r="G1447" t="s">
        <v>77</v>
      </c>
      <c r="H1447" t="s">
        <v>447</v>
      </c>
      <c r="I1447" t="s">
        <v>188</v>
      </c>
      <c r="J1447">
        <v>5051</v>
      </c>
      <c r="K1447" t="s">
        <v>176</v>
      </c>
      <c r="L1447">
        <v>516</v>
      </c>
      <c r="M1447">
        <v>50511114668</v>
      </c>
      <c r="N1447" t="s">
        <v>3412</v>
      </c>
      <c r="O1447" t="s">
        <v>449</v>
      </c>
      <c r="P1447" t="s">
        <v>3413</v>
      </c>
      <c r="Q1447" t="s">
        <v>451</v>
      </c>
      <c r="R1447">
        <v>2026</v>
      </c>
      <c r="S1447">
        <v>16</v>
      </c>
      <c r="T1447" t="s">
        <v>81</v>
      </c>
      <c r="U1447" t="s">
        <v>377</v>
      </c>
      <c r="V1447" t="s">
        <v>452</v>
      </c>
      <c r="W1447" t="s">
        <v>118</v>
      </c>
      <c r="X1447" t="s">
        <v>120</v>
      </c>
      <c r="Y1447" t="s">
        <v>453</v>
      </c>
      <c r="AA1447">
        <v>16</v>
      </c>
      <c r="AB1447" t="s">
        <v>453</v>
      </c>
      <c r="AC1447" t="s">
        <v>454</v>
      </c>
      <c r="AD1447" t="s">
        <v>455</v>
      </c>
      <c r="AE1447" t="s">
        <v>456</v>
      </c>
      <c r="AF1447" t="s">
        <v>464</v>
      </c>
      <c r="AG1447">
        <v>0</v>
      </c>
      <c r="AH1447">
        <v>0</v>
      </c>
      <c r="AI1447" t="s">
        <v>3406</v>
      </c>
      <c r="AJ1447" t="s">
        <v>3407</v>
      </c>
      <c r="AK1447" t="s">
        <v>81</v>
      </c>
      <c r="AL1447" t="s">
        <v>453</v>
      </c>
      <c r="AO1447" t="s">
        <v>377</v>
      </c>
      <c r="AP1447" t="s">
        <v>377</v>
      </c>
      <c r="AQ1447" t="s">
        <v>459</v>
      </c>
      <c r="AR1447" t="s">
        <v>82</v>
      </c>
      <c r="AS1447" t="s">
        <v>460</v>
      </c>
    </row>
    <row r="1448" spans="1:45">
      <c r="A1448">
        <v>43</v>
      </c>
      <c r="B1448">
        <v>5020402025</v>
      </c>
      <c r="C1448">
        <v>900429060</v>
      </c>
      <c r="D1448" t="s">
        <v>189</v>
      </c>
      <c r="E1448" t="s">
        <v>120</v>
      </c>
      <c r="F1448" t="s">
        <v>118</v>
      </c>
      <c r="G1448" t="s">
        <v>77</v>
      </c>
      <c r="H1448" t="s">
        <v>447</v>
      </c>
      <c r="I1448" t="s">
        <v>188</v>
      </c>
      <c r="J1448">
        <v>5051</v>
      </c>
      <c r="K1448" t="s">
        <v>176</v>
      </c>
      <c r="L1448">
        <v>516</v>
      </c>
      <c r="M1448">
        <v>50511114669</v>
      </c>
      <c r="N1448" t="s">
        <v>3414</v>
      </c>
      <c r="O1448" t="s">
        <v>449</v>
      </c>
      <c r="P1448" t="s">
        <v>3415</v>
      </c>
      <c r="Q1448" t="s">
        <v>451</v>
      </c>
      <c r="R1448">
        <v>2026</v>
      </c>
      <c r="S1448">
        <v>20</v>
      </c>
      <c r="T1448" t="s">
        <v>81</v>
      </c>
      <c r="U1448" t="s">
        <v>377</v>
      </c>
      <c r="V1448" t="s">
        <v>452</v>
      </c>
      <c r="W1448" t="s">
        <v>118</v>
      </c>
      <c r="X1448" t="s">
        <v>120</v>
      </c>
      <c r="Y1448" t="s">
        <v>453</v>
      </c>
      <c r="AA1448">
        <v>24</v>
      </c>
      <c r="AB1448" t="s">
        <v>503</v>
      </c>
      <c r="AC1448" t="s">
        <v>504</v>
      </c>
      <c r="AD1448" t="s">
        <v>455</v>
      </c>
      <c r="AE1448" t="s">
        <v>456</v>
      </c>
      <c r="AF1448" t="s">
        <v>464</v>
      </c>
      <c r="AG1448">
        <v>0</v>
      </c>
      <c r="AH1448">
        <v>0</v>
      </c>
      <c r="AI1448" t="s">
        <v>3406</v>
      </c>
      <c r="AJ1448" t="s">
        <v>3407</v>
      </c>
      <c r="AK1448" t="s">
        <v>81</v>
      </c>
      <c r="AL1448" t="s">
        <v>453</v>
      </c>
      <c r="AO1448" t="s">
        <v>377</v>
      </c>
      <c r="AP1448" t="s">
        <v>377</v>
      </c>
      <c r="AQ1448" t="s">
        <v>459</v>
      </c>
      <c r="AR1448" t="s">
        <v>82</v>
      </c>
      <c r="AS1448" t="s">
        <v>460</v>
      </c>
    </row>
    <row r="1449" spans="1:45">
      <c r="A1449">
        <v>43</v>
      </c>
      <c r="B1449">
        <v>5020402025</v>
      </c>
      <c r="C1449">
        <v>900429060</v>
      </c>
      <c r="D1449" t="s">
        <v>189</v>
      </c>
      <c r="E1449" t="s">
        <v>120</v>
      </c>
      <c r="F1449" t="s">
        <v>118</v>
      </c>
      <c r="G1449" t="s">
        <v>77</v>
      </c>
      <c r="H1449" t="s">
        <v>447</v>
      </c>
      <c r="I1449" t="s">
        <v>188</v>
      </c>
      <c r="J1449">
        <v>5051</v>
      </c>
      <c r="K1449" t="s">
        <v>176</v>
      </c>
      <c r="L1449">
        <v>516</v>
      </c>
      <c r="M1449">
        <v>50511114672</v>
      </c>
      <c r="N1449" t="s">
        <v>3416</v>
      </c>
      <c r="O1449" t="s">
        <v>449</v>
      </c>
      <c r="P1449" t="s">
        <v>3417</v>
      </c>
      <c r="Q1449" t="s">
        <v>451</v>
      </c>
      <c r="R1449">
        <v>2026</v>
      </c>
      <c r="S1449">
        <v>16</v>
      </c>
      <c r="T1449" t="s">
        <v>81</v>
      </c>
      <c r="U1449" t="s">
        <v>377</v>
      </c>
      <c r="V1449" t="s">
        <v>452</v>
      </c>
      <c r="W1449" t="s">
        <v>118</v>
      </c>
      <c r="X1449" t="s">
        <v>120</v>
      </c>
      <c r="Y1449" t="s">
        <v>453</v>
      </c>
      <c r="AA1449">
        <v>16</v>
      </c>
      <c r="AB1449" t="s">
        <v>453</v>
      </c>
      <c r="AC1449" t="s">
        <v>454</v>
      </c>
      <c r="AD1449" t="s">
        <v>455</v>
      </c>
      <c r="AE1449" t="s">
        <v>456</v>
      </c>
      <c r="AF1449" t="s">
        <v>464</v>
      </c>
      <c r="AG1449">
        <v>0</v>
      </c>
      <c r="AH1449">
        <v>0</v>
      </c>
      <c r="AI1449" t="s">
        <v>3406</v>
      </c>
      <c r="AJ1449" t="s">
        <v>3407</v>
      </c>
      <c r="AK1449" t="s">
        <v>81</v>
      </c>
      <c r="AL1449" t="s">
        <v>453</v>
      </c>
      <c r="AO1449" t="s">
        <v>377</v>
      </c>
      <c r="AP1449" t="s">
        <v>377</v>
      </c>
      <c r="AQ1449" t="s">
        <v>459</v>
      </c>
      <c r="AR1449" t="s">
        <v>82</v>
      </c>
      <c r="AS1449" t="s">
        <v>460</v>
      </c>
    </row>
    <row r="1450" spans="1:45">
      <c r="A1450">
        <v>43</v>
      </c>
      <c r="B1450">
        <v>5020402025</v>
      </c>
      <c r="C1450">
        <v>900429060</v>
      </c>
      <c r="D1450" t="s">
        <v>189</v>
      </c>
      <c r="E1450" t="s">
        <v>120</v>
      </c>
      <c r="F1450" t="s">
        <v>118</v>
      </c>
      <c r="G1450" t="s">
        <v>77</v>
      </c>
      <c r="H1450" t="s">
        <v>447</v>
      </c>
      <c r="I1450" t="s">
        <v>188</v>
      </c>
      <c r="J1450">
        <v>5051</v>
      </c>
      <c r="K1450" t="s">
        <v>176</v>
      </c>
      <c r="L1450">
        <v>516</v>
      </c>
      <c r="M1450">
        <v>50511114751</v>
      </c>
      <c r="N1450" t="s">
        <v>3418</v>
      </c>
      <c r="O1450" t="s">
        <v>449</v>
      </c>
      <c r="P1450" t="s">
        <v>3419</v>
      </c>
      <c r="Q1450" t="s">
        <v>451</v>
      </c>
      <c r="R1450">
        <v>2026</v>
      </c>
      <c r="S1450">
        <v>24</v>
      </c>
      <c r="T1450" t="s">
        <v>81</v>
      </c>
      <c r="U1450" t="s">
        <v>377</v>
      </c>
      <c r="V1450" t="s">
        <v>452</v>
      </c>
      <c r="W1450" t="s">
        <v>118</v>
      </c>
      <c r="X1450" t="s">
        <v>120</v>
      </c>
      <c r="Y1450" t="s">
        <v>453</v>
      </c>
      <c r="AA1450">
        <v>28</v>
      </c>
      <c r="AB1450" t="s">
        <v>503</v>
      </c>
      <c r="AC1450" t="s">
        <v>504</v>
      </c>
      <c r="AD1450" t="s">
        <v>455</v>
      </c>
      <c r="AE1450" t="s">
        <v>456</v>
      </c>
      <c r="AF1450" t="s">
        <v>464</v>
      </c>
      <c r="AG1450">
        <v>0</v>
      </c>
      <c r="AH1450">
        <v>0</v>
      </c>
      <c r="AI1450" t="s">
        <v>3406</v>
      </c>
      <c r="AJ1450" t="s">
        <v>3407</v>
      </c>
      <c r="AK1450" t="s">
        <v>81</v>
      </c>
      <c r="AL1450" t="s">
        <v>453</v>
      </c>
      <c r="AO1450" t="s">
        <v>377</v>
      </c>
      <c r="AP1450" t="s">
        <v>377</v>
      </c>
      <c r="AQ1450" t="s">
        <v>459</v>
      </c>
      <c r="AR1450" t="s">
        <v>82</v>
      </c>
      <c r="AS1450" t="s">
        <v>460</v>
      </c>
    </row>
    <row r="1451" spans="1:45">
      <c r="A1451">
        <v>43</v>
      </c>
      <c r="B1451">
        <v>5020402025</v>
      </c>
      <c r="C1451">
        <v>900429060</v>
      </c>
      <c r="D1451" t="s">
        <v>189</v>
      </c>
      <c r="E1451" t="s">
        <v>120</v>
      </c>
      <c r="F1451" t="s">
        <v>118</v>
      </c>
      <c r="G1451" t="s">
        <v>77</v>
      </c>
      <c r="H1451" t="s">
        <v>447</v>
      </c>
      <c r="I1451" t="s">
        <v>188</v>
      </c>
      <c r="J1451">
        <v>5051</v>
      </c>
      <c r="K1451" t="s">
        <v>176</v>
      </c>
      <c r="L1451">
        <v>516</v>
      </c>
      <c r="M1451">
        <v>50511114753</v>
      </c>
      <c r="N1451" t="s">
        <v>3420</v>
      </c>
      <c r="O1451" t="s">
        <v>449</v>
      </c>
      <c r="P1451" t="s">
        <v>3421</v>
      </c>
      <c r="Q1451" t="s">
        <v>451</v>
      </c>
      <c r="R1451">
        <v>2026</v>
      </c>
      <c r="S1451">
        <v>40</v>
      </c>
      <c r="T1451" t="s">
        <v>81</v>
      </c>
      <c r="U1451" t="s">
        <v>377</v>
      </c>
      <c r="V1451" t="s">
        <v>452</v>
      </c>
      <c r="W1451" t="s">
        <v>118</v>
      </c>
      <c r="X1451" t="s">
        <v>120</v>
      </c>
      <c r="Y1451" t="s">
        <v>453</v>
      </c>
      <c r="AA1451">
        <v>50</v>
      </c>
      <c r="AB1451" t="s">
        <v>503</v>
      </c>
      <c r="AC1451" t="s">
        <v>504</v>
      </c>
      <c r="AD1451" t="s">
        <v>455</v>
      </c>
      <c r="AE1451" t="s">
        <v>456</v>
      </c>
      <c r="AF1451" t="s">
        <v>464</v>
      </c>
      <c r="AG1451">
        <v>0</v>
      </c>
      <c r="AH1451">
        <v>0</v>
      </c>
      <c r="AI1451" t="s">
        <v>3406</v>
      </c>
      <c r="AJ1451" t="s">
        <v>3407</v>
      </c>
      <c r="AK1451" t="s">
        <v>81</v>
      </c>
      <c r="AL1451" t="s">
        <v>453</v>
      </c>
      <c r="AO1451" t="s">
        <v>377</v>
      </c>
      <c r="AP1451" t="s">
        <v>377</v>
      </c>
      <c r="AQ1451" t="s">
        <v>459</v>
      </c>
      <c r="AR1451" t="s">
        <v>82</v>
      </c>
      <c r="AS1451" t="s">
        <v>460</v>
      </c>
    </row>
    <row r="1452" spans="1:45">
      <c r="A1452">
        <v>43</v>
      </c>
      <c r="B1452">
        <v>5020402025</v>
      </c>
      <c r="C1452">
        <v>900429060</v>
      </c>
      <c r="D1452" t="s">
        <v>189</v>
      </c>
      <c r="E1452" t="s">
        <v>120</v>
      </c>
      <c r="F1452" t="s">
        <v>118</v>
      </c>
      <c r="G1452" t="s">
        <v>77</v>
      </c>
      <c r="H1452" t="s">
        <v>447</v>
      </c>
      <c r="I1452" t="s">
        <v>188</v>
      </c>
      <c r="J1452">
        <v>5051</v>
      </c>
      <c r="K1452" t="s">
        <v>176</v>
      </c>
      <c r="L1452">
        <v>516</v>
      </c>
      <c r="M1452">
        <v>50511114759</v>
      </c>
      <c r="N1452" t="s">
        <v>3422</v>
      </c>
      <c r="O1452" t="s">
        <v>449</v>
      </c>
      <c r="P1452" t="s">
        <v>3423</v>
      </c>
      <c r="Q1452" t="s">
        <v>451</v>
      </c>
      <c r="R1452">
        <v>2026</v>
      </c>
      <c r="S1452">
        <v>14</v>
      </c>
      <c r="T1452" t="s">
        <v>81</v>
      </c>
      <c r="U1452" t="s">
        <v>377</v>
      </c>
      <c r="V1452" t="s">
        <v>452</v>
      </c>
      <c r="W1452" t="s">
        <v>118</v>
      </c>
      <c r="X1452" t="s">
        <v>120</v>
      </c>
      <c r="Y1452" t="s">
        <v>453</v>
      </c>
      <c r="AA1452">
        <v>17</v>
      </c>
      <c r="AB1452" t="s">
        <v>503</v>
      </c>
      <c r="AC1452" t="s">
        <v>504</v>
      </c>
      <c r="AD1452" t="s">
        <v>455</v>
      </c>
      <c r="AE1452" t="s">
        <v>456</v>
      </c>
      <c r="AF1452" t="s">
        <v>464</v>
      </c>
      <c r="AG1452">
        <v>0</v>
      </c>
      <c r="AH1452">
        <v>0</v>
      </c>
      <c r="AI1452" t="s">
        <v>3406</v>
      </c>
      <c r="AJ1452" t="s">
        <v>3407</v>
      </c>
      <c r="AK1452" t="s">
        <v>81</v>
      </c>
      <c r="AL1452" t="s">
        <v>453</v>
      </c>
      <c r="AO1452" t="s">
        <v>377</v>
      </c>
      <c r="AP1452" t="s">
        <v>377</v>
      </c>
      <c r="AQ1452" t="s">
        <v>459</v>
      </c>
      <c r="AR1452" t="s">
        <v>82</v>
      </c>
      <c r="AS1452" t="s">
        <v>460</v>
      </c>
    </row>
    <row r="1453" spans="1:45">
      <c r="A1453">
        <v>43</v>
      </c>
      <c r="B1453">
        <v>5020402025</v>
      </c>
      <c r="C1453">
        <v>900429060</v>
      </c>
      <c r="D1453" t="s">
        <v>189</v>
      </c>
      <c r="E1453" t="s">
        <v>120</v>
      </c>
      <c r="F1453" t="s">
        <v>118</v>
      </c>
      <c r="G1453" t="s">
        <v>77</v>
      </c>
      <c r="H1453" t="s">
        <v>447</v>
      </c>
      <c r="I1453" t="s">
        <v>188</v>
      </c>
      <c r="J1453">
        <v>5051</v>
      </c>
      <c r="K1453" t="s">
        <v>176</v>
      </c>
      <c r="L1453">
        <v>516</v>
      </c>
      <c r="M1453">
        <v>50511127060</v>
      </c>
      <c r="N1453" t="s">
        <v>3424</v>
      </c>
      <c r="O1453" t="s">
        <v>449</v>
      </c>
      <c r="P1453" t="s">
        <v>3425</v>
      </c>
      <c r="Q1453" t="s">
        <v>451</v>
      </c>
      <c r="R1453">
        <v>2026</v>
      </c>
      <c r="S1453">
        <v>48</v>
      </c>
      <c r="T1453" t="s">
        <v>81</v>
      </c>
      <c r="U1453" t="s">
        <v>377</v>
      </c>
      <c r="V1453" t="s">
        <v>452</v>
      </c>
      <c r="W1453" t="s">
        <v>118</v>
      </c>
      <c r="X1453" t="s">
        <v>120</v>
      </c>
      <c r="Y1453" t="s">
        <v>453</v>
      </c>
      <c r="AA1453">
        <v>48</v>
      </c>
      <c r="AB1453" t="s">
        <v>453</v>
      </c>
      <c r="AE1453" t="s">
        <v>456</v>
      </c>
      <c r="AF1453" t="s">
        <v>464</v>
      </c>
      <c r="AG1453">
        <v>0</v>
      </c>
      <c r="AH1453">
        <v>0</v>
      </c>
      <c r="AI1453" t="s">
        <v>3426</v>
      </c>
      <c r="AJ1453" t="s">
        <v>3407</v>
      </c>
      <c r="AK1453" t="s">
        <v>81</v>
      </c>
      <c r="AL1453" t="s">
        <v>453</v>
      </c>
      <c r="AO1453" t="s">
        <v>377</v>
      </c>
      <c r="AP1453" t="s">
        <v>377</v>
      </c>
      <c r="AQ1453" t="s">
        <v>459</v>
      </c>
      <c r="AR1453" t="s">
        <v>82</v>
      </c>
      <c r="AS1453" t="s">
        <v>460</v>
      </c>
    </row>
    <row r="1454" spans="1:45">
      <c r="A1454">
        <v>43</v>
      </c>
      <c r="B1454">
        <v>5020402025</v>
      </c>
      <c r="C1454">
        <v>900429060</v>
      </c>
      <c r="D1454" t="s">
        <v>189</v>
      </c>
      <c r="E1454" t="s">
        <v>120</v>
      </c>
      <c r="F1454" t="s">
        <v>118</v>
      </c>
      <c r="G1454" t="s">
        <v>77</v>
      </c>
      <c r="H1454" t="s">
        <v>447</v>
      </c>
      <c r="I1454" t="s">
        <v>188</v>
      </c>
      <c r="J1454">
        <v>5051</v>
      </c>
      <c r="K1454" t="s">
        <v>176</v>
      </c>
      <c r="L1454">
        <v>516</v>
      </c>
      <c r="M1454">
        <v>50511136213</v>
      </c>
      <c r="N1454" t="s">
        <v>3427</v>
      </c>
      <c r="O1454" t="s">
        <v>449</v>
      </c>
      <c r="P1454" t="s">
        <v>3428</v>
      </c>
      <c r="Q1454" t="s">
        <v>451</v>
      </c>
      <c r="R1454">
        <v>2026</v>
      </c>
      <c r="S1454">
        <v>40</v>
      </c>
      <c r="T1454" t="s">
        <v>81</v>
      </c>
      <c r="U1454" t="s">
        <v>377</v>
      </c>
      <c r="V1454" t="s">
        <v>452</v>
      </c>
      <c r="W1454" t="s">
        <v>118</v>
      </c>
      <c r="X1454" t="s">
        <v>120</v>
      </c>
      <c r="Y1454" t="s">
        <v>453</v>
      </c>
      <c r="AA1454">
        <v>43</v>
      </c>
      <c r="AB1454" t="s">
        <v>503</v>
      </c>
      <c r="AC1454" t="s">
        <v>504</v>
      </c>
      <c r="AD1454" t="s">
        <v>455</v>
      </c>
      <c r="AE1454" t="s">
        <v>456</v>
      </c>
      <c r="AF1454" t="s">
        <v>464</v>
      </c>
      <c r="AG1454">
        <v>0</v>
      </c>
      <c r="AH1454">
        <v>0</v>
      </c>
      <c r="AI1454" t="s">
        <v>3406</v>
      </c>
      <c r="AJ1454" t="s">
        <v>3407</v>
      </c>
      <c r="AK1454" t="s">
        <v>81</v>
      </c>
      <c r="AL1454" t="s">
        <v>453</v>
      </c>
      <c r="AO1454" t="s">
        <v>377</v>
      </c>
      <c r="AP1454" t="s">
        <v>377</v>
      </c>
      <c r="AQ1454" t="s">
        <v>459</v>
      </c>
      <c r="AR1454" t="s">
        <v>82</v>
      </c>
      <c r="AS1454" t="s">
        <v>460</v>
      </c>
    </row>
    <row r="1455" spans="1:45">
      <c r="A1455">
        <v>43</v>
      </c>
      <c r="B1455">
        <v>5020402025</v>
      </c>
      <c r="C1455">
        <v>900429060</v>
      </c>
      <c r="D1455" t="s">
        <v>189</v>
      </c>
      <c r="E1455" t="s">
        <v>120</v>
      </c>
      <c r="F1455" t="s">
        <v>118</v>
      </c>
      <c r="G1455" t="s">
        <v>77</v>
      </c>
      <c r="H1455" t="s">
        <v>447</v>
      </c>
      <c r="I1455" t="s">
        <v>188</v>
      </c>
      <c r="J1455">
        <v>5051</v>
      </c>
      <c r="K1455" t="s">
        <v>176</v>
      </c>
      <c r="L1455">
        <v>516</v>
      </c>
      <c r="M1455">
        <v>50511136215</v>
      </c>
      <c r="N1455" t="s">
        <v>3429</v>
      </c>
      <c r="O1455" t="s">
        <v>449</v>
      </c>
      <c r="P1455" t="s">
        <v>3430</v>
      </c>
      <c r="Q1455" t="s">
        <v>451</v>
      </c>
      <c r="R1455">
        <v>2026</v>
      </c>
      <c r="S1455">
        <v>24</v>
      </c>
      <c r="T1455" t="s">
        <v>81</v>
      </c>
      <c r="U1455" t="s">
        <v>377</v>
      </c>
      <c r="V1455" t="s">
        <v>452</v>
      </c>
      <c r="W1455" t="s">
        <v>118</v>
      </c>
      <c r="X1455" t="s">
        <v>120</v>
      </c>
      <c r="Y1455" t="s">
        <v>453</v>
      </c>
      <c r="AA1455">
        <v>24</v>
      </c>
      <c r="AB1455" t="s">
        <v>453</v>
      </c>
      <c r="AC1455" t="s">
        <v>454</v>
      </c>
      <c r="AD1455" t="s">
        <v>455</v>
      </c>
      <c r="AE1455" t="s">
        <v>456</v>
      </c>
      <c r="AF1455" t="s">
        <v>464</v>
      </c>
      <c r="AG1455">
        <v>0</v>
      </c>
      <c r="AH1455">
        <v>0</v>
      </c>
      <c r="AI1455" t="s">
        <v>3406</v>
      </c>
      <c r="AJ1455" t="s">
        <v>3407</v>
      </c>
      <c r="AK1455" t="s">
        <v>81</v>
      </c>
      <c r="AL1455" t="s">
        <v>453</v>
      </c>
      <c r="AO1455" t="s">
        <v>377</v>
      </c>
      <c r="AP1455" t="s">
        <v>377</v>
      </c>
      <c r="AQ1455" t="s">
        <v>459</v>
      </c>
      <c r="AR1455" t="s">
        <v>82</v>
      </c>
      <c r="AS1455" t="s">
        <v>460</v>
      </c>
    </row>
    <row r="1456" spans="1:45">
      <c r="A1456">
        <v>43</v>
      </c>
      <c r="B1456">
        <v>5020402025</v>
      </c>
      <c r="C1456">
        <v>900429060</v>
      </c>
      <c r="D1456" t="s">
        <v>189</v>
      </c>
      <c r="E1456" t="s">
        <v>120</v>
      </c>
      <c r="F1456" t="s">
        <v>118</v>
      </c>
      <c r="G1456" t="s">
        <v>77</v>
      </c>
      <c r="H1456" t="s">
        <v>447</v>
      </c>
      <c r="I1456" t="s">
        <v>188</v>
      </c>
      <c r="J1456">
        <v>5051</v>
      </c>
      <c r="K1456" t="s">
        <v>176</v>
      </c>
      <c r="L1456">
        <v>516</v>
      </c>
      <c r="M1456">
        <v>50511136221</v>
      </c>
      <c r="N1456" t="s">
        <v>3431</v>
      </c>
      <c r="O1456" t="s">
        <v>449</v>
      </c>
      <c r="P1456" t="s">
        <v>3432</v>
      </c>
      <c r="Q1456" t="s">
        <v>451</v>
      </c>
      <c r="R1456">
        <v>2026</v>
      </c>
      <c r="S1456">
        <v>24</v>
      </c>
      <c r="T1456" t="s">
        <v>81</v>
      </c>
      <c r="U1456" t="s">
        <v>377</v>
      </c>
      <c r="V1456" t="s">
        <v>452</v>
      </c>
      <c r="W1456" t="s">
        <v>118</v>
      </c>
      <c r="X1456" t="s">
        <v>120</v>
      </c>
      <c r="Y1456" t="s">
        <v>453</v>
      </c>
      <c r="AA1456">
        <v>24</v>
      </c>
      <c r="AB1456" t="s">
        <v>453</v>
      </c>
      <c r="AC1456" t="s">
        <v>454</v>
      </c>
      <c r="AD1456" t="s">
        <v>455</v>
      </c>
      <c r="AE1456" t="s">
        <v>456</v>
      </c>
      <c r="AF1456" t="s">
        <v>464</v>
      </c>
      <c r="AG1456">
        <v>0</v>
      </c>
      <c r="AH1456">
        <v>0</v>
      </c>
      <c r="AI1456" t="s">
        <v>3406</v>
      </c>
      <c r="AJ1456" t="s">
        <v>3407</v>
      </c>
      <c r="AK1456" t="s">
        <v>81</v>
      </c>
      <c r="AL1456" t="s">
        <v>453</v>
      </c>
      <c r="AO1456" t="s">
        <v>377</v>
      </c>
      <c r="AP1456" t="s">
        <v>377</v>
      </c>
      <c r="AQ1456" t="s">
        <v>459</v>
      </c>
      <c r="AR1456" t="s">
        <v>82</v>
      </c>
      <c r="AS1456" t="s">
        <v>460</v>
      </c>
    </row>
    <row r="1457" spans="1:45">
      <c r="A1457">
        <v>43</v>
      </c>
      <c r="B1457">
        <v>5020402025</v>
      </c>
      <c r="C1457">
        <v>900429060</v>
      </c>
      <c r="D1457" t="s">
        <v>189</v>
      </c>
      <c r="E1457" t="s">
        <v>120</v>
      </c>
      <c r="F1457" t="s">
        <v>118</v>
      </c>
      <c r="G1457" t="s">
        <v>77</v>
      </c>
      <c r="H1457" t="s">
        <v>447</v>
      </c>
      <c r="I1457" t="s">
        <v>188</v>
      </c>
      <c r="J1457">
        <v>5051</v>
      </c>
      <c r="K1457" t="s">
        <v>176</v>
      </c>
      <c r="L1457">
        <v>516</v>
      </c>
      <c r="M1457">
        <v>50511136385</v>
      </c>
      <c r="N1457" t="s">
        <v>3433</v>
      </c>
      <c r="O1457" t="s">
        <v>449</v>
      </c>
      <c r="P1457" t="s">
        <v>3434</v>
      </c>
      <c r="Q1457" t="s">
        <v>451</v>
      </c>
      <c r="R1457">
        <v>2026</v>
      </c>
      <c r="S1457">
        <v>16</v>
      </c>
      <c r="T1457" t="s">
        <v>81</v>
      </c>
      <c r="U1457" t="s">
        <v>377</v>
      </c>
      <c r="V1457" t="s">
        <v>452</v>
      </c>
      <c r="W1457" t="s">
        <v>118</v>
      </c>
      <c r="X1457" t="s">
        <v>120</v>
      </c>
      <c r="Y1457" t="s">
        <v>453</v>
      </c>
      <c r="AA1457">
        <v>16</v>
      </c>
      <c r="AB1457" t="s">
        <v>453</v>
      </c>
      <c r="AE1457" t="s">
        <v>456</v>
      </c>
      <c r="AF1457" t="s">
        <v>464</v>
      </c>
      <c r="AG1457">
        <v>0</v>
      </c>
      <c r="AH1457">
        <v>0</v>
      </c>
      <c r="AJ1457" t="s">
        <v>3407</v>
      </c>
      <c r="AK1457" t="s">
        <v>81</v>
      </c>
      <c r="AL1457" t="s">
        <v>453</v>
      </c>
      <c r="AO1457" t="s">
        <v>377</v>
      </c>
      <c r="AP1457" t="s">
        <v>377</v>
      </c>
      <c r="AQ1457" t="s">
        <v>459</v>
      </c>
      <c r="AR1457" t="s">
        <v>82</v>
      </c>
      <c r="AS1457" t="s">
        <v>460</v>
      </c>
    </row>
    <row r="1458" spans="1:45">
      <c r="A1458">
        <v>43</v>
      </c>
      <c r="B1458">
        <v>5020402025</v>
      </c>
      <c r="C1458">
        <v>900429060</v>
      </c>
      <c r="D1458" t="s">
        <v>189</v>
      </c>
      <c r="E1458" t="s">
        <v>120</v>
      </c>
      <c r="F1458" t="s">
        <v>118</v>
      </c>
      <c r="G1458" t="s">
        <v>77</v>
      </c>
      <c r="H1458" t="s">
        <v>447</v>
      </c>
      <c r="I1458" t="s">
        <v>188</v>
      </c>
      <c r="J1458">
        <v>5051</v>
      </c>
      <c r="K1458" t="s">
        <v>176</v>
      </c>
      <c r="L1458">
        <v>516</v>
      </c>
      <c r="M1458">
        <v>50511136567</v>
      </c>
      <c r="N1458" t="s">
        <v>3435</v>
      </c>
      <c r="O1458" t="s">
        <v>449</v>
      </c>
      <c r="P1458" t="s">
        <v>1303</v>
      </c>
      <c r="Q1458" t="s">
        <v>451</v>
      </c>
      <c r="R1458">
        <v>2026</v>
      </c>
      <c r="S1458">
        <v>40</v>
      </c>
      <c r="T1458" t="s">
        <v>81</v>
      </c>
      <c r="U1458" t="s">
        <v>377</v>
      </c>
      <c r="V1458" t="s">
        <v>452</v>
      </c>
      <c r="W1458" t="s">
        <v>118</v>
      </c>
      <c r="X1458" t="s">
        <v>120</v>
      </c>
      <c r="Y1458" t="s">
        <v>453</v>
      </c>
      <c r="AA1458">
        <v>40</v>
      </c>
      <c r="AB1458" t="s">
        <v>453</v>
      </c>
      <c r="AC1458" t="s">
        <v>454</v>
      </c>
      <c r="AD1458" t="s">
        <v>455</v>
      </c>
      <c r="AE1458" t="s">
        <v>456</v>
      </c>
      <c r="AF1458" t="s">
        <v>464</v>
      </c>
      <c r="AG1458">
        <v>0</v>
      </c>
      <c r="AH1458">
        <v>0</v>
      </c>
      <c r="AI1458" t="s">
        <v>3406</v>
      </c>
      <c r="AJ1458" t="s">
        <v>3407</v>
      </c>
      <c r="AK1458" t="s">
        <v>81</v>
      </c>
      <c r="AL1458" t="s">
        <v>453</v>
      </c>
      <c r="AO1458" t="s">
        <v>377</v>
      </c>
      <c r="AP1458" t="s">
        <v>377</v>
      </c>
      <c r="AQ1458" t="s">
        <v>459</v>
      </c>
      <c r="AR1458" t="s">
        <v>82</v>
      </c>
      <c r="AS1458" t="s">
        <v>460</v>
      </c>
    </row>
    <row r="1459" spans="1:45">
      <c r="A1459">
        <v>43</v>
      </c>
      <c r="B1459">
        <v>5020402025</v>
      </c>
      <c r="C1459">
        <v>900429060</v>
      </c>
      <c r="D1459" t="s">
        <v>189</v>
      </c>
      <c r="E1459" t="s">
        <v>120</v>
      </c>
      <c r="F1459" t="s">
        <v>118</v>
      </c>
      <c r="G1459" t="s">
        <v>77</v>
      </c>
      <c r="H1459" t="s">
        <v>447</v>
      </c>
      <c r="I1459" t="s">
        <v>188</v>
      </c>
      <c r="J1459">
        <v>5051</v>
      </c>
      <c r="K1459" t="s">
        <v>176</v>
      </c>
      <c r="L1459">
        <v>516</v>
      </c>
      <c r="M1459">
        <v>50511136578</v>
      </c>
      <c r="N1459" t="s">
        <v>3436</v>
      </c>
      <c r="O1459" t="s">
        <v>449</v>
      </c>
      <c r="P1459" t="s">
        <v>3437</v>
      </c>
      <c r="Q1459" t="s">
        <v>451</v>
      </c>
      <c r="R1459">
        <v>2026</v>
      </c>
      <c r="S1459">
        <v>40</v>
      </c>
      <c r="T1459" t="s">
        <v>81</v>
      </c>
      <c r="U1459" t="s">
        <v>377</v>
      </c>
      <c r="V1459" t="s">
        <v>452</v>
      </c>
      <c r="W1459" t="s">
        <v>118</v>
      </c>
      <c r="X1459" t="s">
        <v>120</v>
      </c>
      <c r="Y1459" t="s">
        <v>453</v>
      </c>
      <c r="AA1459">
        <v>50</v>
      </c>
      <c r="AB1459" t="s">
        <v>503</v>
      </c>
      <c r="AC1459" t="s">
        <v>504</v>
      </c>
      <c r="AD1459" t="s">
        <v>455</v>
      </c>
      <c r="AE1459" t="s">
        <v>456</v>
      </c>
      <c r="AF1459" t="s">
        <v>464</v>
      </c>
      <c r="AG1459">
        <v>0</v>
      </c>
      <c r="AH1459">
        <v>0</v>
      </c>
      <c r="AI1459" t="s">
        <v>3406</v>
      </c>
      <c r="AJ1459" t="s">
        <v>3407</v>
      </c>
      <c r="AK1459" t="s">
        <v>81</v>
      </c>
      <c r="AL1459" t="s">
        <v>453</v>
      </c>
      <c r="AO1459" t="s">
        <v>377</v>
      </c>
      <c r="AP1459" t="s">
        <v>377</v>
      </c>
      <c r="AQ1459" t="s">
        <v>459</v>
      </c>
      <c r="AR1459" t="s">
        <v>82</v>
      </c>
      <c r="AS1459" t="s">
        <v>460</v>
      </c>
    </row>
    <row r="1460" spans="1:45">
      <c r="A1460">
        <v>43</v>
      </c>
      <c r="B1460">
        <v>5020402025</v>
      </c>
      <c r="C1460">
        <v>900429060</v>
      </c>
      <c r="D1460" t="s">
        <v>189</v>
      </c>
      <c r="E1460" t="s">
        <v>120</v>
      </c>
      <c r="F1460" t="s">
        <v>118</v>
      </c>
      <c r="G1460" t="s">
        <v>77</v>
      </c>
      <c r="H1460" t="s">
        <v>447</v>
      </c>
      <c r="I1460" t="s">
        <v>188</v>
      </c>
      <c r="J1460">
        <v>5051</v>
      </c>
      <c r="K1460" t="s">
        <v>176</v>
      </c>
      <c r="L1460">
        <v>516</v>
      </c>
      <c r="M1460">
        <v>50511136765</v>
      </c>
      <c r="N1460" t="s">
        <v>3438</v>
      </c>
      <c r="O1460" t="s">
        <v>449</v>
      </c>
      <c r="P1460" t="s">
        <v>3439</v>
      </c>
      <c r="Q1460" t="s">
        <v>451</v>
      </c>
      <c r="R1460">
        <v>2026</v>
      </c>
      <c r="S1460">
        <v>24</v>
      </c>
      <c r="T1460" t="s">
        <v>81</v>
      </c>
      <c r="U1460" t="s">
        <v>377</v>
      </c>
      <c r="V1460" t="s">
        <v>452</v>
      </c>
      <c r="W1460" t="s">
        <v>118</v>
      </c>
      <c r="X1460" t="s">
        <v>120</v>
      </c>
      <c r="Y1460" t="s">
        <v>453</v>
      </c>
      <c r="AA1460">
        <v>30</v>
      </c>
      <c r="AB1460" t="s">
        <v>503</v>
      </c>
      <c r="AC1460" t="s">
        <v>504</v>
      </c>
      <c r="AD1460" t="s">
        <v>455</v>
      </c>
      <c r="AE1460" t="s">
        <v>456</v>
      </c>
      <c r="AF1460" t="s">
        <v>377</v>
      </c>
      <c r="AG1460">
        <v>0</v>
      </c>
      <c r="AH1460">
        <v>0</v>
      </c>
      <c r="AI1460" t="s">
        <v>3406</v>
      </c>
      <c r="AJ1460" t="s">
        <v>3407</v>
      </c>
      <c r="AK1460" t="s">
        <v>81</v>
      </c>
      <c r="AL1460" t="s">
        <v>453</v>
      </c>
      <c r="AO1460" t="s">
        <v>377</v>
      </c>
      <c r="AP1460" t="s">
        <v>377</v>
      </c>
      <c r="AQ1460" t="s">
        <v>459</v>
      </c>
      <c r="AR1460" t="s">
        <v>82</v>
      </c>
      <c r="AS1460" t="s">
        <v>460</v>
      </c>
    </row>
    <row r="1461" spans="1:45">
      <c r="A1461">
        <v>43</v>
      </c>
      <c r="B1461">
        <v>5020402025</v>
      </c>
      <c r="C1461">
        <v>900429060</v>
      </c>
      <c r="D1461" t="s">
        <v>189</v>
      </c>
      <c r="E1461" t="s">
        <v>120</v>
      </c>
      <c r="F1461" t="s">
        <v>118</v>
      </c>
      <c r="G1461" t="s">
        <v>77</v>
      </c>
      <c r="H1461" t="s">
        <v>447</v>
      </c>
      <c r="I1461" t="s">
        <v>188</v>
      </c>
      <c r="J1461">
        <v>5051</v>
      </c>
      <c r="K1461" t="s">
        <v>176</v>
      </c>
      <c r="L1461">
        <v>516</v>
      </c>
      <c r="M1461">
        <v>50511143706</v>
      </c>
      <c r="N1461" t="s">
        <v>3440</v>
      </c>
      <c r="O1461" t="s">
        <v>449</v>
      </c>
      <c r="P1461" t="s">
        <v>3441</v>
      </c>
      <c r="Q1461" t="s">
        <v>451</v>
      </c>
      <c r="R1461">
        <v>2026</v>
      </c>
      <c r="S1461">
        <v>19</v>
      </c>
      <c r="T1461" t="s">
        <v>81</v>
      </c>
      <c r="U1461" t="s">
        <v>377</v>
      </c>
      <c r="V1461" t="s">
        <v>452</v>
      </c>
      <c r="W1461" t="s">
        <v>118</v>
      </c>
      <c r="X1461" t="s">
        <v>120</v>
      </c>
      <c r="Y1461" t="s">
        <v>453</v>
      </c>
      <c r="AA1461">
        <v>19</v>
      </c>
      <c r="AB1461" t="s">
        <v>453</v>
      </c>
      <c r="AC1461" t="s">
        <v>454</v>
      </c>
      <c r="AD1461" t="s">
        <v>455</v>
      </c>
      <c r="AE1461" t="s">
        <v>456</v>
      </c>
      <c r="AF1461" t="s">
        <v>377</v>
      </c>
      <c r="AG1461">
        <v>0</v>
      </c>
      <c r="AH1461">
        <v>0</v>
      </c>
      <c r="AI1461" t="s">
        <v>3406</v>
      </c>
      <c r="AJ1461" t="s">
        <v>3407</v>
      </c>
      <c r="AK1461" t="s">
        <v>81</v>
      </c>
      <c r="AL1461" t="s">
        <v>453</v>
      </c>
      <c r="AO1461" t="s">
        <v>377</v>
      </c>
      <c r="AP1461" t="s">
        <v>377</v>
      </c>
      <c r="AQ1461" t="s">
        <v>459</v>
      </c>
      <c r="AR1461" t="s">
        <v>82</v>
      </c>
      <c r="AS1461" t="s">
        <v>460</v>
      </c>
    </row>
    <row r="1462" spans="1:45">
      <c r="A1462">
        <v>43</v>
      </c>
      <c r="B1462">
        <v>5020402025</v>
      </c>
      <c r="C1462">
        <v>900429060</v>
      </c>
      <c r="D1462" t="s">
        <v>189</v>
      </c>
      <c r="E1462" t="s">
        <v>120</v>
      </c>
      <c r="F1462" t="s">
        <v>118</v>
      </c>
      <c r="G1462" t="s">
        <v>77</v>
      </c>
      <c r="H1462" t="s">
        <v>447</v>
      </c>
      <c r="I1462" t="s">
        <v>188</v>
      </c>
      <c r="J1462">
        <v>5051</v>
      </c>
      <c r="K1462" t="s">
        <v>176</v>
      </c>
      <c r="L1462">
        <v>516</v>
      </c>
      <c r="M1462">
        <v>50511144594</v>
      </c>
      <c r="N1462" t="s">
        <v>3442</v>
      </c>
      <c r="O1462" t="s">
        <v>449</v>
      </c>
      <c r="P1462" t="s">
        <v>3443</v>
      </c>
      <c r="Q1462" t="s">
        <v>451</v>
      </c>
      <c r="R1462">
        <v>2026</v>
      </c>
      <c r="S1462">
        <v>40</v>
      </c>
      <c r="T1462" t="s">
        <v>81</v>
      </c>
      <c r="U1462" t="s">
        <v>377</v>
      </c>
      <c r="V1462" t="s">
        <v>452</v>
      </c>
      <c r="W1462" t="s">
        <v>118</v>
      </c>
      <c r="X1462" t="s">
        <v>120</v>
      </c>
      <c r="Y1462" t="s">
        <v>453</v>
      </c>
      <c r="AA1462">
        <v>40</v>
      </c>
      <c r="AB1462" t="s">
        <v>453</v>
      </c>
      <c r="AC1462" t="s">
        <v>454</v>
      </c>
      <c r="AD1462" t="s">
        <v>455</v>
      </c>
      <c r="AE1462" t="s">
        <v>456</v>
      </c>
      <c r="AF1462" t="s">
        <v>377</v>
      </c>
      <c r="AG1462">
        <v>0</v>
      </c>
      <c r="AH1462">
        <v>0</v>
      </c>
      <c r="AI1462" t="s">
        <v>3406</v>
      </c>
      <c r="AJ1462" t="s">
        <v>3407</v>
      </c>
      <c r="AK1462" t="s">
        <v>81</v>
      </c>
      <c r="AL1462" t="s">
        <v>453</v>
      </c>
      <c r="AO1462" t="s">
        <v>377</v>
      </c>
      <c r="AP1462" t="s">
        <v>377</v>
      </c>
      <c r="AQ1462" t="s">
        <v>459</v>
      </c>
      <c r="AR1462" t="s">
        <v>82</v>
      </c>
      <c r="AS1462" t="s">
        <v>460</v>
      </c>
    </row>
    <row r="1463" spans="1:45">
      <c r="A1463">
        <v>43</v>
      </c>
      <c r="B1463">
        <v>5020402025</v>
      </c>
      <c r="C1463">
        <v>900429060</v>
      </c>
      <c r="D1463" t="s">
        <v>189</v>
      </c>
      <c r="E1463" t="s">
        <v>120</v>
      </c>
      <c r="F1463" t="s">
        <v>118</v>
      </c>
      <c r="G1463" t="s">
        <v>77</v>
      </c>
      <c r="H1463" t="s">
        <v>447</v>
      </c>
      <c r="I1463" t="s">
        <v>188</v>
      </c>
      <c r="J1463">
        <v>5051</v>
      </c>
      <c r="K1463" t="s">
        <v>176</v>
      </c>
      <c r="L1463">
        <v>516</v>
      </c>
      <c r="M1463">
        <v>50511148806</v>
      </c>
      <c r="N1463" t="s">
        <v>3444</v>
      </c>
      <c r="O1463" t="s">
        <v>449</v>
      </c>
      <c r="P1463" t="s">
        <v>3445</v>
      </c>
      <c r="Q1463" t="s">
        <v>451</v>
      </c>
      <c r="R1463">
        <v>2026</v>
      </c>
      <c r="S1463">
        <v>40</v>
      </c>
      <c r="T1463" t="s">
        <v>81</v>
      </c>
      <c r="U1463" t="s">
        <v>377</v>
      </c>
      <c r="V1463" t="s">
        <v>452</v>
      </c>
      <c r="W1463" t="s">
        <v>118</v>
      </c>
      <c r="X1463" t="s">
        <v>120</v>
      </c>
      <c r="Y1463" t="s">
        <v>453</v>
      </c>
      <c r="AA1463">
        <v>40</v>
      </c>
      <c r="AB1463" t="s">
        <v>453</v>
      </c>
      <c r="AC1463" t="s">
        <v>454</v>
      </c>
      <c r="AD1463" t="s">
        <v>455</v>
      </c>
      <c r="AE1463" t="s">
        <v>456</v>
      </c>
      <c r="AF1463" t="s">
        <v>377</v>
      </c>
      <c r="AG1463">
        <v>0</v>
      </c>
      <c r="AH1463">
        <v>0</v>
      </c>
      <c r="AI1463" t="s">
        <v>3406</v>
      </c>
      <c r="AJ1463" t="s">
        <v>3407</v>
      </c>
      <c r="AK1463" t="s">
        <v>81</v>
      </c>
      <c r="AL1463" t="s">
        <v>453</v>
      </c>
      <c r="AO1463" t="s">
        <v>377</v>
      </c>
      <c r="AP1463" t="s">
        <v>377</v>
      </c>
      <c r="AQ1463" t="s">
        <v>459</v>
      </c>
      <c r="AR1463" t="s">
        <v>82</v>
      </c>
      <c r="AS1463" t="s">
        <v>460</v>
      </c>
    </row>
    <row r="1464" spans="1:45">
      <c r="A1464">
        <v>43</v>
      </c>
      <c r="B1464">
        <v>5020402025</v>
      </c>
      <c r="C1464">
        <v>900429060</v>
      </c>
      <c r="D1464" t="s">
        <v>189</v>
      </c>
      <c r="E1464" t="s">
        <v>120</v>
      </c>
      <c r="F1464" t="s">
        <v>118</v>
      </c>
      <c r="G1464" t="s">
        <v>77</v>
      </c>
      <c r="H1464" t="s">
        <v>447</v>
      </c>
      <c r="I1464" t="s">
        <v>188</v>
      </c>
      <c r="J1464">
        <v>5051</v>
      </c>
      <c r="K1464" t="s">
        <v>176</v>
      </c>
      <c r="L1464">
        <v>516</v>
      </c>
      <c r="M1464">
        <v>50511150325</v>
      </c>
      <c r="N1464" t="s">
        <v>3446</v>
      </c>
      <c r="O1464" t="s">
        <v>449</v>
      </c>
      <c r="P1464" t="s">
        <v>3447</v>
      </c>
      <c r="Q1464" t="s">
        <v>451</v>
      </c>
      <c r="R1464">
        <v>2026</v>
      </c>
      <c r="S1464">
        <v>40</v>
      </c>
      <c r="T1464" t="s">
        <v>81</v>
      </c>
      <c r="U1464" t="s">
        <v>377</v>
      </c>
      <c r="V1464" t="s">
        <v>452</v>
      </c>
      <c r="W1464" t="s">
        <v>118</v>
      </c>
      <c r="X1464" t="s">
        <v>120</v>
      </c>
      <c r="Y1464" t="s">
        <v>453</v>
      </c>
      <c r="AA1464">
        <v>40</v>
      </c>
      <c r="AB1464" t="s">
        <v>453</v>
      </c>
      <c r="AC1464" t="s">
        <v>454</v>
      </c>
      <c r="AD1464" t="s">
        <v>455</v>
      </c>
      <c r="AE1464" t="s">
        <v>456</v>
      </c>
      <c r="AF1464" t="s">
        <v>377</v>
      </c>
      <c r="AG1464">
        <v>0</v>
      </c>
      <c r="AH1464">
        <v>0</v>
      </c>
      <c r="AI1464" t="s">
        <v>3406</v>
      </c>
      <c r="AJ1464" t="s">
        <v>3407</v>
      </c>
      <c r="AK1464" t="s">
        <v>81</v>
      </c>
      <c r="AL1464" t="s">
        <v>453</v>
      </c>
      <c r="AO1464" t="s">
        <v>377</v>
      </c>
      <c r="AP1464" t="s">
        <v>377</v>
      </c>
      <c r="AQ1464" t="s">
        <v>459</v>
      </c>
      <c r="AR1464" t="s">
        <v>82</v>
      </c>
      <c r="AS1464" t="s">
        <v>460</v>
      </c>
    </row>
    <row r="1465" spans="1:45">
      <c r="A1465">
        <v>43</v>
      </c>
      <c r="B1465">
        <v>5020402025</v>
      </c>
      <c r="C1465">
        <v>900429060</v>
      </c>
      <c r="D1465" t="s">
        <v>189</v>
      </c>
      <c r="E1465" t="s">
        <v>120</v>
      </c>
      <c r="F1465" t="s">
        <v>118</v>
      </c>
      <c r="G1465" t="s">
        <v>77</v>
      </c>
      <c r="H1465" t="s">
        <v>447</v>
      </c>
      <c r="I1465" t="s">
        <v>188</v>
      </c>
      <c r="J1465">
        <v>5051</v>
      </c>
      <c r="K1465" t="s">
        <v>176</v>
      </c>
      <c r="L1465">
        <v>516</v>
      </c>
      <c r="M1465">
        <v>50511150326</v>
      </c>
      <c r="N1465" t="s">
        <v>3448</v>
      </c>
      <c r="O1465" t="s">
        <v>449</v>
      </c>
      <c r="P1465" t="s">
        <v>3449</v>
      </c>
      <c r="Q1465" t="s">
        <v>451</v>
      </c>
      <c r="R1465">
        <v>2026</v>
      </c>
      <c r="S1465">
        <v>40</v>
      </c>
      <c r="T1465" t="s">
        <v>81</v>
      </c>
      <c r="U1465" t="s">
        <v>377</v>
      </c>
      <c r="V1465" t="s">
        <v>452</v>
      </c>
      <c r="W1465" t="s">
        <v>118</v>
      </c>
      <c r="X1465" t="s">
        <v>120</v>
      </c>
      <c r="Y1465" t="s">
        <v>453</v>
      </c>
      <c r="AA1465">
        <v>40</v>
      </c>
      <c r="AB1465" t="s">
        <v>453</v>
      </c>
      <c r="AE1465" t="s">
        <v>456</v>
      </c>
      <c r="AF1465" t="s">
        <v>377</v>
      </c>
      <c r="AG1465">
        <v>0</v>
      </c>
      <c r="AH1465">
        <v>0</v>
      </c>
      <c r="AJ1465" t="s">
        <v>3407</v>
      </c>
      <c r="AK1465" t="s">
        <v>81</v>
      </c>
      <c r="AL1465" t="s">
        <v>453</v>
      </c>
      <c r="AO1465" t="s">
        <v>377</v>
      </c>
      <c r="AP1465" t="s">
        <v>377</v>
      </c>
      <c r="AQ1465" t="s">
        <v>459</v>
      </c>
      <c r="AR1465" t="s">
        <v>82</v>
      </c>
      <c r="AS1465" t="s">
        <v>460</v>
      </c>
    </row>
    <row r="1466" spans="1:45">
      <c r="A1466">
        <v>43</v>
      </c>
      <c r="B1466">
        <v>5020402025</v>
      </c>
      <c r="C1466">
        <v>900429060</v>
      </c>
      <c r="D1466" t="s">
        <v>189</v>
      </c>
      <c r="E1466" t="s">
        <v>120</v>
      </c>
      <c r="F1466" t="s">
        <v>118</v>
      </c>
      <c r="G1466" t="s">
        <v>77</v>
      </c>
      <c r="H1466" t="s">
        <v>447</v>
      </c>
      <c r="I1466" t="s">
        <v>188</v>
      </c>
      <c r="J1466">
        <v>5051</v>
      </c>
      <c r="K1466" t="s">
        <v>176</v>
      </c>
      <c r="L1466">
        <v>516</v>
      </c>
      <c r="M1466">
        <v>50511150327</v>
      </c>
      <c r="N1466" t="s">
        <v>3450</v>
      </c>
      <c r="O1466" t="s">
        <v>449</v>
      </c>
      <c r="P1466" t="s">
        <v>3451</v>
      </c>
      <c r="Q1466" t="s">
        <v>451</v>
      </c>
      <c r="R1466">
        <v>2026</v>
      </c>
      <c r="S1466">
        <v>21</v>
      </c>
      <c r="T1466" t="s">
        <v>81</v>
      </c>
      <c r="U1466" t="s">
        <v>377</v>
      </c>
      <c r="V1466" t="s">
        <v>452</v>
      </c>
      <c r="W1466" t="s">
        <v>118</v>
      </c>
      <c r="X1466" t="s">
        <v>120</v>
      </c>
      <c r="Y1466" t="s">
        <v>453</v>
      </c>
      <c r="AA1466">
        <v>21</v>
      </c>
      <c r="AB1466" t="s">
        <v>453</v>
      </c>
      <c r="AE1466" t="s">
        <v>456</v>
      </c>
      <c r="AF1466" t="s">
        <v>377</v>
      </c>
      <c r="AJ1466" t="s">
        <v>3407</v>
      </c>
      <c r="AK1466" t="s">
        <v>81</v>
      </c>
      <c r="AL1466" t="s">
        <v>453</v>
      </c>
      <c r="AO1466" t="s">
        <v>377</v>
      </c>
      <c r="AP1466" t="s">
        <v>377</v>
      </c>
      <c r="AQ1466" t="s">
        <v>459</v>
      </c>
      <c r="AR1466" t="s">
        <v>82</v>
      </c>
      <c r="AS1466" t="s">
        <v>460</v>
      </c>
    </row>
    <row r="1467" spans="1:45">
      <c r="A1467">
        <v>43</v>
      </c>
      <c r="B1467">
        <v>5020402025</v>
      </c>
      <c r="C1467">
        <v>900429060</v>
      </c>
      <c r="D1467" t="s">
        <v>189</v>
      </c>
      <c r="E1467" t="s">
        <v>120</v>
      </c>
      <c r="F1467" t="s">
        <v>118</v>
      </c>
      <c r="G1467" t="s">
        <v>77</v>
      </c>
      <c r="H1467" t="s">
        <v>447</v>
      </c>
      <c r="I1467" t="s">
        <v>188</v>
      </c>
      <c r="J1467">
        <v>5051</v>
      </c>
      <c r="K1467" t="s">
        <v>176</v>
      </c>
      <c r="L1467">
        <v>516</v>
      </c>
      <c r="M1467">
        <v>50511150328</v>
      </c>
      <c r="N1467" t="s">
        <v>3452</v>
      </c>
      <c r="O1467" t="s">
        <v>449</v>
      </c>
      <c r="P1467" t="s">
        <v>3453</v>
      </c>
      <c r="Q1467" t="s">
        <v>451</v>
      </c>
      <c r="R1467">
        <v>2026</v>
      </c>
      <c r="S1467">
        <v>22</v>
      </c>
      <c r="T1467" t="s">
        <v>81</v>
      </c>
      <c r="U1467" t="s">
        <v>377</v>
      </c>
      <c r="V1467" t="s">
        <v>452</v>
      </c>
      <c r="W1467" t="s">
        <v>118</v>
      </c>
      <c r="X1467" t="s">
        <v>120</v>
      </c>
      <c r="Y1467" t="s">
        <v>453</v>
      </c>
      <c r="AA1467">
        <v>27</v>
      </c>
      <c r="AB1467" t="s">
        <v>503</v>
      </c>
      <c r="AC1467" t="s">
        <v>504</v>
      </c>
      <c r="AD1467" t="s">
        <v>455</v>
      </c>
      <c r="AE1467" t="s">
        <v>456</v>
      </c>
      <c r="AF1467" t="s">
        <v>377</v>
      </c>
      <c r="AI1467" t="s">
        <v>3406</v>
      </c>
      <c r="AJ1467" t="s">
        <v>3407</v>
      </c>
      <c r="AK1467" t="s">
        <v>81</v>
      </c>
      <c r="AL1467" t="s">
        <v>453</v>
      </c>
      <c r="AO1467" t="s">
        <v>377</v>
      </c>
      <c r="AP1467" t="s">
        <v>377</v>
      </c>
      <c r="AQ1467" t="s">
        <v>459</v>
      </c>
      <c r="AR1467" t="s">
        <v>82</v>
      </c>
      <c r="AS1467" t="s">
        <v>460</v>
      </c>
    </row>
    <row r="1468" spans="1:45">
      <c r="A1468">
        <v>43</v>
      </c>
      <c r="B1468">
        <v>5020402025</v>
      </c>
      <c r="C1468">
        <v>900429060</v>
      </c>
      <c r="D1468" t="s">
        <v>189</v>
      </c>
      <c r="E1468" t="s">
        <v>120</v>
      </c>
      <c r="F1468" t="s">
        <v>118</v>
      </c>
      <c r="G1468" t="s">
        <v>77</v>
      </c>
      <c r="H1468" t="s">
        <v>447</v>
      </c>
      <c r="I1468" t="s">
        <v>188</v>
      </c>
      <c r="J1468">
        <v>5051</v>
      </c>
      <c r="K1468" t="s">
        <v>176</v>
      </c>
      <c r="L1468">
        <v>516</v>
      </c>
      <c r="M1468">
        <v>50511150329</v>
      </c>
      <c r="N1468" t="s">
        <v>3454</v>
      </c>
      <c r="O1468" t="s">
        <v>449</v>
      </c>
      <c r="P1468" t="s">
        <v>3455</v>
      </c>
      <c r="Q1468" t="s">
        <v>451</v>
      </c>
      <c r="R1468">
        <v>2026</v>
      </c>
      <c r="S1468">
        <v>40</v>
      </c>
      <c r="T1468" t="s">
        <v>81</v>
      </c>
      <c r="U1468" t="s">
        <v>377</v>
      </c>
      <c r="V1468" t="s">
        <v>452</v>
      </c>
      <c r="W1468" t="s">
        <v>118</v>
      </c>
      <c r="X1468" t="s">
        <v>120</v>
      </c>
      <c r="Y1468" t="s">
        <v>453</v>
      </c>
      <c r="AA1468">
        <v>40</v>
      </c>
      <c r="AB1468" t="s">
        <v>453</v>
      </c>
      <c r="AC1468" t="s">
        <v>454</v>
      </c>
      <c r="AD1468" t="s">
        <v>455</v>
      </c>
      <c r="AE1468" t="s">
        <v>456</v>
      </c>
      <c r="AF1468" t="s">
        <v>377</v>
      </c>
      <c r="AI1468" t="s">
        <v>3406</v>
      </c>
      <c r="AJ1468" t="s">
        <v>3407</v>
      </c>
      <c r="AK1468" t="s">
        <v>81</v>
      </c>
      <c r="AL1468" t="s">
        <v>453</v>
      </c>
      <c r="AO1468" t="s">
        <v>377</v>
      </c>
      <c r="AP1468" t="s">
        <v>377</v>
      </c>
      <c r="AQ1468" t="s">
        <v>459</v>
      </c>
      <c r="AR1468" t="s">
        <v>82</v>
      </c>
      <c r="AS1468" t="s">
        <v>460</v>
      </c>
    </row>
    <row r="1469" spans="1:45">
      <c r="A1469">
        <v>43</v>
      </c>
      <c r="B1469">
        <v>5020402025</v>
      </c>
      <c r="C1469">
        <v>900429060</v>
      </c>
      <c r="D1469" t="s">
        <v>189</v>
      </c>
      <c r="E1469" t="s">
        <v>120</v>
      </c>
      <c r="F1469" t="s">
        <v>118</v>
      </c>
      <c r="G1469" t="s">
        <v>77</v>
      </c>
      <c r="H1469" t="s">
        <v>447</v>
      </c>
      <c r="I1469" t="s">
        <v>188</v>
      </c>
      <c r="J1469">
        <v>5051</v>
      </c>
      <c r="K1469" t="s">
        <v>176</v>
      </c>
      <c r="L1469">
        <v>516</v>
      </c>
      <c r="M1469">
        <v>50511150331</v>
      </c>
      <c r="N1469" t="s">
        <v>3456</v>
      </c>
      <c r="O1469" t="s">
        <v>449</v>
      </c>
      <c r="P1469" t="s">
        <v>3457</v>
      </c>
      <c r="Q1469" t="s">
        <v>451</v>
      </c>
      <c r="R1469">
        <v>2026</v>
      </c>
      <c r="S1469">
        <v>40</v>
      </c>
      <c r="T1469" t="s">
        <v>81</v>
      </c>
      <c r="U1469" t="s">
        <v>377</v>
      </c>
      <c r="V1469" t="s">
        <v>452</v>
      </c>
      <c r="W1469" t="s">
        <v>118</v>
      </c>
      <c r="X1469" t="s">
        <v>120</v>
      </c>
      <c r="Y1469" t="s">
        <v>453</v>
      </c>
      <c r="AA1469">
        <v>40</v>
      </c>
      <c r="AB1469" t="s">
        <v>453</v>
      </c>
      <c r="AC1469" t="s">
        <v>454</v>
      </c>
      <c r="AD1469" t="s">
        <v>455</v>
      </c>
      <c r="AE1469" t="s">
        <v>456</v>
      </c>
      <c r="AF1469" t="s">
        <v>377</v>
      </c>
      <c r="AI1469" t="s">
        <v>3406</v>
      </c>
      <c r="AJ1469" t="s">
        <v>3407</v>
      </c>
      <c r="AK1469" t="s">
        <v>81</v>
      </c>
      <c r="AL1469" t="s">
        <v>453</v>
      </c>
      <c r="AO1469" t="s">
        <v>377</v>
      </c>
      <c r="AP1469" t="s">
        <v>377</v>
      </c>
      <c r="AQ1469" t="s">
        <v>459</v>
      </c>
      <c r="AR1469" t="s">
        <v>82</v>
      </c>
      <c r="AS1469" t="s">
        <v>460</v>
      </c>
    </row>
    <row r="1470" spans="1:45">
      <c r="A1470">
        <v>43</v>
      </c>
      <c r="B1470">
        <v>5020402025</v>
      </c>
      <c r="C1470">
        <v>900429060</v>
      </c>
      <c r="D1470" t="s">
        <v>189</v>
      </c>
      <c r="E1470" t="s">
        <v>120</v>
      </c>
      <c r="F1470" t="s">
        <v>118</v>
      </c>
      <c r="G1470" t="s">
        <v>77</v>
      </c>
      <c r="H1470" t="s">
        <v>447</v>
      </c>
      <c r="I1470" t="s">
        <v>188</v>
      </c>
      <c r="J1470">
        <v>5051</v>
      </c>
      <c r="K1470" t="s">
        <v>176</v>
      </c>
      <c r="L1470">
        <v>516</v>
      </c>
      <c r="M1470">
        <v>50511150332</v>
      </c>
      <c r="N1470" t="s">
        <v>3458</v>
      </c>
      <c r="O1470" t="s">
        <v>449</v>
      </c>
      <c r="P1470" t="s">
        <v>3459</v>
      </c>
      <c r="Q1470" t="s">
        <v>451</v>
      </c>
      <c r="R1470">
        <v>2026</v>
      </c>
      <c r="S1470">
        <v>13</v>
      </c>
      <c r="T1470" t="s">
        <v>81</v>
      </c>
      <c r="U1470" t="s">
        <v>377</v>
      </c>
      <c r="V1470" t="s">
        <v>452</v>
      </c>
      <c r="W1470" t="s">
        <v>118</v>
      </c>
      <c r="X1470" t="s">
        <v>120</v>
      </c>
      <c r="Y1470" t="s">
        <v>453</v>
      </c>
      <c r="AA1470">
        <v>13</v>
      </c>
      <c r="AB1470" t="s">
        <v>453</v>
      </c>
      <c r="AE1470" t="s">
        <v>456</v>
      </c>
      <c r="AF1470" t="s">
        <v>377</v>
      </c>
      <c r="AJ1470" t="s">
        <v>3407</v>
      </c>
      <c r="AK1470" t="s">
        <v>81</v>
      </c>
      <c r="AL1470" t="s">
        <v>453</v>
      </c>
      <c r="AO1470" t="s">
        <v>377</v>
      </c>
      <c r="AP1470" t="s">
        <v>377</v>
      </c>
      <c r="AQ1470" t="s">
        <v>459</v>
      </c>
      <c r="AR1470" t="s">
        <v>82</v>
      </c>
      <c r="AS1470" t="s">
        <v>460</v>
      </c>
    </row>
    <row r="1471" spans="1:45">
      <c r="A1471">
        <v>43</v>
      </c>
      <c r="B1471">
        <v>5020402025</v>
      </c>
      <c r="C1471">
        <v>900429060</v>
      </c>
      <c r="D1471" t="s">
        <v>189</v>
      </c>
      <c r="E1471" t="s">
        <v>120</v>
      </c>
      <c r="F1471" t="s">
        <v>118</v>
      </c>
      <c r="G1471" t="s">
        <v>77</v>
      </c>
      <c r="H1471" t="s">
        <v>447</v>
      </c>
      <c r="I1471" t="s">
        <v>188</v>
      </c>
      <c r="J1471">
        <v>5051</v>
      </c>
      <c r="K1471" t="s">
        <v>176</v>
      </c>
      <c r="L1471">
        <v>516</v>
      </c>
      <c r="M1471">
        <v>50511150333</v>
      </c>
      <c r="N1471" t="s">
        <v>3460</v>
      </c>
      <c r="O1471" t="s">
        <v>449</v>
      </c>
      <c r="P1471" t="s">
        <v>3461</v>
      </c>
      <c r="Q1471" t="s">
        <v>451</v>
      </c>
      <c r="R1471">
        <v>2026</v>
      </c>
      <c r="S1471">
        <v>14</v>
      </c>
      <c r="T1471" t="s">
        <v>81</v>
      </c>
      <c r="U1471" t="s">
        <v>377</v>
      </c>
      <c r="V1471" t="s">
        <v>452</v>
      </c>
      <c r="W1471" t="s">
        <v>118</v>
      </c>
      <c r="X1471" t="s">
        <v>120</v>
      </c>
      <c r="Y1471" t="s">
        <v>453</v>
      </c>
      <c r="AA1471">
        <v>14</v>
      </c>
      <c r="AB1471" t="s">
        <v>453</v>
      </c>
      <c r="AE1471" t="s">
        <v>456</v>
      </c>
      <c r="AF1471" t="s">
        <v>377</v>
      </c>
      <c r="AJ1471" t="s">
        <v>3407</v>
      </c>
      <c r="AK1471" t="s">
        <v>81</v>
      </c>
      <c r="AL1471" t="s">
        <v>453</v>
      </c>
      <c r="AO1471" t="s">
        <v>377</v>
      </c>
      <c r="AP1471" t="s">
        <v>377</v>
      </c>
      <c r="AQ1471" t="s">
        <v>459</v>
      </c>
      <c r="AR1471" t="s">
        <v>82</v>
      </c>
      <c r="AS1471" t="s">
        <v>460</v>
      </c>
    </row>
    <row r="1472" spans="1:45">
      <c r="A1472">
        <v>43</v>
      </c>
      <c r="B1472">
        <v>5020402025</v>
      </c>
      <c r="C1472">
        <v>900429060</v>
      </c>
      <c r="D1472" t="s">
        <v>189</v>
      </c>
      <c r="E1472" t="s">
        <v>120</v>
      </c>
      <c r="F1472" t="s">
        <v>118</v>
      </c>
      <c r="G1472" t="s">
        <v>77</v>
      </c>
      <c r="H1472" t="s">
        <v>447</v>
      </c>
      <c r="I1472" t="s">
        <v>188</v>
      </c>
      <c r="J1472">
        <v>5051</v>
      </c>
      <c r="K1472" t="s">
        <v>176</v>
      </c>
      <c r="L1472">
        <v>516</v>
      </c>
      <c r="M1472">
        <v>50511150335</v>
      </c>
      <c r="N1472" t="s">
        <v>3462</v>
      </c>
      <c r="O1472" t="s">
        <v>449</v>
      </c>
      <c r="P1472" t="s">
        <v>3463</v>
      </c>
      <c r="Q1472" t="s">
        <v>451</v>
      </c>
      <c r="R1472">
        <v>2026</v>
      </c>
      <c r="S1472">
        <v>16</v>
      </c>
      <c r="T1472" t="s">
        <v>81</v>
      </c>
      <c r="U1472" t="s">
        <v>377</v>
      </c>
      <c r="V1472" t="s">
        <v>452</v>
      </c>
      <c r="W1472" t="s">
        <v>118</v>
      </c>
      <c r="X1472" t="s">
        <v>120</v>
      </c>
      <c r="Y1472" t="s">
        <v>453</v>
      </c>
      <c r="AA1472">
        <v>16</v>
      </c>
      <c r="AB1472" t="s">
        <v>453</v>
      </c>
      <c r="AE1472" t="s">
        <v>456</v>
      </c>
      <c r="AF1472" t="s">
        <v>377</v>
      </c>
      <c r="AG1472">
        <v>0</v>
      </c>
      <c r="AH1472">
        <v>0</v>
      </c>
      <c r="AJ1472" t="s">
        <v>3407</v>
      </c>
      <c r="AK1472" t="s">
        <v>81</v>
      </c>
      <c r="AL1472" t="s">
        <v>453</v>
      </c>
      <c r="AO1472" t="s">
        <v>377</v>
      </c>
      <c r="AP1472" t="s">
        <v>377</v>
      </c>
      <c r="AQ1472" t="s">
        <v>459</v>
      </c>
      <c r="AR1472" t="s">
        <v>82</v>
      </c>
      <c r="AS1472" t="s">
        <v>460</v>
      </c>
    </row>
    <row r="1473" spans="1:45">
      <c r="A1473">
        <v>43</v>
      </c>
      <c r="B1473">
        <v>5020402025</v>
      </c>
      <c r="C1473">
        <v>900429060</v>
      </c>
      <c r="D1473" t="s">
        <v>189</v>
      </c>
      <c r="E1473" t="s">
        <v>120</v>
      </c>
      <c r="F1473" t="s">
        <v>118</v>
      </c>
      <c r="G1473" t="s">
        <v>77</v>
      </c>
      <c r="H1473" t="s">
        <v>447</v>
      </c>
      <c r="I1473" t="s">
        <v>188</v>
      </c>
      <c r="J1473">
        <v>5051</v>
      </c>
      <c r="K1473" t="s">
        <v>176</v>
      </c>
      <c r="L1473">
        <v>516</v>
      </c>
      <c r="M1473">
        <v>50511150336</v>
      </c>
      <c r="N1473" t="s">
        <v>3464</v>
      </c>
      <c r="O1473" t="s">
        <v>449</v>
      </c>
      <c r="P1473" t="s">
        <v>3465</v>
      </c>
      <c r="Q1473" t="s">
        <v>451</v>
      </c>
      <c r="R1473">
        <v>2026</v>
      </c>
      <c r="S1473">
        <v>24</v>
      </c>
      <c r="T1473" t="s">
        <v>81</v>
      </c>
      <c r="U1473" t="s">
        <v>377</v>
      </c>
      <c r="V1473" t="s">
        <v>452</v>
      </c>
      <c r="W1473" t="s">
        <v>118</v>
      </c>
      <c r="X1473" t="s">
        <v>120</v>
      </c>
      <c r="Y1473" t="s">
        <v>453</v>
      </c>
      <c r="AA1473">
        <v>24</v>
      </c>
      <c r="AB1473" t="s">
        <v>453</v>
      </c>
      <c r="AE1473" t="s">
        <v>456</v>
      </c>
      <c r="AF1473" t="s">
        <v>377</v>
      </c>
      <c r="AG1473">
        <v>0</v>
      </c>
      <c r="AH1473">
        <v>0</v>
      </c>
      <c r="AJ1473" t="s">
        <v>3407</v>
      </c>
      <c r="AK1473" t="s">
        <v>81</v>
      </c>
      <c r="AL1473" t="s">
        <v>453</v>
      </c>
      <c r="AO1473" t="s">
        <v>377</v>
      </c>
      <c r="AP1473" t="s">
        <v>377</v>
      </c>
      <c r="AQ1473" t="s">
        <v>459</v>
      </c>
      <c r="AR1473" t="s">
        <v>82</v>
      </c>
      <c r="AS1473" t="s">
        <v>460</v>
      </c>
    </row>
    <row r="1474" spans="1:45">
      <c r="A1474">
        <v>43</v>
      </c>
      <c r="B1474">
        <v>5020402025</v>
      </c>
      <c r="C1474">
        <v>900429060</v>
      </c>
      <c r="D1474" t="s">
        <v>189</v>
      </c>
      <c r="E1474" t="s">
        <v>120</v>
      </c>
      <c r="F1474" t="s">
        <v>118</v>
      </c>
      <c r="G1474" t="s">
        <v>77</v>
      </c>
      <c r="H1474" t="s">
        <v>447</v>
      </c>
      <c r="I1474" t="s">
        <v>188</v>
      </c>
      <c r="J1474">
        <v>5051</v>
      </c>
      <c r="K1474" t="s">
        <v>176</v>
      </c>
      <c r="L1474">
        <v>516</v>
      </c>
      <c r="M1474">
        <v>50511152983</v>
      </c>
      <c r="N1474" t="s">
        <v>3466</v>
      </c>
      <c r="O1474" t="s">
        <v>449</v>
      </c>
      <c r="P1474" t="s">
        <v>3467</v>
      </c>
      <c r="Q1474" t="s">
        <v>451</v>
      </c>
      <c r="R1474">
        <v>2026</v>
      </c>
      <c r="S1474">
        <v>16</v>
      </c>
      <c r="T1474" t="s">
        <v>81</v>
      </c>
      <c r="U1474" t="s">
        <v>377</v>
      </c>
      <c r="V1474" t="s">
        <v>452</v>
      </c>
      <c r="W1474" t="s">
        <v>118</v>
      </c>
      <c r="X1474" t="s">
        <v>120</v>
      </c>
      <c r="Y1474" t="s">
        <v>453</v>
      </c>
      <c r="AA1474">
        <v>16</v>
      </c>
      <c r="AB1474" t="s">
        <v>453</v>
      </c>
      <c r="AE1474" t="s">
        <v>456</v>
      </c>
      <c r="AF1474" t="s">
        <v>377</v>
      </c>
      <c r="AG1474">
        <v>0</v>
      </c>
      <c r="AH1474">
        <v>0</v>
      </c>
      <c r="AJ1474" t="s">
        <v>3407</v>
      </c>
      <c r="AK1474" t="s">
        <v>81</v>
      </c>
      <c r="AL1474" t="s">
        <v>453</v>
      </c>
      <c r="AO1474" t="s">
        <v>377</v>
      </c>
      <c r="AP1474" t="s">
        <v>377</v>
      </c>
      <c r="AQ1474" t="s">
        <v>459</v>
      </c>
      <c r="AR1474" t="s">
        <v>82</v>
      </c>
      <c r="AS1474" t="s">
        <v>460</v>
      </c>
    </row>
    <row r="1475" spans="1:45">
      <c r="A1475">
        <v>169</v>
      </c>
      <c r="B1475">
        <v>5010942026</v>
      </c>
      <c r="C1475">
        <v>900429060</v>
      </c>
      <c r="D1475" t="s">
        <v>189</v>
      </c>
      <c r="E1475" t="s">
        <v>87</v>
      </c>
      <c r="F1475" t="s">
        <v>86</v>
      </c>
      <c r="G1475" t="s">
        <v>77</v>
      </c>
      <c r="H1475" t="s">
        <v>447</v>
      </c>
      <c r="I1475" t="s">
        <v>336</v>
      </c>
      <c r="J1475">
        <v>5142</v>
      </c>
      <c r="K1475" t="s">
        <v>133</v>
      </c>
      <c r="L1475">
        <v>509</v>
      </c>
      <c r="M1475">
        <v>514200080519</v>
      </c>
      <c r="N1475" t="s">
        <v>3468</v>
      </c>
      <c r="O1475" t="s">
        <v>449</v>
      </c>
      <c r="P1475" t="s">
        <v>3469</v>
      </c>
      <c r="Q1475" t="s">
        <v>451</v>
      </c>
      <c r="R1475">
        <v>2026</v>
      </c>
      <c r="S1475">
        <v>12</v>
      </c>
      <c r="T1475" t="s">
        <v>81</v>
      </c>
      <c r="U1475" t="s">
        <v>377</v>
      </c>
      <c r="W1475" t="s">
        <v>86</v>
      </c>
      <c r="X1475" t="s">
        <v>87</v>
      </c>
      <c r="Y1475" t="s">
        <v>453</v>
      </c>
      <c r="AA1475">
        <v>18</v>
      </c>
      <c r="AB1475" t="s">
        <v>503</v>
      </c>
      <c r="AC1475" t="s">
        <v>504</v>
      </c>
      <c r="AD1475" t="s">
        <v>433</v>
      </c>
      <c r="AE1475" t="s">
        <v>463</v>
      </c>
      <c r="AF1475" t="s">
        <v>464</v>
      </c>
      <c r="AG1475">
        <v>0</v>
      </c>
      <c r="AH1475">
        <v>0</v>
      </c>
      <c r="AI1475" t="s">
        <v>3470</v>
      </c>
      <c r="AJ1475" t="s">
        <v>646</v>
      </c>
      <c r="AK1475" t="s">
        <v>81</v>
      </c>
      <c r="AL1475" t="s">
        <v>453</v>
      </c>
      <c r="AN1475" t="s">
        <v>646</v>
      </c>
      <c r="AO1475" t="s">
        <v>377</v>
      </c>
      <c r="AP1475" t="s">
        <v>377</v>
      </c>
      <c r="AQ1475" t="s">
        <v>459</v>
      </c>
      <c r="AR1475" t="s">
        <v>82</v>
      </c>
      <c r="AS1475" t="s">
        <v>460</v>
      </c>
    </row>
    <row r="1476" spans="1:45">
      <c r="A1476">
        <v>169</v>
      </c>
      <c r="B1476">
        <v>5010942026</v>
      </c>
      <c r="C1476">
        <v>900429060</v>
      </c>
      <c r="D1476" t="s">
        <v>189</v>
      </c>
      <c r="E1476" t="s">
        <v>87</v>
      </c>
      <c r="F1476" t="s">
        <v>86</v>
      </c>
      <c r="G1476" t="s">
        <v>77</v>
      </c>
      <c r="H1476" t="s">
        <v>447</v>
      </c>
      <c r="I1476" t="s">
        <v>336</v>
      </c>
      <c r="J1476">
        <v>5142</v>
      </c>
      <c r="K1476" t="s">
        <v>133</v>
      </c>
      <c r="L1476">
        <v>509</v>
      </c>
      <c r="M1476">
        <v>51421136634</v>
      </c>
      <c r="N1476" t="s">
        <v>3471</v>
      </c>
      <c r="O1476" t="s">
        <v>449</v>
      </c>
      <c r="P1476" t="s">
        <v>3472</v>
      </c>
      <c r="Q1476" t="s">
        <v>451</v>
      </c>
      <c r="R1476">
        <v>2026</v>
      </c>
      <c r="S1476">
        <v>11</v>
      </c>
      <c r="T1476" t="s">
        <v>81</v>
      </c>
      <c r="U1476" t="s">
        <v>377</v>
      </c>
      <c r="W1476" t="s">
        <v>86</v>
      </c>
      <c r="X1476" t="s">
        <v>87</v>
      </c>
      <c r="Y1476" t="s">
        <v>453</v>
      </c>
      <c r="AA1476">
        <v>18</v>
      </c>
      <c r="AB1476" t="s">
        <v>503</v>
      </c>
      <c r="AC1476" t="s">
        <v>504</v>
      </c>
      <c r="AD1476" t="s">
        <v>433</v>
      </c>
      <c r="AE1476" t="s">
        <v>463</v>
      </c>
      <c r="AF1476" t="s">
        <v>464</v>
      </c>
      <c r="AG1476">
        <v>0</v>
      </c>
      <c r="AH1476">
        <v>0</v>
      </c>
      <c r="AI1476" t="s">
        <v>3470</v>
      </c>
      <c r="AJ1476" t="s">
        <v>646</v>
      </c>
      <c r="AK1476" t="s">
        <v>81</v>
      </c>
      <c r="AL1476" t="s">
        <v>453</v>
      </c>
      <c r="AN1476" t="s">
        <v>646</v>
      </c>
      <c r="AO1476" t="s">
        <v>377</v>
      </c>
      <c r="AP1476" t="s">
        <v>377</v>
      </c>
      <c r="AQ1476" t="s">
        <v>459</v>
      </c>
      <c r="AR1476" t="s">
        <v>82</v>
      </c>
      <c r="AS1476" t="s">
        <v>460</v>
      </c>
    </row>
    <row r="1477" spans="1:45">
      <c r="A1477">
        <v>169</v>
      </c>
      <c r="B1477">
        <v>5010942026</v>
      </c>
      <c r="C1477">
        <v>900429060</v>
      </c>
      <c r="D1477" t="s">
        <v>189</v>
      </c>
      <c r="E1477" t="s">
        <v>87</v>
      </c>
      <c r="F1477" t="s">
        <v>86</v>
      </c>
      <c r="G1477" t="s">
        <v>77</v>
      </c>
      <c r="H1477" t="s">
        <v>447</v>
      </c>
      <c r="I1477" t="s">
        <v>336</v>
      </c>
      <c r="J1477">
        <v>5142</v>
      </c>
      <c r="K1477" t="s">
        <v>133</v>
      </c>
      <c r="L1477">
        <v>509</v>
      </c>
      <c r="M1477">
        <v>51421136636</v>
      </c>
      <c r="N1477" t="s">
        <v>3473</v>
      </c>
      <c r="O1477" t="s">
        <v>449</v>
      </c>
      <c r="P1477" t="s">
        <v>3474</v>
      </c>
      <c r="Q1477" t="s">
        <v>451</v>
      </c>
      <c r="R1477">
        <v>2026</v>
      </c>
      <c r="S1477">
        <v>9</v>
      </c>
      <c r="T1477" t="s">
        <v>81</v>
      </c>
      <c r="U1477" t="s">
        <v>464</v>
      </c>
      <c r="V1477" t="s">
        <v>1128</v>
      </c>
      <c r="X1477" t="s">
        <v>453</v>
      </c>
      <c r="Y1477" t="s">
        <v>453</v>
      </c>
      <c r="AB1477" t="s">
        <v>453</v>
      </c>
      <c r="AG1477">
        <v>0</v>
      </c>
      <c r="AH1477">
        <v>0</v>
      </c>
      <c r="AI1477" t="s">
        <v>3475</v>
      </c>
      <c r="AJ1477" t="s">
        <v>646</v>
      </c>
      <c r="AK1477" t="s">
        <v>81</v>
      </c>
      <c r="AL1477" t="s">
        <v>453</v>
      </c>
      <c r="AN1477" t="s">
        <v>646</v>
      </c>
      <c r="AO1477" t="s">
        <v>377</v>
      </c>
      <c r="AP1477" t="s">
        <v>377</v>
      </c>
      <c r="AQ1477" t="s">
        <v>459</v>
      </c>
    </row>
    <row r="1478" spans="1:45">
      <c r="A1478">
        <v>169</v>
      </c>
      <c r="B1478">
        <v>5010942026</v>
      </c>
      <c r="C1478">
        <v>900429060</v>
      </c>
      <c r="D1478" t="s">
        <v>189</v>
      </c>
      <c r="E1478" t="s">
        <v>87</v>
      </c>
      <c r="F1478" t="s">
        <v>86</v>
      </c>
      <c r="G1478" t="s">
        <v>77</v>
      </c>
      <c r="H1478" t="s">
        <v>447</v>
      </c>
      <c r="I1478" t="s">
        <v>336</v>
      </c>
      <c r="J1478">
        <v>5142</v>
      </c>
      <c r="K1478" t="s">
        <v>133</v>
      </c>
      <c r="L1478">
        <v>509</v>
      </c>
      <c r="M1478">
        <v>51421147662</v>
      </c>
      <c r="N1478" t="s">
        <v>3476</v>
      </c>
      <c r="O1478" t="s">
        <v>449</v>
      </c>
      <c r="P1478" t="s">
        <v>1708</v>
      </c>
      <c r="Q1478" t="s">
        <v>451</v>
      </c>
      <c r="R1478">
        <v>2026</v>
      </c>
      <c r="S1478">
        <v>17</v>
      </c>
      <c r="T1478" t="s">
        <v>81</v>
      </c>
      <c r="U1478" t="s">
        <v>377</v>
      </c>
      <c r="W1478" t="s">
        <v>86</v>
      </c>
      <c r="X1478" t="s">
        <v>87</v>
      </c>
      <c r="Y1478" t="s">
        <v>453</v>
      </c>
      <c r="AA1478">
        <v>21</v>
      </c>
      <c r="AB1478" t="s">
        <v>503</v>
      </c>
      <c r="AC1478" t="s">
        <v>504</v>
      </c>
      <c r="AD1478" t="s">
        <v>433</v>
      </c>
      <c r="AE1478" t="s">
        <v>463</v>
      </c>
      <c r="AF1478" t="s">
        <v>464</v>
      </c>
      <c r="AG1478">
        <v>0</v>
      </c>
      <c r="AH1478">
        <v>0</v>
      </c>
      <c r="AJ1478" t="s">
        <v>646</v>
      </c>
      <c r="AK1478" t="s">
        <v>81</v>
      </c>
      <c r="AL1478" t="s">
        <v>453</v>
      </c>
      <c r="AN1478" t="s">
        <v>646</v>
      </c>
      <c r="AO1478" t="s">
        <v>377</v>
      </c>
      <c r="AP1478" t="s">
        <v>377</v>
      </c>
      <c r="AQ1478" t="s">
        <v>459</v>
      </c>
      <c r="AR1478" t="s">
        <v>82</v>
      </c>
      <c r="AS1478" t="s">
        <v>460</v>
      </c>
    </row>
    <row r="1479" spans="1:45">
      <c r="A1479">
        <v>169</v>
      </c>
      <c r="B1479">
        <v>5010942026</v>
      </c>
      <c r="C1479">
        <v>900429060</v>
      </c>
      <c r="D1479" t="s">
        <v>189</v>
      </c>
      <c r="E1479" t="s">
        <v>87</v>
      </c>
      <c r="F1479" t="s">
        <v>86</v>
      </c>
      <c r="G1479" t="s">
        <v>77</v>
      </c>
      <c r="H1479" t="s">
        <v>447</v>
      </c>
      <c r="I1479" t="s">
        <v>336</v>
      </c>
      <c r="J1479">
        <v>5142</v>
      </c>
      <c r="K1479" t="s">
        <v>133</v>
      </c>
      <c r="L1479">
        <v>509</v>
      </c>
      <c r="M1479">
        <v>51421152804</v>
      </c>
      <c r="N1479" t="s">
        <v>3477</v>
      </c>
      <c r="O1479" t="s">
        <v>449</v>
      </c>
      <c r="P1479" t="s">
        <v>3478</v>
      </c>
      <c r="Q1479" t="s">
        <v>451</v>
      </c>
      <c r="R1479">
        <v>2026</v>
      </c>
      <c r="S1479">
        <v>8</v>
      </c>
      <c r="T1479" t="s">
        <v>81</v>
      </c>
      <c r="U1479" t="s">
        <v>464</v>
      </c>
      <c r="V1479" t="s">
        <v>1128</v>
      </c>
      <c r="X1479" t="s">
        <v>453</v>
      </c>
      <c r="Y1479" t="s">
        <v>453</v>
      </c>
      <c r="AB1479" t="s">
        <v>453</v>
      </c>
      <c r="AG1479">
        <v>0</v>
      </c>
      <c r="AH1479">
        <v>0</v>
      </c>
      <c r="AI1479" t="s">
        <v>3475</v>
      </c>
      <c r="AJ1479" t="s">
        <v>646</v>
      </c>
      <c r="AK1479" t="s">
        <v>81</v>
      </c>
      <c r="AL1479" t="s">
        <v>453</v>
      </c>
      <c r="AN1479" t="s">
        <v>646</v>
      </c>
      <c r="AO1479" t="s">
        <v>377</v>
      </c>
      <c r="AP1479" t="s">
        <v>377</v>
      </c>
      <c r="AQ1479" t="s">
        <v>459</v>
      </c>
    </row>
    <row r="1480" spans="1:45">
      <c r="A1480">
        <v>169</v>
      </c>
      <c r="B1480">
        <v>5010942026</v>
      </c>
      <c r="C1480">
        <v>900429060</v>
      </c>
      <c r="D1480" t="s">
        <v>189</v>
      </c>
      <c r="E1480" t="s">
        <v>87</v>
      </c>
      <c r="F1480" t="s">
        <v>86</v>
      </c>
      <c r="G1480" t="s">
        <v>77</v>
      </c>
      <c r="H1480" t="s">
        <v>447</v>
      </c>
      <c r="I1480" t="s">
        <v>211</v>
      </c>
      <c r="J1480">
        <v>5425</v>
      </c>
      <c r="K1480" t="s">
        <v>133</v>
      </c>
      <c r="L1480">
        <v>509</v>
      </c>
      <c r="M1480">
        <v>542500038374</v>
      </c>
      <c r="N1480" t="s">
        <v>3479</v>
      </c>
      <c r="O1480" t="s">
        <v>449</v>
      </c>
      <c r="P1480" t="s">
        <v>3480</v>
      </c>
      <c r="Q1480" t="s">
        <v>451</v>
      </c>
      <c r="R1480">
        <v>2026</v>
      </c>
      <c r="S1480">
        <v>18</v>
      </c>
      <c r="T1480" t="s">
        <v>81</v>
      </c>
      <c r="U1480" t="s">
        <v>377</v>
      </c>
      <c r="W1480" t="s">
        <v>86</v>
      </c>
      <c r="X1480" t="s">
        <v>87</v>
      </c>
      <c r="Y1480" t="s">
        <v>453</v>
      </c>
      <c r="AA1480">
        <v>20</v>
      </c>
      <c r="AB1480" t="s">
        <v>503</v>
      </c>
      <c r="AC1480" t="s">
        <v>504</v>
      </c>
      <c r="AD1480" t="s">
        <v>433</v>
      </c>
      <c r="AE1480" t="s">
        <v>523</v>
      </c>
      <c r="AF1480" t="s">
        <v>464</v>
      </c>
      <c r="AG1480">
        <v>0</v>
      </c>
      <c r="AH1480">
        <v>0</v>
      </c>
      <c r="AJ1480" t="s">
        <v>646</v>
      </c>
      <c r="AK1480" t="s">
        <v>81</v>
      </c>
      <c r="AL1480" t="s">
        <v>453</v>
      </c>
      <c r="AN1480" t="s">
        <v>646</v>
      </c>
      <c r="AO1480" t="s">
        <v>377</v>
      </c>
      <c r="AP1480" t="s">
        <v>377</v>
      </c>
      <c r="AQ1480" t="s">
        <v>459</v>
      </c>
      <c r="AR1480" t="s">
        <v>82</v>
      </c>
      <c r="AS1480" t="s">
        <v>460</v>
      </c>
    </row>
    <row r="1481" spans="1:45">
      <c r="A1481">
        <v>169</v>
      </c>
      <c r="B1481">
        <v>5010942026</v>
      </c>
      <c r="C1481">
        <v>900429060</v>
      </c>
      <c r="D1481" t="s">
        <v>189</v>
      </c>
      <c r="E1481" t="s">
        <v>87</v>
      </c>
      <c r="F1481" t="s">
        <v>86</v>
      </c>
      <c r="G1481" t="s">
        <v>77</v>
      </c>
      <c r="H1481" t="s">
        <v>447</v>
      </c>
      <c r="I1481" t="s">
        <v>211</v>
      </c>
      <c r="J1481">
        <v>5425</v>
      </c>
      <c r="K1481" t="s">
        <v>133</v>
      </c>
      <c r="L1481">
        <v>509</v>
      </c>
      <c r="M1481">
        <v>54251117893</v>
      </c>
      <c r="N1481" t="s">
        <v>3481</v>
      </c>
      <c r="O1481" t="s">
        <v>449</v>
      </c>
      <c r="P1481" t="s">
        <v>3482</v>
      </c>
      <c r="Q1481" t="s">
        <v>451</v>
      </c>
      <c r="R1481">
        <v>2026</v>
      </c>
      <c r="S1481">
        <v>12</v>
      </c>
      <c r="T1481" t="s">
        <v>81</v>
      </c>
      <c r="U1481" t="s">
        <v>464</v>
      </c>
      <c r="V1481" t="s">
        <v>1128</v>
      </c>
      <c r="X1481" t="s">
        <v>453</v>
      </c>
      <c r="Y1481" t="s">
        <v>453</v>
      </c>
      <c r="AB1481" t="s">
        <v>453</v>
      </c>
      <c r="AG1481">
        <v>0</v>
      </c>
      <c r="AH1481">
        <v>0</v>
      </c>
      <c r="AI1481" t="s">
        <v>3475</v>
      </c>
      <c r="AJ1481" t="s">
        <v>646</v>
      </c>
      <c r="AK1481" t="s">
        <v>81</v>
      </c>
      <c r="AL1481" t="s">
        <v>453</v>
      </c>
      <c r="AN1481" t="s">
        <v>646</v>
      </c>
      <c r="AO1481" t="s">
        <v>377</v>
      </c>
      <c r="AP1481" t="s">
        <v>377</v>
      </c>
      <c r="AQ1481" t="s">
        <v>459</v>
      </c>
    </row>
    <row r="1482" spans="1:45">
      <c r="A1482">
        <v>169</v>
      </c>
      <c r="B1482">
        <v>5010942026</v>
      </c>
      <c r="C1482">
        <v>900429060</v>
      </c>
      <c r="D1482" t="s">
        <v>189</v>
      </c>
      <c r="E1482" t="s">
        <v>87</v>
      </c>
      <c r="F1482" t="s">
        <v>86</v>
      </c>
      <c r="G1482" t="s">
        <v>77</v>
      </c>
      <c r="H1482" t="s">
        <v>447</v>
      </c>
      <c r="I1482" t="s">
        <v>211</v>
      </c>
      <c r="J1482">
        <v>5425</v>
      </c>
      <c r="K1482" t="s">
        <v>133</v>
      </c>
      <c r="L1482">
        <v>509</v>
      </c>
      <c r="M1482">
        <v>54251136546</v>
      </c>
      <c r="N1482" t="s">
        <v>3483</v>
      </c>
      <c r="O1482" t="s">
        <v>449</v>
      </c>
      <c r="P1482" t="s">
        <v>3484</v>
      </c>
      <c r="Q1482" t="s">
        <v>451</v>
      </c>
      <c r="R1482">
        <v>2026</v>
      </c>
      <c r="S1482">
        <v>11</v>
      </c>
      <c r="T1482" t="s">
        <v>81</v>
      </c>
      <c r="U1482" t="s">
        <v>377</v>
      </c>
      <c r="W1482" t="s">
        <v>86</v>
      </c>
      <c r="X1482" t="s">
        <v>87</v>
      </c>
      <c r="Y1482" t="s">
        <v>453</v>
      </c>
      <c r="AA1482">
        <v>11</v>
      </c>
      <c r="AB1482" t="s">
        <v>453</v>
      </c>
      <c r="AE1482" t="s">
        <v>463</v>
      </c>
      <c r="AF1482" t="s">
        <v>464</v>
      </c>
      <c r="AG1482">
        <v>0</v>
      </c>
      <c r="AH1482">
        <v>0</v>
      </c>
      <c r="AJ1482" t="s">
        <v>646</v>
      </c>
      <c r="AK1482" t="s">
        <v>81</v>
      </c>
      <c r="AL1482" t="s">
        <v>453</v>
      </c>
      <c r="AN1482" t="s">
        <v>646</v>
      </c>
      <c r="AO1482" t="s">
        <v>377</v>
      </c>
      <c r="AP1482" t="s">
        <v>377</v>
      </c>
      <c r="AQ1482" t="s">
        <v>459</v>
      </c>
      <c r="AR1482" t="s">
        <v>82</v>
      </c>
      <c r="AS1482" t="s">
        <v>460</v>
      </c>
    </row>
    <row r="1483" spans="1:45">
      <c r="A1483">
        <v>169</v>
      </c>
      <c r="B1483">
        <v>5010942026</v>
      </c>
      <c r="C1483">
        <v>900429060</v>
      </c>
      <c r="D1483" t="s">
        <v>189</v>
      </c>
      <c r="E1483" t="s">
        <v>87</v>
      </c>
      <c r="F1483" t="s">
        <v>86</v>
      </c>
      <c r="G1483" t="s">
        <v>77</v>
      </c>
      <c r="H1483" t="s">
        <v>447</v>
      </c>
      <c r="I1483" t="s">
        <v>211</v>
      </c>
      <c r="J1483">
        <v>5425</v>
      </c>
      <c r="K1483" t="s">
        <v>133</v>
      </c>
      <c r="L1483">
        <v>509</v>
      </c>
      <c r="M1483">
        <v>54251136549</v>
      </c>
      <c r="N1483" t="s">
        <v>3485</v>
      </c>
      <c r="O1483" t="s">
        <v>449</v>
      </c>
      <c r="P1483" t="s">
        <v>3486</v>
      </c>
      <c r="Q1483" t="s">
        <v>451</v>
      </c>
      <c r="R1483">
        <v>2026</v>
      </c>
      <c r="S1483">
        <v>12</v>
      </c>
      <c r="T1483" t="s">
        <v>81</v>
      </c>
      <c r="U1483" t="s">
        <v>377</v>
      </c>
      <c r="W1483" t="s">
        <v>86</v>
      </c>
      <c r="X1483" t="s">
        <v>87</v>
      </c>
      <c r="Y1483" t="s">
        <v>453</v>
      </c>
      <c r="AA1483">
        <v>11</v>
      </c>
      <c r="AB1483" t="s">
        <v>503</v>
      </c>
      <c r="AC1483" t="s">
        <v>504</v>
      </c>
      <c r="AD1483" t="s">
        <v>433</v>
      </c>
      <c r="AE1483" t="s">
        <v>463</v>
      </c>
      <c r="AF1483" t="s">
        <v>464</v>
      </c>
      <c r="AG1483">
        <v>0</v>
      </c>
      <c r="AH1483">
        <v>0</v>
      </c>
      <c r="AJ1483" t="s">
        <v>646</v>
      </c>
      <c r="AK1483" t="s">
        <v>81</v>
      </c>
      <c r="AL1483" t="s">
        <v>453</v>
      </c>
      <c r="AN1483" t="s">
        <v>646</v>
      </c>
      <c r="AO1483" t="s">
        <v>377</v>
      </c>
      <c r="AP1483" t="s">
        <v>377</v>
      </c>
      <c r="AQ1483" t="s">
        <v>459</v>
      </c>
      <c r="AR1483" t="s">
        <v>82</v>
      </c>
      <c r="AS1483" t="s">
        <v>460</v>
      </c>
    </row>
    <row r="1484" spans="1:45">
      <c r="A1484">
        <v>169</v>
      </c>
      <c r="B1484">
        <v>5010942026</v>
      </c>
      <c r="C1484">
        <v>900429060</v>
      </c>
      <c r="D1484" t="s">
        <v>189</v>
      </c>
      <c r="E1484" t="s">
        <v>87</v>
      </c>
      <c r="F1484" t="s">
        <v>86</v>
      </c>
      <c r="G1484" t="s">
        <v>77</v>
      </c>
      <c r="H1484" t="s">
        <v>447</v>
      </c>
      <c r="I1484" t="s">
        <v>211</v>
      </c>
      <c r="J1484">
        <v>5425</v>
      </c>
      <c r="K1484" t="s">
        <v>133</v>
      </c>
      <c r="L1484">
        <v>509</v>
      </c>
      <c r="M1484">
        <v>54251136558</v>
      </c>
      <c r="N1484" t="s">
        <v>3487</v>
      </c>
      <c r="O1484" t="s">
        <v>449</v>
      </c>
      <c r="P1484" t="s">
        <v>3488</v>
      </c>
      <c r="Q1484" t="s">
        <v>451</v>
      </c>
      <c r="R1484">
        <v>2026</v>
      </c>
      <c r="S1484">
        <v>18</v>
      </c>
      <c r="T1484" t="s">
        <v>81</v>
      </c>
      <c r="U1484" t="s">
        <v>377</v>
      </c>
      <c r="W1484" t="s">
        <v>86</v>
      </c>
      <c r="X1484" t="s">
        <v>87</v>
      </c>
      <c r="Y1484" t="s">
        <v>453</v>
      </c>
      <c r="AA1484">
        <v>20</v>
      </c>
      <c r="AB1484" t="s">
        <v>503</v>
      </c>
      <c r="AC1484" t="s">
        <v>504</v>
      </c>
      <c r="AD1484" t="s">
        <v>433</v>
      </c>
      <c r="AE1484" t="s">
        <v>523</v>
      </c>
      <c r="AF1484" t="s">
        <v>464</v>
      </c>
      <c r="AG1484">
        <v>0</v>
      </c>
      <c r="AH1484">
        <v>0</v>
      </c>
      <c r="AJ1484" t="s">
        <v>646</v>
      </c>
      <c r="AK1484" t="s">
        <v>81</v>
      </c>
      <c r="AL1484" t="s">
        <v>453</v>
      </c>
      <c r="AN1484" t="s">
        <v>646</v>
      </c>
      <c r="AO1484" t="s">
        <v>377</v>
      </c>
      <c r="AP1484" t="s">
        <v>377</v>
      </c>
      <c r="AQ1484" t="s">
        <v>459</v>
      </c>
      <c r="AR1484" t="s">
        <v>82</v>
      </c>
      <c r="AS1484" t="s">
        <v>460</v>
      </c>
    </row>
    <row r="1485" spans="1:45">
      <c r="A1485">
        <v>169</v>
      </c>
      <c r="B1485">
        <v>5010942026</v>
      </c>
      <c r="C1485">
        <v>900429060</v>
      </c>
      <c r="D1485" t="s">
        <v>189</v>
      </c>
      <c r="E1485" t="s">
        <v>87</v>
      </c>
      <c r="F1485" t="s">
        <v>86</v>
      </c>
      <c r="G1485" t="s">
        <v>77</v>
      </c>
      <c r="H1485" t="s">
        <v>447</v>
      </c>
      <c r="I1485" t="s">
        <v>211</v>
      </c>
      <c r="J1485">
        <v>5425</v>
      </c>
      <c r="K1485" t="s">
        <v>133</v>
      </c>
      <c r="L1485">
        <v>509</v>
      </c>
      <c r="M1485">
        <v>54251152801</v>
      </c>
      <c r="N1485" t="s">
        <v>3489</v>
      </c>
      <c r="O1485" t="s">
        <v>449</v>
      </c>
      <c r="P1485" t="s">
        <v>3490</v>
      </c>
      <c r="Q1485" t="s">
        <v>451</v>
      </c>
      <c r="R1485">
        <v>2026</v>
      </c>
      <c r="S1485">
        <v>12</v>
      </c>
      <c r="T1485" t="s">
        <v>81</v>
      </c>
      <c r="U1485" t="s">
        <v>377</v>
      </c>
      <c r="W1485" t="s">
        <v>86</v>
      </c>
      <c r="X1485" t="s">
        <v>87</v>
      </c>
      <c r="Y1485" t="s">
        <v>453</v>
      </c>
      <c r="AA1485">
        <v>21</v>
      </c>
      <c r="AB1485" t="s">
        <v>503</v>
      </c>
      <c r="AC1485" t="s">
        <v>504</v>
      </c>
      <c r="AD1485" t="s">
        <v>433</v>
      </c>
      <c r="AE1485" t="s">
        <v>463</v>
      </c>
      <c r="AF1485" t="s">
        <v>464</v>
      </c>
      <c r="AG1485">
        <v>0</v>
      </c>
      <c r="AH1485">
        <v>0</v>
      </c>
      <c r="AJ1485" t="s">
        <v>646</v>
      </c>
      <c r="AK1485" t="s">
        <v>81</v>
      </c>
      <c r="AL1485" t="s">
        <v>453</v>
      </c>
      <c r="AN1485" t="s">
        <v>646</v>
      </c>
      <c r="AO1485" t="s">
        <v>377</v>
      </c>
      <c r="AP1485" t="s">
        <v>377</v>
      </c>
      <c r="AQ1485" t="s">
        <v>459</v>
      </c>
      <c r="AR1485" t="s">
        <v>82</v>
      </c>
      <c r="AS1485" t="s">
        <v>460</v>
      </c>
    </row>
    <row r="1486" spans="1:45">
      <c r="A1486">
        <v>169</v>
      </c>
      <c r="B1486">
        <v>5010942026</v>
      </c>
      <c r="C1486">
        <v>900429060</v>
      </c>
      <c r="D1486" t="s">
        <v>189</v>
      </c>
      <c r="E1486" t="s">
        <v>84</v>
      </c>
      <c r="F1486" t="s">
        <v>96</v>
      </c>
      <c r="G1486" t="s">
        <v>77</v>
      </c>
      <c r="H1486" t="s">
        <v>447</v>
      </c>
      <c r="I1486" t="s">
        <v>134</v>
      </c>
      <c r="J1486">
        <v>5579</v>
      </c>
      <c r="K1486" t="s">
        <v>133</v>
      </c>
      <c r="L1486">
        <v>509</v>
      </c>
      <c r="M1486">
        <v>557900053859</v>
      </c>
      <c r="N1486" t="s">
        <v>3491</v>
      </c>
      <c r="O1486" t="s">
        <v>449</v>
      </c>
      <c r="P1486" t="s">
        <v>3492</v>
      </c>
      <c r="Q1486" t="s">
        <v>451</v>
      </c>
      <c r="R1486">
        <v>2026</v>
      </c>
      <c r="S1486">
        <v>265</v>
      </c>
      <c r="T1486" t="s">
        <v>81</v>
      </c>
      <c r="U1486" t="s">
        <v>377</v>
      </c>
      <c r="W1486" t="s">
        <v>96</v>
      </c>
      <c r="X1486" t="s">
        <v>84</v>
      </c>
      <c r="Y1486" t="s">
        <v>453</v>
      </c>
      <c r="AA1486">
        <v>265</v>
      </c>
      <c r="AB1486" t="s">
        <v>453</v>
      </c>
      <c r="AE1486" t="s">
        <v>497</v>
      </c>
      <c r="AF1486" t="s">
        <v>464</v>
      </c>
      <c r="AG1486">
        <v>0</v>
      </c>
      <c r="AH1486">
        <v>0</v>
      </c>
      <c r="AJ1486" t="s">
        <v>3493</v>
      </c>
      <c r="AK1486" t="s">
        <v>81</v>
      </c>
      <c r="AL1486" t="s">
        <v>453</v>
      </c>
      <c r="AN1486" t="s">
        <v>646</v>
      </c>
      <c r="AO1486" t="s">
        <v>377</v>
      </c>
      <c r="AP1486" t="s">
        <v>377</v>
      </c>
      <c r="AQ1486" t="s">
        <v>459</v>
      </c>
      <c r="AR1486" t="s">
        <v>82</v>
      </c>
      <c r="AS1486" t="s">
        <v>460</v>
      </c>
    </row>
    <row r="1487" spans="1:45">
      <c r="A1487">
        <v>169</v>
      </c>
      <c r="B1487">
        <v>5010942026</v>
      </c>
      <c r="C1487">
        <v>900429060</v>
      </c>
      <c r="D1487" t="s">
        <v>189</v>
      </c>
      <c r="E1487" t="s">
        <v>87</v>
      </c>
      <c r="F1487" t="s">
        <v>86</v>
      </c>
      <c r="G1487" t="s">
        <v>77</v>
      </c>
      <c r="H1487" t="s">
        <v>447</v>
      </c>
      <c r="I1487" t="s">
        <v>255</v>
      </c>
      <c r="J1487">
        <v>5585</v>
      </c>
      <c r="K1487" t="s">
        <v>133</v>
      </c>
      <c r="L1487">
        <v>509</v>
      </c>
      <c r="M1487">
        <v>558500103729</v>
      </c>
      <c r="N1487" t="s">
        <v>3494</v>
      </c>
      <c r="O1487" t="s">
        <v>449</v>
      </c>
      <c r="P1487" t="s">
        <v>3495</v>
      </c>
      <c r="Q1487" t="s">
        <v>451</v>
      </c>
      <c r="R1487">
        <v>2026</v>
      </c>
      <c r="S1487">
        <v>12</v>
      </c>
      <c r="T1487" t="s">
        <v>81</v>
      </c>
      <c r="U1487" t="s">
        <v>377</v>
      </c>
      <c r="W1487" t="s">
        <v>86</v>
      </c>
      <c r="X1487" t="s">
        <v>87</v>
      </c>
      <c r="Y1487" t="s">
        <v>453</v>
      </c>
      <c r="AA1487">
        <v>11</v>
      </c>
      <c r="AB1487" t="s">
        <v>503</v>
      </c>
      <c r="AC1487" t="s">
        <v>504</v>
      </c>
      <c r="AD1487" t="s">
        <v>433</v>
      </c>
      <c r="AE1487" t="s">
        <v>523</v>
      </c>
      <c r="AG1487">
        <v>0</v>
      </c>
      <c r="AH1487">
        <v>0</v>
      </c>
      <c r="AJ1487" t="s">
        <v>646</v>
      </c>
      <c r="AK1487" t="s">
        <v>81</v>
      </c>
      <c r="AL1487" t="s">
        <v>453</v>
      </c>
      <c r="AN1487" t="s">
        <v>646</v>
      </c>
      <c r="AO1487" t="s">
        <v>377</v>
      </c>
      <c r="AP1487" t="s">
        <v>377</v>
      </c>
      <c r="AQ1487" t="s">
        <v>459</v>
      </c>
      <c r="AR1487" t="s">
        <v>82</v>
      </c>
      <c r="AS1487" t="s">
        <v>460</v>
      </c>
    </row>
    <row r="1488" spans="1:45">
      <c r="A1488">
        <v>169</v>
      </c>
      <c r="B1488">
        <v>5010942026</v>
      </c>
      <c r="C1488">
        <v>900429060</v>
      </c>
      <c r="D1488" t="s">
        <v>189</v>
      </c>
      <c r="E1488" t="s">
        <v>87</v>
      </c>
      <c r="F1488" t="s">
        <v>86</v>
      </c>
      <c r="G1488" t="s">
        <v>77</v>
      </c>
      <c r="H1488" t="s">
        <v>447</v>
      </c>
      <c r="I1488" t="s">
        <v>255</v>
      </c>
      <c r="J1488">
        <v>5585</v>
      </c>
      <c r="K1488" t="s">
        <v>133</v>
      </c>
      <c r="L1488">
        <v>509</v>
      </c>
      <c r="M1488">
        <v>55851117914</v>
      </c>
      <c r="N1488" t="s">
        <v>3496</v>
      </c>
      <c r="O1488" t="s">
        <v>449</v>
      </c>
      <c r="P1488" t="s">
        <v>3497</v>
      </c>
      <c r="Q1488" t="s">
        <v>451</v>
      </c>
      <c r="R1488">
        <v>2026</v>
      </c>
      <c r="S1488">
        <v>12</v>
      </c>
      <c r="T1488" t="s">
        <v>81</v>
      </c>
      <c r="U1488" t="s">
        <v>377</v>
      </c>
      <c r="W1488" t="s">
        <v>86</v>
      </c>
      <c r="X1488" t="s">
        <v>87</v>
      </c>
      <c r="Y1488" t="s">
        <v>453</v>
      </c>
      <c r="AA1488">
        <v>20</v>
      </c>
      <c r="AB1488" t="s">
        <v>503</v>
      </c>
      <c r="AC1488" t="s">
        <v>504</v>
      </c>
      <c r="AD1488" t="s">
        <v>433</v>
      </c>
      <c r="AE1488" t="s">
        <v>523</v>
      </c>
      <c r="AG1488">
        <v>0</v>
      </c>
      <c r="AH1488">
        <v>0</v>
      </c>
      <c r="AJ1488" t="s">
        <v>646</v>
      </c>
      <c r="AK1488" t="s">
        <v>81</v>
      </c>
      <c r="AL1488" t="s">
        <v>453</v>
      </c>
      <c r="AN1488" t="s">
        <v>646</v>
      </c>
      <c r="AO1488" t="s">
        <v>377</v>
      </c>
      <c r="AP1488" t="s">
        <v>377</v>
      </c>
      <c r="AQ1488" t="s">
        <v>459</v>
      </c>
      <c r="AR1488" t="s">
        <v>82</v>
      </c>
      <c r="AS1488" t="s">
        <v>460</v>
      </c>
    </row>
    <row r="1489" spans="1:45">
      <c r="A1489">
        <v>169</v>
      </c>
      <c r="B1489">
        <v>5010942026</v>
      </c>
      <c r="C1489">
        <v>900429060</v>
      </c>
      <c r="D1489" t="s">
        <v>189</v>
      </c>
      <c r="E1489" t="s">
        <v>87</v>
      </c>
      <c r="F1489" t="s">
        <v>86</v>
      </c>
      <c r="G1489" t="s">
        <v>77</v>
      </c>
      <c r="H1489" t="s">
        <v>447</v>
      </c>
      <c r="I1489" t="s">
        <v>255</v>
      </c>
      <c r="J1489">
        <v>5585</v>
      </c>
      <c r="K1489" t="s">
        <v>133</v>
      </c>
      <c r="L1489">
        <v>509</v>
      </c>
      <c r="M1489">
        <v>55851136922</v>
      </c>
      <c r="N1489" t="s">
        <v>3498</v>
      </c>
      <c r="O1489" t="s">
        <v>449</v>
      </c>
      <c r="P1489" t="s">
        <v>3499</v>
      </c>
      <c r="Q1489" t="s">
        <v>451</v>
      </c>
      <c r="R1489">
        <v>2026</v>
      </c>
      <c r="S1489">
        <v>11</v>
      </c>
      <c r="T1489" t="s">
        <v>81</v>
      </c>
      <c r="U1489" t="s">
        <v>464</v>
      </c>
      <c r="V1489" t="s">
        <v>1128</v>
      </c>
      <c r="X1489" t="s">
        <v>453</v>
      </c>
      <c r="Y1489" t="s">
        <v>453</v>
      </c>
      <c r="AB1489" t="s">
        <v>453</v>
      </c>
      <c r="AG1489">
        <v>0</v>
      </c>
      <c r="AH1489">
        <v>0</v>
      </c>
      <c r="AI1489" t="s">
        <v>3475</v>
      </c>
      <c r="AJ1489" t="s">
        <v>646</v>
      </c>
      <c r="AK1489" t="s">
        <v>81</v>
      </c>
      <c r="AL1489" t="s">
        <v>453</v>
      </c>
      <c r="AN1489" t="s">
        <v>646</v>
      </c>
      <c r="AO1489" t="s">
        <v>377</v>
      </c>
      <c r="AP1489" t="s">
        <v>377</v>
      </c>
      <c r="AQ1489" t="s">
        <v>459</v>
      </c>
    </row>
    <row r="1490" spans="1:45">
      <c r="A1490">
        <v>148</v>
      </c>
      <c r="B1490">
        <v>5021012025</v>
      </c>
      <c r="C1490">
        <v>811021339</v>
      </c>
      <c r="D1490" t="s">
        <v>105</v>
      </c>
      <c r="E1490" t="s">
        <v>84</v>
      </c>
      <c r="F1490" t="s">
        <v>80</v>
      </c>
      <c r="G1490" t="s">
        <v>77</v>
      </c>
      <c r="H1490" t="s">
        <v>447</v>
      </c>
      <c r="I1490" t="s">
        <v>314</v>
      </c>
      <c r="J1490">
        <v>5411</v>
      </c>
      <c r="K1490" t="s">
        <v>198</v>
      </c>
      <c r="L1490">
        <v>510</v>
      </c>
      <c r="M1490">
        <v>541100102496</v>
      </c>
      <c r="N1490" t="s">
        <v>2056</v>
      </c>
      <c r="O1490" t="s">
        <v>449</v>
      </c>
      <c r="P1490" t="s">
        <v>3500</v>
      </c>
      <c r="Q1490" t="s">
        <v>451</v>
      </c>
      <c r="R1490">
        <v>2026</v>
      </c>
      <c r="S1490">
        <v>39</v>
      </c>
      <c r="T1490" t="s">
        <v>81</v>
      </c>
      <c r="U1490" t="s">
        <v>377</v>
      </c>
      <c r="W1490" t="s">
        <v>80</v>
      </c>
      <c r="X1490" t="s">
        <v>84</v>
      </c>
      <c r="Y1490" t="s">
        <v>453</v>
      </c>
      <c r="AA1490">
        <v>39</v>
      </c>
      <c r="AB1490" t="s">
        <v>453</v>
      </c>
      <c r="AE1490" t="s">
        <v>463</v>
      </c>
      <c r="AF1490" t="s">
        <v>464</v>
      </c>
      <c r="AH1490">
        <v>3</v>
      </c>
      <c r="AI1490" t="s">
        <v>1773</v>
      </c>
      <c r="AJ1490" t="s">
        <v>1770</v>
      </c>
      <c r="AK1490" t="s">
        <v>81</v>
      </c>
      <c r="AL1490" t="s">
        <v>453</v>
      </c>
      <c r="AN1490" t="s">
        <v>494</v>
      </c>
      <c r="AO1490" t="s">
        <v>377</v>
      </c>
      <c r="AP1490" t="s">
        <v>377</v>
      </c>
      <c r="AQ1490" t="s">
        <v>459</v>
      </c>
      <c r="AR1490" t="s">
        <v>82</v>
      </c>
      <c r="AS1490" t="s">
        <v>460</v>
      </c>
    </row>
    <row r="1491" spans="1:45">
      <c r="A1491">
        <v>148</v>
      </c>
      <c r="B1491">
        <v>5021012025</v>
      </c>
      <c r="C1491">
        <v>811021339</v>
      </c>
      <c r="D1491" t="s">
        <v>105</v>
      </c>
      <c r="E1491" t="s">
        <v>120</v>
      </c>
      <c r="F1491" t="s">
        <v>118</v>
      </c>
      <c r="G1491" t="s">
        <v>77</v>
      </c>
      <c r="H1491" t="s">
        <v>447</v>
      </c>
      <c r="I1491" t="s">
        <v>314</v>
      </c>
      <c r="J1491">
        <v>5411</v>
      </c>
      <c r="K1491" t="s">
        <v>198</v>
      </c>
      <c r="L1491">
        <v>510</v>
      </c>
      <c r="M1491">
        <v>54111115103</v>
      </c>
      <c r="N1491" t="s">
        <v>3501</v>
      </c>
      <c r="O1491" t="s">
        <v>449</v>
      </c>
      <c r="P1491" t="s">
        <v>3502</v>
      </c>
      <c r="Q1491" t="s">
        <v>451</v>
      </c>
      <c r="R1491">
        <v>2026</v>
      </c>
      <c r="S1491">
        <v>8</v>
      </c>
      <c r="T1491" t="s">
        <v>81</v>
      </c>
      <c r="U1491" t="s">
        <v>377</v>
      </c>
      <c r="W1491" t="s">
        <v>118</v>
      </c>
      <c r="X1491" t="s">
        <v>120</v>
      </c>
      <c r="Y1491" t="s">
        <v>453</v>
      </c>
      <c r="AA1491">
        <v>8</v>
      </c>
      <c r="AB1491" t="s">
        <v>453</v>
      </c>
      <c r="AE1491" t="s">
        <v>456</v>
      </c>
      <c r="AF1491" t="s">
        <v>464</v>
      </c>
      <c r="AH1491">
        <v>0</v>
      </c>
      <c r="AJ1491" t="s">
        <v>1770</v>
      </c>
      <c r="AK1491" t="s">
        <v>81</v>
      </c>
      <c r="AL1491" t="s">
        <v>453</v>
      </c>
      <c r="AN1491" t="s">
        <v>494</v>
      </c>
      <c r="AO1491" t="s">
        <v>377</v>
      </c>
      <c r="AP1491" t="s">
        <v>377</v>
      </c>
      <c r="AQ1491" t="s">
        <v>459</v>
      </c>
      <c r="AR1491" t="s">
        <v>82</v>
      </c>
      <c r="AS1491" t="s">
        <v>460</v>
      </c>
    </row>
    <row r="1492" spans="1:45">
      <c r="A1492">
        <v>148</v>
      </c>
      <c r="B1492">
        <v>5021012025</v>
      </c>
      <c r="C1492">
        <v>811021339</v>
      </c>
      <c r="D1492" t="s">
        <v>105</v>
      </c>
      <c r="E1492" t="s">
        <v>120</v>
      </c>
      <c r="F1492" t="s">
        <v>118</v>
      </c>
      <c r="G1492" t="s">
        <v>77</v>
      </c>
      <c r="H1492" t="s">
        <v>447</v>
      </c>
      <c r="I1492" t="s">
        <v>314</v>
      </c>
      <c r="J1492">
        <v>5411</v>
      </c>
      <c r="K1492" t="s">
        <v>198</v>
      </c>
      <c r="L1492">
        <v>510</v>
      </c>
      <c r="M1492">
        <v>54111115111</v>
      </c>
      <c r="N1492" t="s">
        <v>3503</v>
      </c>
      <c r="O1492" t="s">
        <v>449</v>
      </c>
      <c r="P1492" t="s">
        <v>578</v>
      </c>
      <c r="Q1492" t="s">
        <v>451</v>
      </c>
      <c r="R1492">
        <v>2026</v>
      </c>
      <c r="S1492">
        <v>8</v>
      </c>
      <c r="T1492" t="s">
        <v>81</v>
      </c>
      <c r="U1492" t="s">
        <v>377</v>
      </c>
      <c r="W1492" t="s">
        <v>118</v>
      </c>
      <c r="X1492" t="s">
        <v>120</v>
      </c>
      <c r="Y1492" t="s">
        <v>453</v>
      </c>
      <c r="AA1492">
        <v>8</v>
      </c>
      <c r="AB1492" t="s">
        <v>453</v>
      </c>
      <c r="AE1492" t="s">
        <v>456</v>
      </c>
      <c r="AF1492" t="s">
        <v>464</v>
      </c>
      <c r="AH1492">
        <v>0</v>
      </c>
      <c r="AJ1492" t="s">
        <v>1770</v>
      </c>
      <c r="AK1492" t="s">
        <v>81</v>
      </c>
      <c r="AL1492" t="s">
        <v>453</v>
      </c>
      <c r="AN1492" t="s">
        <v>494</v>
      </c>
      <c r="AO1492" t="s">
        <v>377</v>
      </c>
      <c r="AP1492" t="s">
        <v>377</v>
      </c>
      <c r="AQ1492" t="s">
        <v>459</v>
      </c>
      <c r="AR1492" t="s">
        <v>82</v>
      </c>
      <c r="AS1492" t="s">
        <v>460</v>
      </c>
    </row>
    <row r="1493" spans="1:45">
      <c r="A1493">
        <v>148</v>
      </c>
      <c r="B1493">
        <v>5021012025</v>
      </c>
      <c r="C1493">
        <v>811021339</v>
      </c>
      <c r="D1493" t="s">
        <v>105</v>
      </c>
      <c r="E1493" t="s">
        <v>120</v>
      </c>
      <c r="F1493" t="s">
        <v>118</v>
      </c>
      <c r="G1493" t="s">
        <v>77</v>
      </c>
      <c r="H1493" t="s">
        <v>447</v>
      </c>
      <c r="I1493" t="s">
        <v>314</v>
      </c>
      <c r="J1493">
        <v>5411</v>
      </c>
      <c r="K1493" t="s">
        <v>198</v>
      </c>
      <c r="L1493">
        <v>510</v>
      </c>
      <c r="M1493">
        <v>54111115112</v>
      </c>
      <c r="N1493" t="s">
        <v>3504</v>
      </c>
      <c r="O1493" t="s">
        <v>449</v>
      </c>
      <c r="P1493" t="s">
        <v>3505</v>
      </c>
      <c r="Q1493" t="s">
        <v>451</v>
      </c>
      <c r="R1493">
        <v>2026</v>
      </c>
      <c r="S1493">
        <v>16</v>
      </c>
      <c r="T1493" t="s">
        <v>81</v>
      </c>
      <c r="U1493" t="s">
        <v>377</v>
      </c>
      <c r="W1493" t="s">
        <v>118</v>
      </c>
      <c r="X1493" t="s">
        <v>120</v>
      </c>
      <c r="Y1493" t="s">
        <v>453</v>
      </c>
      <c r="AA1493">
        <v>16</v>
      </c>
      <c r="AB1493" t="s">
        <v>453</v>
      </c>
      <c r="AE1493" t="s">
        <v>456</v>
      </c>
      <c r="AF1493" t="s">
        <v>464</v>
      </c>
      <c r="AH1493">
        <v>0</v>
      </c>
      <c r="AJ1493" t="s">
        <v>1770</v>
      </c>
      <c r="AK1493" t="s">
        <v>81</v>
      </c>
      <c r="AL1493" t="s">
        <v>453</v>
      </c>
      <c r="AN1493" t="s">
        <v>494</v>
      </c>
      <c r="AO1493" t="s">
        <v>377</v>
      </c>
      <c r="AP1493" t="s">
        <v>377</v>
      </c>
      <c r="AQ1493" t="s">
        <v>459</v>
      </c>
      <c r="AR1493" t="s">
        <v>82</v>
      </c>
      <c r="AS1493" t="s">
        <v>460</v>
      </c>
    </row>
    <row r="1494" spans="1:45">
      <c r="A1494">
        <v>148</v>
      </c>
      <c r="B1494">
        <v>5021012025</v>
      </c>
      <c r="C1494">
        <v>811021339</v>
      </c>
      <c r="D1494" t="s">
        <v>105</v>
      </c>
      <c r="E1494" t="s">
        <v>120</v>
      </c>
      <c r="F1494" t="s">
        <v>118</v>
      </c>
      <c r="G1494" t="s">
        <v>77</v>
      </c>
      <c r="H1494" t="s">
        <v>447</v>
      </c>
      <c r="I1494" t="s">
        <v>314</v>
      </c>
      <c r="J1494">
        <v>5411</v>
      </c>
      <c r="K1494" t="s">
        <v>198</v>
      </c>
      <c r="L1494">
        <v>510</v>
      </c>
      <c r="M1494">
        <v>54111115115</v>
      </c>
      <c r="N1494" t="s">
        <v>3506</v>
      </c>
      <c r="O1494" t="s">
        <v>449</v>
      </c>
      <c r="P1494" t="s">
        <v>3507</v>
      </c>
      <c r="Q1494" t="s">
        <v>451</v>
      </c>
      <c r="R1494">
        <v>2026</v>
      </c>
      <c r="S1494">
        <v>15</v>
      </c>
      <c r="T1494" t="s">
        <v>81</v>
      </c>
      <c r="U1494" t="s">
        <v>377</v>
      </c>
      <c r="W1494" t="s">
        <v>118</v>
      </c>
      <c r="X1494" t="s">
        <v>120</v>
      </c>
      <c r="Y1494" t="s">
        <v>453</v>
      </c>
      <c r="AA1494">
        <v>15</v>
      </c>
      <c r="AB1494" t="s">
        <v>453</v>
      </c>
      <c r="AE1494" t="s">
        <v>456</v>
      </c>
      <c r="AF1494" t="s">
        <v>464</v>
      </c>
      <c r="AH1494">
        <v>0</v>
      </c>
      <c r="AJ1494" t="s">
        <v>1770</v>
      </c>
      <c r="AK1494" t="s">
        <v>81</v>
      </c>
      <c r="AL1494" t="s">
        <v>453</v>
      </c>
      <c r="AN1494" t="s">
        <v>494</v>
      </c>
      <c r="AO1494" t="s">
        <v>377</v>
      </c>
      <c r="AP1494" t="s">
        <v>377</v>
      </c>
      <c r="AQ1494" t="s">
        <v>459</v>
      </c>
      <c r="AR1494" t="s">
        <v>82</v>
      </c>
      <c r="AS1494" t="s">
        <v>460</v>
      </c>
    </row>
    <row r="1495" spans="1:45">
      <c r="A1495">
        <v>148</v>
      </c>
      <c r="B1495">
        <v>5021012025</v>
      </c>
      <c r="C1495">
        <v>811021339</v>
      </c>
      <c r="D1495" t="s">
        <v>105</v>
      </c>
      <c r="E1495" t="s">
        <v>120</v>
      </c>
      <c r="F1495" t="s">
        <v>118</v>
      </c>
      <c r="G1495" t="s">
        <v>77</v>
      </c>
      <c r="H1495" t="s">
        <v>447</v>
      </c>
      <c r="I1495" t="s">
        <v>314</v>
      </c>
      <c r="J1495">
        <v>5411</v>
      </c>
      <c r="K1495" t="s">
        <v>198</v>
      </c>
      <c r="L1495">
        <v>510</v>
      </c>
      <c r="M1495">
        <v>54111115118</v>
      </c>
      <c r="N1495" t="s">
        <v>3508</v>
      </c>
      <c r="O1495" t="s">
        <v>449</v>
      </c>
      <c r="P1495" t="s">
        <v>3509</v>
      </c>
      <c r="Q1495" t="s">
        <v>451</v>
      </c>
      <c r="R1495">
        <v>2026</v>
      </c>
      <c r="S1495">
        <v>8</v>
      </c>
      <c r="T1495" t="s">
        <v>81</v>
      </c>
      <c r="U1495" t="s">
        <v>377</v>
      </c>
      <c r="W1495" t="s">
        <v>118</v>
      </c>
      <c r="X1495" t="s">
        <v>120</v>
      </c>
      <c r="Y1495" t="s">
        <v>453</v>
      </c>
      <c r="AA1495">
        <v>8</v>
      </c>
      <c r="AB1495" t="s">
        <v>453</v>
      </c>
      <c r="AE1495" t="s">
        <v>456</v>
      </c>
      <c r="AF1495" t="s">
        <v>464</v>
      </c>
      <c r="AH1495">
        <v>0</v>
      </c>
      <c r="AJ1495" t="s">
        <v>1770</v>
      </c>
      <c r="AK1495" t="s">
        <v>81</v>
      </c>
      <c r="AL1495" t="s">
        <v>453</v>
      </c>
      <c r="AN1495" t="s">
        <v>494</v>
      </c>
      <c r="AO1495" t="s">
        <v>377</v>
      </c>
      <c r="AP1495" t="s">
        <v>377</v>
      </c>
      <c r="AQ1495" t="s">
        <v>459</v>
      </c>
      <c r="AR1495" t="s">
        <v>82</v>
      </c>
      <c r="AS1495" t="s">
        <v>460</v>
      </c>
    </row>
    <row r="1496" spans="1:45">
      <c r="A1496">
        <v>148</v>
      </c>
      <c r="B1496">
        <v>5021012025</v>
      </c>
      <c r="C1496">
        <v>811021339</v>
      </c>
      <c r="D1496" t="s">
        <v>105</v>
      </c>
      <c r="E1496" t="s">
        <v>120</v>
      </c>
      <c r="F1496" t="s">
        <v>118</v>
      </c>
      <c r="G1496" t="s">
        <v>77</v>
      </c>
      <c r="H1496" t="s">
        <v>447</v>
      </c>
      <c r="I1496" t="s">
        <v>314</v>
      </c>
      <c r="J1496">
        <v>5411</v>
      </c>
      <c r="K1496" t="s">
        <v>198</v>
      </c>
      <c r="L1496">
        <v>510</v>
      </c>
      <c r="M1496">
        <v>54111115121</v>
      </c>
      <c r="N1496" t="s">
        <v>3510</v>
      </c>
      <c r="O1496" t="s">
        <v>449</v>
      </c>
      <c r="P1496" t="s">
        <v>3511</v>
      </c>
      <c r="Q1496" t="s">
        <v>451</v>
      </c>
      <c r="R1496">
        <v>2026</v>
      </c>
      <c r="S1496">
        <v>18</v>
      </c>
      <c r="T1496" t="s">
        <v>81</v>
      </c>
      <c r="U1496" t="s">
        <v>377</v>
      </c>
      <c r="W1496" t="s">
        <v>118</v>
      </c>
      <c r="X1496" t="s">
        <v>120</v>
      </c>
      <c r="Y1496" t="s">
        <v>453</v>
      </c>
      <c r="AA1496">
        <v>18</v>
      </c>
      <c r="AB1496" t="s">
        <v>453</v>
      </c>
      <c r="AE1496" t="s">
        <v>456</v>
      </c>
      <c r="AF1496" t="s">
        <v>464</v>
      </c>
      <c r="AH1496">
        <v>0</v>
      </c>
      <c r="AJ1496" t="s">
        <v>1770</v>
      </c>
      <c r="AK1496" t="s">
        <v>81</v>
      </c>
      <c r="AL1496" t="s">
        <v>453</v>
      </c>
      <c r="AN1496" t="s">
        <v>494</v>
      </c>
      <c r="AO1496" t="s">
        <v>377</v>
      </c>
      <c r="AP1496" t="s">
        <v>377</v>
      </c>
      <c r="AQ1496" t="s">
        <v>459</v>
      </c>
      <c r="AR1496" t="s">
        <v>82</v>
      </c>
      <c r="AS1496" t="s">
        <v>460</v>
      </c>
    </row>
    <row r="1497" spans="1:45">
      <c r="A1497">
        <v>148</v>
      </c>
      <c r="B1497">
        <v>5021012025</v>
      </c>
      <c r="C1497">
        <v>811021339</v>
      </c>
      <c r="D1497" t="s">
        <v>105</v>
      </c>
      <c r="E1497" t="s">
        <v>120</v>
      </c>
      <c r="F1497" t="s">
        <v>118</v>
      </c>
      <c r="G1497" t="s">
        <v>77</v>
      </c>
      <c r="H1497" t="s">
        <v>447</v>
      </c>
      <c r="I1497" t="s">
        <v>314</v>
      </c>
      <c r="J1497">
        <v>5411</v>
      </c>
      <c r="K1497" t="s">
        <v>198</v>
      </c>
      <c r="L1497">
        <v>510</v>
      </c>
      <c r="M1497">
        <v>54111134903</v>
      </c>
      <c r="N1497" t="s">
        <v>3512</v>
      </c>
      <c r="O1497" t="s">
        <v>449</v>
      </c>
      <c r="P1497" t="s">
        <v>2833</v>
      </c>
      <c r="Q1497" t="s">
        <v>451</v>
      </c>
      <c r="R1497">
        <v>2026</v>
      </c>
      <c r="S1497">
        <v>8</v>
      </c>
      <c r="T1497" t="s">
        <v>81</v>
      </c>
      <c r="U1497" t="s">
        <v>377</v>
      </c>
      <c r="W1497" t="s">
        <v>118</v>
      </c>
      <c r="X1497" t="s">
        <v>120</v>
      </c>
      <c r="Y1497" t="s">
        <v>453</v>
      </c>
      <c r="AA1497">
        <v>8</v>
      </c>
      <c r="AB1497" t="s">
        <v>453</v>
      </c>
      <c r="AE1497" t="s">
        <v>456</v>
      </c>
      <c r="AF1497" t="s">
        <v>464</v>
      </c>
      <c r="AH1497">
        <v>0</v>
      </c>
      <c r="AJ1497" t="s">
        <v>1770</v>
      </c>
      <c r="AK1497" t="s">
        <v>81</v>
      </c>
      <c r="AL1497" t="s">
        <v>453</v>
      </c>
      <c r="AN1497" t="s">
        <v>494</v>
      </c>
      <c r="AO1497" t="s">
        <v>377</v>
      </c>
      <c r="AP1497" t="s">
        <v>377</v>
      </c>
      <c r="AQ1497" t="s">
        <v>459</v>
      </c>
      <c r="AR1497" t="s">
        <v>82</v>
      </c>
      <c r="AS1497" t="s">
        <v>460</v>
      </c>
    </row>
    <row r="1498" spans="1:45">
      <c r="A1498">
        <v>148</v>
      </c>
      <c r="B1498">
        <v>5021012025</v>
      </c>
      <c r="C1498">
        <v>811021339</v>
      </c>
      <c r="D1498" t="s">
        <v>105</v>
      </c>
      <c r="E1498" t="s">
        <v>120</v>
      </c>
      <c r="F1498" t="s">
        <v>118</v>
      </c>
      <c r="G1498" t="s">
        <v>77</v>
      </c>
      <c r="H1498" t="s">
        <v>447</v>
      </c>
      <c r="I1498" t="s">
        <v>314</v>
      </c>
      <c r="J1498">
        <v>5411</v>
      </c>
      <c r="K1498" t="s">
        <v>198</v>
      </c>
      <c r="L1498">
        <v>510</v>
      </c>
      <c r="M1498">
        <v>54111134906</v>
      </c>
      <c r="N1498" t="s">
        <v>3513</v>
      </c>
      <c r="O1498" t="s">
        <v>449</v>
      </c>
      <c r="P1498" t="s">
        <v>3514</v>
      </c>
      <c r="Q1498" t="s">
        <v>451</v>
      </c>
      <c r="R1498">
        <v>2026</v>
      </c>
      <c r="S1498">
        <v>11</v>
      </c>
      <c r="T1498" t="s">
        <v>81</v>
      </c>
      <c r="U1498" t="s">
        <v>377</v>
      </c>
      <c r="W1498" t="s">
        <v>118</v>
      </c>
      <c r="X1498" t="s">
        <v>120</v>
      </c>
      <c r="Y1498" t="s">
        <v>453</v>
      </c>
      <c r="AA1498">
        <v>11</v>
      </c>
      <c r="AB1498" t="s">
        <v>453</v>
      </c>
      <c r="AE1498" t="s">
        <v>456</v>
      </c>
      <c r="AF1498" t="s">
        <v>464</v>
      </c>
      <c r="AH1498">
        <v>0</v>
      </c>
      <c r="AJ1498" t="s">
        <v>1770</v>
      </c>
      <c r="AK1498" t="s">
        <v>81</v>
      </c>
      <c r="AL1498" t="s">
        <v>453</v>
      </c>
      <c r="AN1498" t="s">
        <v>494</v>
      </c>
      <c r="AO1498" t="s">
        <v>377</v>
      </c>
      <c r="AP1498" t="s">
        <v>377</v>
      </c>
      <c r="AQ1498" t="s">
        <v>459</v>
      </c>
      <c r="AR1498" t="s">
        <v>82</v>
      </c>
      <c r="AS1498" t="s">
        <v>460</v>
      </c>
    </row>
    <row r="1499" spans="1:45">
      <c r="A1499">
        <v>148</v>
      </c>
      <c r="B1499">
        <v>5021012025</v>
      </c>
      <c r="C1499">
        <v>811021339</v>
      </c>
      <c r="D1499" t="s">
        <v>105</v>
      </c>
      <c r="E1499" t="s">
        <v>120</v>
      </c>
      <c r="F1499" t="s">
        <v>118</v>
      </c>
      <c r="G1499" t="s">
        <v>77</v>
      </c>
      <c r="H1499" t="s">
        <v>447</v>
      </c>
      <c r="I1499" t="s">
        <v>314</v>
      </c>
      <c r="J1499">
        <v>5411</v>
      </c>
      <c r="K1499" t="s">
        <v>198</v>
      </c>
      <c r="L1499">
        <v>510</v>
      </c>
      <c r="M1499">
        <v>54111134908</v>
      </c>
      <c r="N1499" t="s">
        <v>3515</v>
      </c>
      <c r="O1499" t="s">
        <v>449</v>
      </c>
      <c r="P1499" t="s">
        <v>3516</v>
      </c>
      <c r="Q1499" t="s">
        <v>451</v>
      </c>
      <c r="R1499">
        <v>2026</v>
      </c>
      <c r="S1499">
        <v>13</v>
      </c>
      <c r="T1499" t="s">
        <v>81</v>
      </c>
      <c r="U1499" t="s">
        <v>377</v>
      </c>
      <c r="W1499" t="s">
        <v>118</v>
      </c>
      <c r="X1499" t="s">
        <v>120</v>
      </c>
      <c r="Y1499" t="s">
        <v>453</v>
      </c>
      <c r="AA1499">
        <v>13</v>
      </c>
      <c r="AB1499" t="s">
        <v>453</v>
      </c>
      <c r="AE1499" t="s">
        <v>456</v>
      </c>
      <c r="AF1499" t="s">
        <v>464</v>
      </c>
      <c r="AH1499">
        <v>0</v>
      </c>
      <c r="AJ1499" t="s">
        <v>1770</v>
      </c>
      <c r="AK1499" t="s">
        <v>81</v>
      </c>
      <c r="AL1499" t="s">
        <v>453</v>
      </c>
      <c r="AN1499" t="s">
        <v>494</v>
      </c>
      <c r="AO1499" t="s">
        <v>377</v>
      </c>
      <c r="AP1499" t="s">
        <v>377</v>
      </c>
      <c r="AQ1499" t="s">
        <v>459</v>
      </c>
      <c r="AR1499" t="s">
        <v>82</v>
      </c>
      <c r="AS1499" t="s">
        <v>460</v>
      </c>
    </row>
    <row r="1500" spans="1:45">
      <c r="A1500">
        <v>148</v>
      </c>
      <c r="B1500">
        <v>5021012025</v>
      </c>
      <c r="C1500">
        <v>811021339</v>
      </c>
      <c r="D1500" t="s">
        <v>105</v>
      </c>
      <c r="E1500" t="s">
        <v>120</v>
      </c>
      <c r="F1500" t="s">
        <v>118</v>
      </c>
      <c r="G1500" t="s">
        <v>77</v>
      </c>
      <c r="H1500" t="s">
        <v>447</v>
      </c>
      <c r="I1500" t="s">
        <v>314</v>
      </c>
      <c r="J1500">
        <v>5411</v>
      </c>
      <c r="K1500" t="s">
        <v>198</v>
      </c>
      <c r="L1500">
        <v>510</v>
      </c>
      <c r="M1500">
        <v>54111134913</v>
      </c>
      <c r="N1500" t="s">
        <v>3517</v>
      </c>
      <c r="O1500" t="s">
        <v>449</v>
      </c>
      <c r="P1500" t="s">
        <v>3518</v>
      </c>
      <c r="Q1500" t="s">
        <v>451</v>
      </c>
      <c r="R1500">
        <v>2026</v>
      </c>
      <c r="S1500">
        <v>12</v>
      </c>
      <c r="T1500" t="s">
        <v>81</v>
      </c>
      <c r="U1500" t="s">
        <v>377</v>
      </c>
      <c r="W1500" t="s">
        <v>118</v>
      </c>
      <c r="X1500" t="s">
        <v>120</v>
      </c>
      <c r="Y1500" t="s">
        <v>453</v>
      </c>
      <c r="AA1500">
        <v>12</v>
      </c>
      <c r="AB1500" t="s">
        <v>453</v>
      </c>
      <c r="AE1500" t="s">
        <v>456</v>
      </c>
      <c r="AF1500" t="s">
        <v>464</v>
      </c>
      <c r="AH1500">
        <v>0</v>
      </c>
      <c r="AJ1500" t="s">
        <v>1770</v>
      </c>
      <c r="AK1500" t="s">
        <v>81</v>
      </c>
      <c r="AL1500" t="s">
        <v>453</v>
      </c>
      <c r="AN1500" t="s">
        <v>494</v>
      </c>
      <c r="AO1500" t="s">
        <v>377</v>
      </c>
      <c r="AP1500" t="s">
        <v>377</v>
      </c>
      <c r="AQ1500" t="s">
        <v>459</v>
      </c>
      <c r="AR1500" t="s">
        <v>82</v>
      </c>
      <c r="AS1500" t="s">
        <v>460</v>
      </c>
    </row>
    <row r="1501" spans="1:45">
      <c r="A1501">
        <v>148</v>
      </c>
      <c r="B1501">
        <v>5021012025</v>
      </c>
      <c r="C1501">
        <v>811021339</v>
      </c>
      <c r="D1501" t="s">
        <v>105</v>
      </c>
      <c r="E1501" t="s">
        <v>120</v>
      </c>
      <c r="F1501" t="s">
        <v>118</v>
      </c>
      <c r="G1501" t="s">
        <v>77</v>
      </c>
      <c r="H1501" t="s">
        <v>447</v>
      </c>
      <c r="I1501" t="s">
        <v>314</v>
      </c>
      <c r="J1501">
        <v>5411</v>
      </c>
      <c r="K1501" t="s">
        <v>198</v>
      </c>
      <c r="L1501">
        <v>510</v>
      </c>
      <c r="M1501">
        <v>54111134933</v>
      </c>
      <c r="N1501" t="s">
        <v>3519</v>
      </c>
      <c r="O1501" t="s">
        <v>449</v>
      </c>
      <c r="P1501" t="s">
        <v>2827</v>
      </c>
      <c r="Q1501" t="s">
        <v>451</v>
      </c>
      <c r="R1501">
        <v>2026</v>
      </c>
      <c r="S1501">
        <v>8</v>
      </c>
      <c r="T1501" t="s">
        <v>81</v>
      </c>
      <c r="U1501" t="s">
        <v>377</v>
      </c>
      <c r="W1501" t="s">
        <v>118</v>
      </c>
      <c r="X1501" t="s">
        <v>120</v>
      </c>
      <c r="Y1501" t="s">
        <v>453</v>
      </c>
      <c r="AA1501">
        <v>8</v>
      </c>
      <c r="AB1501" t="s">
        <v>453</v>
      </c>
      <c r="AE1501" t="s">
        <v>456</v>
      </c>
      <c r="AF1501" t="s">
        <v>464</v>
      </c>
      <c r="AH1501">
        <v>0</v>
      </c>
      <c r="AJ1501" t="s">
        <v>1770</v>
      </c>
      <c r="AK1501" t="s">
        <v>81</v>
      </c>
      <c r="AL1501" t="s">
        <v>453</v>
      </c>
      <c r="AN1501" t="s">
        <v>494</v>
      </c>
      <c r="AO1501" t="s">
        <v>377</v>
      </c>
      <c r="AP1501" t="s">
        <v>377</v>
      </c>
      <c r="AQ1501" t="s">
        <v>459</v>
      </c>
      <c r="AR1501" t="s">
        <v>82</v>
      </c>
      <c r="AS1501" t="s">
        <v>460</v>
      </c>
    </row>
    <row r="1502" spans="1:45">
      <c r="A1502">
        <v>148</v>
      </c>
      <c r="B1502">
        <v>5021012025</v>
      </c>
      <c r="C1502">
        <v>811021339</v>
      </c>
      <c r="D1502" t="s">
        <v>105</v>
      </c>
      <c r="E1502" t="s">
        <v>120</v>
      </c>
      <c r="F1502" t="s">
        <v>118</v>
      </c>
      <c r="G1502" t="s">
        <v>77</v>
      </c>
      <c r="H1502" t="s">
        <v>447</v>
      </c>
      <c r="I1502" t="s">
        <v>314</v>
      </c>
      <c r="J1502">
        <v>5411</v>
      </c>
      <c r="K1502" t="s">
        <v>198</v>
      </c>
      <c r="L1502">
        <v>510</v>
      </c>
      <c r="M1502">
        <v>54111134934</v>
      </c>
      <c r="N1502" t="s">
        <v>3520</v>
      </c>
      <c r="O1502" t="s">
        <v>449</v>
      </c>
      <c r="P1502" t="s">
        <v>3521</v>
      </c>
      <c r="Q1502" t="s">
        <v>451</v>
      </c>
      <c r="R1502">
        <v>2026</v>
      </c>
      <c r="S1502">
        <v>13</v>
      </c>
      <c r="T1502" t="s">
        <v>81</v>
      </c>
      <c r="U1502" t="s">
        <v>377</v>
      </c>
      <c r="W1502" t="s">
        <v>118</v>
      </c>
      <c r="X1502" t="s">
        <v>120</v>
      </c>
      <c r="Y1502" t="s">
        <v>453</v>
      </c>
      <c r="AA1502">
        <v>13</v>
      </c>
      <c r="AB1502" t="s">
        <v>453</v>
      </c>
      <c r="AE1502" t="s">
        <v>456</v>
      </c>
      <c r="AF1502" t="s">
        <v>464</v>
      </c>
      <c r="AH1502">
        <v>0</v>
      </c>
      <c r="AJ1502" t="s">
        <v>1770</v>
      </c>
      <c r="AK1502" t="s">
        <v>81</v>
      </c>
      <c r="AL1502" t="s">
        <v>453</v>
      </c>
      <c r="AN1502" t="s">
        <v>494</v>
      </c>
      <c r="AO1502" t="s">
        <v>377</v>
      </c>
      <c r="AP1502" t="s">
        <v>377</v>
      </c>
      <c r="AQ1502" t="s">
        <v>459</v>
      </c>
      <c r="AR1502" t="s">
        <v>82</v>
      </c>
      <c r="AS1502" t="s">
        <v>460</v>
      </c>
    </row>
    <row r="1503" spans="1:45">
      <c r="A1503">
        <v>148</v>
      </c>
      <c r="B1503">
        <v>5021012025</v>
      </c>
      <c r="C1503">
        <v>811021339</v>
      </c>
      <c r="D1503" t="s">
        <v>105</v>
      </c>
      <c r="E1503" t="s">
        <v>120</v>
      </c>
      <c r="F1503" t="s">
        <v>118</v>
      </c>
      <c r="G1503" t="s">
        <v>77</v>
      </c>
      <c r="H1503" t="s">
        <v>447</v>
      </c>
      <c r="I1503" t="s">
        <v>314</v>
      </c>
      <c r="J1503">
        <v>5411</v>
      </c>
      <c r="K1503" t="s">
        <v>198</v>
      </c>
      <c r="L1503">
        <v>510</v>
      </c>
      <c r="M1503">
        <v>54111134941</v>
      </c>
      <c r="N1503" t="s">
        <v>3522</v>
      </c>
      <c r="O1503" t="s">
        <v>449</v>
      </c>
      <c r="P1503" t="s">
        <v>3523</v>
      </c>
      <c r="Q1503" t="s">
        <v>451</v>
      </c>
      <c r="R1503">
        <v>2026</v>
      </c>
      <c r="S1503">
        <v>9</v>
      </c>
      <c r="T1503" t="s">
        <v>81</v>
      </c>
      <c r="U1503" t="s">
        <v>377</v>
      </c>
      <c r="W1503" t="s">
        <v>118</v>
      </c>
      <c r="X1503" t="s">
        <v>120</v>
      </c>
      <c r="Y1503" t="s">
        <v>453</v>
      </c>
      <c r="AA1503">
        <v>9</v>
      </c>
      <c r="AB1503" t="s">
        <v>453</v>
      </c>
      <c r="AE1503" t="s">
        <v>456</v>
      </c>
      <c r="AF1503" t="s">
        <v>464</v>
      </c>
      <c r="AH1503">
        <v>0</v>
      </c>
      <c r="AJ1503" t="s">
        <v>1770</v>
      </c>
      <c r="AK1503" t="s">
        <v>81</v>
      </c>
      <c r="AL1503" t="s">
        <v>453</v>
      </c>
      <c r="AN1503" t="s">
        <v>494</v>
      </c>
      <c r="AO1503" t="s">
        <v>377</v>
      </c>
      <c r="AP1503" t="s">
        <v>377</v>
      </c>
      <c r="AQ1503" t="s">
        <v>459</v>
      </c>
      <c r="AR1503" t="s">
        <v>82</v>
      </c>
      <c r="AS1503" t="s">
        <v>460</v>
      </c>
    </row>
    <row r="1504" spans="1:45">
      <c r="A1504">
        <v>148</v>
      </c>
      <c r="B1504">
        <v>5021012025</v>
      </c>
      <c r="C1504">
        <v>811021339</v>
      </c>
      <c r="D1504" t="s">
        <v>105</v>
      </c>
      <c r="E1504" t="s">
        <v>120</v>
      </c>
      <c r="F1504" t="s">
        <v>118</v>
      </c>
      <c r="G1504" t="s">
        <v>77</v>
      </c>
      <c r="H1504" t="s">
        <v>447</v>
      </c>
      <c r="I1504" t="s">
        <v>314</v>
      </c>
      <c r="J1504">
        <v>5411</v>
      </c>
      <c r="K1504" t="s">
        <v>198</v>
      </c>
      <c r="L1504">
        <v>510</v>
      </c>
      <c r="M1504">
        <v>54111134953</v>
      </c>
      <c r="N1504" t="s">
        <v>3524</v>
      </c>
      <c r="O1504" t="s">
        <v>449</v>
      </c>
      <c r="P1504" t="s">
        <v>3525</v>
      </c>
      <c r="Q1504" t="s">
        <v>451</v>
      </c>
      <c r="R1504">
        <v>2026</v>
      </c>
      <c r="S1504">
        <v>4</v>
      </c>
      <c r="T1504" t="s">
        <v>81</v>
      </c>
      <c r="U1504" t="s">
        <v>377</v>
      </c>
      <c r="W1504" t="s">
        <v>118</v>
      </c>
      <c r="X1504" t="s">
        <v>120</v>
      </c>
      <c r="Y1504" t="s">
        <v>453</v>
      </c>
      <c r="AA1504">
        <v>4</v>
      </c>
      <c r="AB1504" t="s">
        <v>453</v>
      </c>
      <c r="AE1504" t="s">
        <v>456</v>
      </c>
      <c r="AF1504" t="s">
        <v>464</v>
      </c>
      <c r="AH1504">
        <v>0</v>
      </c>
      <c r="AJ1504" t="s">
        <v>1770</v>
      </c>
      <c r="AK1504" t="s">
        <v>81</v>
      </c>
      <c r="AL1504" t="s">
        <v>453</v>
      </c>
      <c r="AN1504" t="s">
        <v>494</v>
      </c>
      <c r="AO1504" t="s">
        <v>377</v>
      </c>
      <c r="AP1504" t="s">
        <v>377</v>
      </c>
      <c r="AQ1504" t="s">
        <v>459</v>
      </c>
      <c r="AR1504" t="s">
        <v>82</v>
      </c>
      <c r="AS1504" t="s">
        <v>460</v>
      </c>
    </row>
    <row r="1505" spans="1:45">
      <c r="A1505">
        <v>148</v>
      </c>
      <c r="B1505">
        <v>5021012025</v>
      </c>
      <c r="C1505">
        <v>811021339</v>
      </c>
      <c r="D1505" t="s">
        <v>105</v>
      </c>
      <c r="E1505" t="s">
        <v>120</v>
      </c>
      <c r="F1505" t="s">
        <v>118</v>
      </c>
      <c r="G1505" t="s">
        <v>77</v>
      </c>
      <c r="H1505" t="s">
        <v>447</v>
      </c>
      <c r="I1505" t="s">
        <v>314</v>
      </c>
      <c r="J1505">
        <v>5411</v>
      </c>
      <c r="K1505" t="s">
        <v>198</v>
      </c>
      <c r="L1505">
        <v>510</v>
      </c>
      <c r="M1505">
        <v>54111134954</v>
      </c>
      <c r="N1505" t="s">
        <v>3526</v>
      </c>
      <c r="O1505" t="s">
        <v>449</v>
      </c>
      <c r="P1505" t="s">
        <v>3527</v>
      </c>
      <c r="Q1505" t="s">
        <v>451</v>
      </c>
      <c r="R1505">
        <v>2026</v>
      </c>
      <c r="S1505">
        <v>4</v>
      </c>
      <c r="T1505" t="s">
        <v>81</v>
      </c>
      <c r="U1505" t="s">
        <v>377</v>
      </c>
      <c r="W1505" t="s">
        <v>118</v>
      </c>
      <c r="X1505" t="s">
        <v>120</v>
      </c>
      <c r="Y1505" t="s">
        <v>453</v>
      </c>
      <c r="AA1505">
        <v>4</v>
      </c>
      <c r="AB1505" t="s">
        <v>453</v>
      </c>
      <c r="AE1505" t="s">
        <v>456</v>
      </c>
      <c r="AF1505" t="s">
        <v>464</v>
      </c>
      <c r="AH1505">
        <v>0</v>
      </c>
      <c r="AJ1505" t="s">
        <v>1770</v>
      </c>
      <c r="AK1505" t="s">
        <v>81</v>
      </c>
      <c r="AL1505" t="s">
        <v>453</v>
      </c>
      <c r="AN1505" t="s">
        <v>494</v>
      </c>
      <c r="AO1505" t="s">
        <v>377</v>
      </c>
      <c r="AP1505" t="s">
        <v>377</v>
      </c>
      <c r="AQ1505" t="s">
        <v>459</v>
      </c>
      <c r="AR1505" t="s">
        <v>82</v>
      </c>
      <c r="AS1505" t="s">
        <v>460</v>
      </c>
    </row>
    <row r="1506" spans="1:45">
      <c r="A1506">
        <v>148</v>
      </c>
      <c r="B1506">
        <v>5021012025</v>
      </c>
      <c r="C1506">
        <v>811021339</v>
      </c>
      <c r="D1506" t="s">
        <v>105</v>
      </c>
      <c r="E1506" t="s">
        <v>120</v>
      </c>
      <c r="F1506" t="s">
        <v>118</v>
      </c>
      <c r="G1506" t="s">
        <v>77</v>
      </c>
      <c r="H1506" t="s">
        <v>447</v>
      </c>
      <c r="I1506" t="s">
        <v>314</v>
      </c>
      <c r="J1506">
        <v>5411</v>
      </c>
      <c r="K1506" t="s">
        <v>198</v>
      </c>
      <c r="L1506">
        <v>510</v>
      </c>
      <c r="M1506">
        <v>54111134955</v>
      </c>
      <c r="N1506" t="s">
        <v>3528</v>
      </c>
      <c r="O1506" t="s">
        <v>449</v>
      </c>
      <c r="P1506" t="s">
        <v>3529</v>
      </c>
      <c r="Q1506" t="s">
        <v>451</v>
      </c>
      <c r="R1506">
        <v>2026</v>
      </c>
      <c r="S1506">
        <v>9</v>
      </c>
      <c r="T1506" t="s">
        <v>81</v>
      </c>
      <c r="U1506" t="s">
        <v>377</v>
      </c>
      <c r="W1506" t="s">
        <v>118</v>
      </c>
      <c r="X1506" t="s">
        <v>120</v>
      </c>
      <c r="Y1506" t="s">
        <v>453</v>
      </c>
      <c r="AA1506">
        <v>9</v>
      </c>
      <c r="AB1506" t="s">
        <v>453</v>
      </c>
      <c r="AE1506" t="s">
        <v>456</v>
      </c>
      <c r="AF1506" t="s">
        <v>464</v>
      </c>
      <c r="AH1506">
        <v>0</v>
      </c>
      <c r="AJ1506" t="s">
        <v>1770</v>
      </c>
      <c r="AK1506" t="s">
        <v>81</v>
      </c>
      <c r="AL1506" t="s">
        <v>453</v>
      </c>
      <c r="AN1506" t="s">
        <v>494</v>
      </c>
      <c r="AO1506" t="s">
        <v>377</v>
      </c>
      <c r="AP1506" t="s">
        <v>377</v>
      </c>
      <c r="AQ1506" t="s">
        <v>459</v>
      </c>
      <c r="AR1506" t="s">
        <v>82</v>
      </c>
      <c r="AS1506" t="s">
        <v>460</v>
      </c>
    </row>
    <row r="1507" spans="1:45">
      <c r="A1507">
        <v>148</v>
      </c>
      <c r="B1507">
        <v>5021012025</v>
      </c>
      <c r="C1507">
        <v>811021339</v>
      </c>
      <c r="D1507" t="s">
        <v>105</v>
      </c>
      <c r="E1507" t="s">
        <v>120</v>
      </c>
      <c r="F1507" t="s">
        <v>118</v>
      </c>
      <c r="G1507" t="s">
        <v>77</v>
      </c>
      <c r="H1507" t="s">
        <v>447</v>
      </c>
      <c r="I1507" t="s">
        <v>314</v>
      </c>
      <c r="J1507">
        <v>5411</v>
      </c>
      <c r="K1507" t="s">
        <v>198</v>
      </c>
      <c r="L1507">
        <v>510</v>
      </c>
      <c r="M1507">
        <v>54111144826</v>
      </c>
      <c r="N1507" t="s">
        <v>3530</v>
      </c>
      <c r="O1507" t="s">
        <v>449</v>
      </c>
      <c r="P1507" t="s">
        <v>3531</v>
      </c>
      <c r="Q1507" t="s">
        <v>451</v>
      </c>
      <c r="R1507">
        <v>2026</v>
      </c>
      <c r="S1507">
        <v>9</v>
      </c>
      <c r="T1507" t="s">
        <v>81</v>
      </c>
      <c r="U1507" t="s">
        <v>377</v>
      </c>
      <c r="W1507" t="s">
        <v>118</v>
      </c>
      <c r="X1507" t="s">
        <v>120</v>
      </c>
      <c r="Y1507" t="s">
        <v>453</v>
      </c>
      <c r="AA1507">
        <v>9</v>
      </c>
      <c r="AB1507" t="s">
        <v>453</v>
      </c>
      <c r="AE1507" t="s">
        <v>456</v>
      </c>
      <c r="AF1507" t="s">
        <v>464</v>
      </c>
      <c r="AH1507">
        <v>0</v>
      </c>
      <c r="AJ1507" t="s">
        <v>1770</v>
      </c>
      <c r="AK1507" t="s">
        <v>81</v>
      </c>
      <c r="AL1507" t="s">
        <v>453</v>
      </c>
      <c r="AN1507" t="s">
        <v>494</v>
      </c>
      <c r="AO1507" t="s">
        <v>377</v>
      </c>
      <c r="AP1507" t="s">
        <v>377</v>
      </c>
      <c r="AQ1507" t="s">
        <v>459</v>
      </c>
      <c r="AR1507" t="s">
        <v>82</v>
      </c>
      <c r="AS1507" t="s">
        <v>460</v>
      </c>
    </row>
    <row r="1508" spans="1:45">
      <c r="A1508">
        <v>148</v>
      </c>
      <c r="B1508">
        <v>5021012025</v>
      </c>
      <c r="C1508">
        <v>811021339</v>
      </c>
      <c r="D1508" t="s">
        <v>105</v>
      </c>
      <c r="E1508" t="s">
        <v>120</v>
      </c>
      <c r="F1508" t="s">
        <v>118</v>
      </c>
      <c r="G1508" t="s">
        <v>77</v>
      </c>
      <c r="H1508" t="s">
        <v>447</v>
      </c>
      <c r="I1508" t="s">
        <v>314</v>
      </c>
      <c r="J1508">
        <v>5411</v>
      </c>
      <c r="K1508" t="s">
        <v>198</v>
      </c>
      <c r="L1508">
        <v>510</v>
      </c>
      <c r="M1508">
        <v>54111144827</v>
      </c>
      <c r="N1508" t="s">
        <v>3532</v>
      </c>
      <c r="O1508" t="s">
        <v>449</v>
      </c>
      <c r="P1508" t="s">
        <v>1303</v>
      </c>
      <c r="Q1508" t="s">
        <v>451</v>
      </c>
      <c r="R1508">
        <v>2026</v>
      </c>
      <c r="S1508">
        <v>9</v>
      </c>
      <c r="T1508" t="s">
        <v>81</v>
      </c>
      <c r="U1508" t="s">
        <v>377</v>
      </c>
      <c r="W1508" t="s">
        <v>118</v>
      </c>
      <c r="X1508" t="s">
        <v>120</v>
      </c>
      <c r="Y1508" t="s">
        <v>453</v>
      </c>
      <c r="AA1508">
        <v>9</v>
      </c>
      <c r="AB1508" t="s">
        <v>453</v>
      </c>
      <c r="AE1508" t="s">
        <v>456</v>
      </c>
      <c r="AF1508" t="s">
        <v>464</v>
      </c>
      <c r="AH1508">
        <v>0</v>
      </c>
      <c r="AJ1508" t="s">
        <v>1770</v>
      </c>
      <c r="AK1508" t="s">
        <v>81</v>
      </c>
      <c r="AL1508" t="s">
        <v>453</v>
      </c>
      <c r="AN1508" t="s">
        <v>494</v>
      </c>
      <c r="AO1508" t="s">
        <v>377</v>
      </c>
      <c r="AP1508" t="s">
        <v>377</v>
      </c>
      <c r="AQ1508" t="s">
        <v>459</v>
      </c>
      <c r="AR1508" t="s">
        <v>82</v>
      </c>
      <c r="AS1508" t="s">
        <v>460</v>
      </c>
    </row>
    <row r="1509" spans="1:45">
      <c r="A1509">
        <v>148</v>
      </c>
      <c r="B1509">
        <v>5021012025</v>
      </c>
      <c r="C1509">
        <v>811021339</v>
      </c>
      <c r="D1509" t="s">
        <v>105</v>
      </c>
      <c r="E1509" t="s">
        <v>120</v>
      </c>
      <c r="F1509" t="s">
        <v>118</v>
      </c>
      <c r="G1509" t="s">
        <v>77</v>
      </c>
      <c r="H1509" t="s">
        <v>447</v>
      </c>
      <c r="I1509" t="s">
        <v>314</v>
      </c>
      <c r="J1509">
        <v>5411</v>
      </c>
      <c r="K1509" t="s">
        <v>198</v>
      </c>
      <c r="L1509">
        <v>510</v>
      </c>
      <c r="M1509">
        <v>54111144828</v>
      </c>
      <c r="N1509" t="s">
        <v>3533</v>
      </c>
      <c r="O1509" t="s">
        <v>449</v>
      </c>
      <c r="P1509" t="s">
        <v>3534</v>
      </c>
      <c r="Q1509" t="s">
        <v>451</v>
      </c>
      <c r="R1509">
        <v>2026</v>
      </c>
      <c r="S1509">
        <v>6</v>
      </c>
      <c r="T1509" t="s">
        <v>81</v>
      </c>
      <c r="U1509" t="s">
        <v>377</v>
      </c>
      <c r="W1509" t="s">
        <v>118</v>
      </c>
      <c r="X1509" t="s">
        <v>120</v>
      </c>
      <c r="Y1509" t="s">
        <v>453</v>
      </c>
      <c r="AA1509">
        <v>6</v>
      </c>
      <c r="AB1509" t="s">
        <v>453</v>
      </c>
      <c r="AE1509" t="s">
        <v>456</v>
      </c>
      <c r="AF1509" t="s">
        <v>464</v>
      </c>
      <c r="AH1509">
        <v>0</v>
      </c>
      <c r="AJ1509" t="s">
        <v>1770</v>
      </c>
      <c r="AK1509" t="s">
        <v>81</v>
      </c>
      <c r="AL1509" t="s">
        <v>453</v>
      </c>
      <c r="AN1509" t="s">
        <v>494</v>
      </c>
      <c r="AO1509" t="s">
        <v>377</v>
      </c>
      <c r="AP1509" t="s">
        <v>377</v>
      </c>
      <c r="AQ1509" t="s">
        <v>459</v>
      </c>
      <c r="AR1509" t="s">
        <v>82</v>
      </c>
      <c r="AS1509" t="s">
        <v>460</v>
      </c>
    </row>
    <row r="1510" spans="1:45">
      <c r="A1510">
        <v>148</v>
      </c>
      <c r="B1510">
        <v>5021012025</v>
      </c>
      <c r="C1510">
        <v>811021339</v>
      </c>
      <c r="D1510" t="s">
        <v>105</v>
      </c>
      <c r="E1510" t="s">
        <v>120</v>
      </c>
      <c r="F1510" t="s">
        <v>118</v>
      </c>
      <c r="G1510" t="s">
        <v>77</v>
      </c>
      <c r="H1510" t="s">
        <v>447</v>
      </c>
      <c r="I1510" t="s">
        <v>314</v>
      </c>
      <c r="J1510">
        <v>5411</v>
      </c>
      <c r="K1510" t="s">
        <v>198</v>
      </c>
      <c r="L1510">
        <v>510</v>
      </c>
      <c r="M1510">
        <v>54111144829</v>
      </c>
      <c r="N1510" t="s">
        <v>3535</v>
      </c>
      <c r="O1510" t="s">
        <v>449</v>
      </c>
      <c r="P1510" t="s">
        <v>3536</v>
      </c>
      <c r="Q1510" t="s">
        <v>451</v>
      </c>
      <c r="R1510">
        <v>2026</v>
      </c>
      <c r="S1510">
        <v>14</v>
      </c>
      <c r="T1510" t="s">
        <v>81</v>
      </c>
      <c r="U1510" t="s">
        <v>377</v>
      </c>
      <c r="W1510" t="s">
        <v>118</v>
      </c>
      <c r="X1510" t="s">
        <v>120</v>
      </c>
      <c r="Y1510" t="s">
        <v>453</v>
      </c>
      <c r="AA1510">
        <v>14</v>
      </c>
      <c r="AB1510" t="s">
        <v>453</v>
      </c>
      <c r="AE1510" t="s">
        <v>456</v>
      </c>
      <c r="AF1510" t="s">
        <v>464</v>
      </c>
      <c r="AH1510">
        <v>0</v>
      </c>
      <c r="AJ1510" t="s">
        <v>1770</v>
      </c>
      <c r="AK1510" t="s">
        <v>81</v>
      </c>
      <c r="AL1510" t="s">
        <v>453</v>
      </c>
      <c r="AN1510" t="s">
        <v>494</v>
      </c>
      <c r="AO1510" t="s">
        <v>377</v>
      </c>
      <c r="AP1510" t="s">
        <v>377</v>
      </c>
      <c r="AQ1510" t="s">
        <v>459</v>
      </c>
      <c r="AR1510" t="s">
        <v>82</v>
      </c>
      <c r="AS1510" t="s">
        <v>460</v>
      </c>
    </row>
    <row r="1511" spans="1:45">
      <c r="A1511">
        <v>148</v>
      </c>
      <c r="B1511">
        <v>5021012025</v>
      </c>
      <c r="C1511">
        <v>811021339</v>
      </c>
      <c r="D1511" t="s">
        <v>105</v>
      </c>
      <c r="E1511" t="s">
        <v>87</v>
      </c>
      <c r="F1511" t="s">
        <v>86</v>
      </c>
      <c r="G1511" t="s">
        <v>77</v>
      </c>
      <c r="H1511" t="s">
        <v>447</v>
      </c>
      <c r="I1511" t="s">
        <v>314</v>
      </c>
      <c r="J1511">
        <v>5411</v>
      </c>
      <c r="K1511" t="s">
        <v>198</v>
      </c>
      <c r="L1511">
        <v>510</v>
      </c>
      <c r="M1511">
        <v>54111150186</v>
      </c>
      <c r="N1511" t="s">
        <v>3537</v>
      </c>
      <c r="O1511" t="s">
        <v>449</v>
      </c>
      <c r="P1511" t="s">
        <v>3538</v>
      </c>
      <c r="Q1511" t="s">
        <v>451</v>
      </c>
      <c r="R1511">
        <v>2026</v>
      </c>
      <c r="S1511">
        <v>16</v>
      </c>
      <c r="T1511" t="s">
        <v>81</v>
      </c>
      <c r="U1511" t="s">
        <v>377</v>
      </c>
      <c r="W1511" t="s">
        <v>86</v>
      </c>
      <c r="X1511" t="s">
        <v>87</v>
      </c>
      <c r="Y1511" t="s">
        <v>453</v>
      </c>
      <c r="AA1511">
        <v>16</v>
      </c>
      <c r="AB1511" t="s">
        <v>453</v>
      </c>
      <c r="AE1511" t="s">
        <v>456</v>
      </c>
      <c r="AF1511" t="s">
        <v>464</v>
      </c>
      <c r="AH1511">
        <v>0</v>
      </c>
      <c r="AJ1511" t="s">
        <v>1770</v>
      </c>
      <c r="AK1511" t="s">
        <v>81</v>
      </c>
      <c r="AL1511" t="s">
        <v>453</v>
      </c>
      <c r="AN1511" t="s">
        <v>494</v>
      </c>
      <c r="AO1511" t="s">
        <v>377</v>
      </c>
      <c r="AP1511" t="s">
        <v>377</v>
      </c>
      <c r="AQ1511" t="s">
        <v>459</v>
      </c>
      <c r="AR1511" t="s">
        <v>82</v>
      </c>
      <c r="AS1511" t="s">
        <v>460</v>
      </c>
    </row>
    <row r="1512" spans="1:45">
      <c r="A1512">
        <v>20</v>
      </c>
      <c r="B1512">
        <v>5010622026</v>
      </c>
      <c r="C1512">
        <v>811021339</v>
      </c>
      <c r="D1512" t="s">
        <v>105</v>
      </c>
      <c r="E1512" t="s">
        <v>87</v>
      </c>
      <c r="F1512" t="s">
        <v>86</v>
      </c>
      <c r="G1512" t="s">
        <v>77</v>
      </c>
      <c r="H1512" t="s">
        <v>447</v>
      </c>
      <c r="I1512" t="s">
        <v>95</v>
      </c>
      <c r="J1512">
        <v>5030</v>
      </c>
      <c r="K1512" t="s">
        <v>94</v>
      </c>
      <c r="L1512">
        <v>506</v>
      </c>
      <c r="M1512">
        <v>50301115005</v>
      </c>
      <c r="N1512" t="s">
        <v>3539</v>
      </c>
      <c r="O1512" t="s">
        <v>1125</v>
      </c>
      <c r="P1512" t="s">
        <v>3540</v>
      </c>
      <c r="Q1512" t="s">
        <v>451</v>
      </c>
      <c r="R1512">
        <v>2026</v>
      </c>
      <c r="S1512">
        <v>112</v>
      </c>
      <c r="T1512" t="s">
        <v>81</v>
      </c>
      <c r="U1512" t="s">
        <v>377</v>
      </c>
      <c r="V1512" t="s">
        <v>452</v>
      </c>
      <c r="W1512" t="s">
        <v>86</v>
      </c>
      <c r="X1512" t="s">
        <v>87</v>
      </c>
      <c r="Y1512" t="s">
        <v>453</v>
      </c>
      <c r="AA1512">
        <v>112</v>
      </c>
      <c r="AB1512" t="s">
        <v>453</v>
      </c>
      <c r="AE1512" t="s">
        <v>523</v>
      </c>
      <c r="AF1512" t="s">
        <v>464</v>
      </c>
      <c r="AG1512">
        <v>0</v>
      </c>
      <c r="AH1512">
        <v>0</v>
      </c>
      <c r="AI1512" t="s">
        <v>1156</v>
      </c>
      <c r="AJ1512" t="s">
        <v>1156</v>
      </c>
      <c r="AK1512" t="s">
        <v>81</v>
      </c>
      <c r="AL1512" t="s">
        <v>453</v>
      </c>
      <c r="AN1512" t="s">
        <v>1672</v>
      </c>
      <c r="AO1512" t="s">
        <v>377</v>
      </c>
      <c r="AP1512" t="s">
        <v>377</v>
      </c>
      <c r="AQ1512" t="s">
        <v>459</v>
      </c>
      <c r="AR1512" t="s">
        <v>82</v>
      </c>
      <c r="AS1512" t="s">
        <v>460</v>
      </c>
    </row>
    <row r="1513" spans="1:45">
      <c r="A1513">
        <v>20</v>
      </c>
      <c r="B1513">
        <v>5010622026</v>
      </c>
      <c r="C1513">
        <v>811021339</v>
      </c>
      <c r="D1513" t="s">
        <v>105</v>
      </c>
      <c r="E1513" t="s">
        <v>87</v>
      </c>
      <c r="F1513" t="s">
        <v>86</v>
      </c>
      <c r="G1513" t="s">
        <v>77</v>
      </c>
      <c r="H1513" t="s">
        <v>447</v>
      </c>
      <c r="I1513" t="s">
        <v>95</v>
      </c>
      <c r="J1513">
        <v>5030</v>
      </c>
      <c r="K1513" t="s">
        <v>94</v>
      </c>
      <c r="L1513">
        <v>506</v>
      </c>
      <c r="M1513">
        <v>50301115008</v>
      </c>
      <c r="N1513" t="s">
        <v>3541</v>
      </c>
      <c r="O1513" t="s">
        <v>449</v>
      </c>
      <c r="P1513" t="s">
        <v>3542</v>
      </c>
      <c r="Q1513" t="s">
        <v>451</v>
      </c>
      <c r="R1513">
        <v>2026</v>
      </c>
      <c r="S1513">
        <v>22</v>
      </c>
      <c r="T1513" t="s">
        <v>81</v>
      </c>
      <c r="U1513" t="s">
        <v>377</v>
      </c>
      <c r="V1513" t="s">
        <v>452</v>
      </c>
      <c r="W1513" t="s">
        <v>86</v>
      </c>
      <c r="X1513" t="s">
        <v>87</v>
      </c>
      <c r="Y1513" t="s">
        <v>453</v>
      </c>
      <c r="AA1513">
        <v>22</v>
      </c>
      <c r="AB1513" t="s">
        <v>453</v>
      </c>
      <c r="AE1513" t="s">
        <v>523</v>
      </c>
      <c r="AF1513" t="s">
        <v>464</v>
      </c>
      <c r="AG1513">
        <v>0</v>
      </c>
      <c r="AH1513">
        <v>0</v>
      </c>
      <c r="AI1513" t="s">
        <v>1156</v>
      </c>
      <c r="AJ1513" t="s">
        <v>1156</v>
      </c>
      <c r="AK1513" t="s">
        <v>81</v>
      </c>
      <c r="AL1513" t="s">
        <v>453</v>
      </c>
      <c r="AN1513" t="s">
        <v>1672</v>
      </c>
      <c r="AO1513" t="s">
        <v>377</v>
      </c>
      <c r="AP1513" t="s">
        <v>377</v>
      </c>
      <c r="AQ1513" t="s">
        <v>459</v>
      </c>
      <c r="AR1513" t="s">
        <v>82</v>
      </c>
      <c r="AS1513" t="s">
        <v>460</v>
      </c>
    </row>
    <row r="1514" spans="1:45">
      <c r="A1514">
        <v>20</v>
      </c>
      <c r="B1514">
        <v>5010622026</v>
      </c>
      <c r="C1514">
        <v>811021339</v>
      </c>
      <c r="D1514" t="s">
        <v>105</v>
      </c>
      <c r="E1514" t="s">
        <v>87</v>
      </c>
      <c r="F1514" t="s">
        <v>86</v>
      </c>
      <c r="G1514" t="s">
        <v>77</v>
      </c>
      <c r="H1514" t="s">
        <v>447</v>
      </c>
      <c r="I1514" t="s">
        <v>95</v>
      </c>
      <c r="J1514">
        <v>5030</v>
      </c>
      <c r="K1514" t="s">
        <v>94</v>
      </c>
      <c r="L1514">
        <v>506</v>
      </c>
      <c r="M1514">
        <v>50301115010</v>
      </c>
      <c r="N1514" t="s">
        <v>3543</v>
      </c>
      <c r="O1514" t="s">
        <v>449</v>
      </c>
      <c r="P1514" t="s">
        <v>3543</v>
      </c>
      <c r="Q1514" t="s">
        <v>451</v>
      </c>
      <c r="R1514">
        <v>2026</v>
      </c>
      <c r="S1514">
        <v>40</v>
      </c>
      <c r="T1514" t="s">
        <v>81</v>
      </c>
      <c r="U1514" t="s">
        <v>377</v>
      </c>
      <c r="V1514" t="s">
        <v>452</v>
      </c>
      <c r="W1514" t="s">
        <v>86</v>
      </c>
      <c r="X1514" t="s">
        <v>87</v>
      </c>
      <c r="Y1514" t="s">
        <v>453</v>
      </c>
      <c r="AA1514">
        <v>40</v>
      </c>
      <c r="AB1514" t="s">
        <v>453</v>
      </c>
      <c r="AE1514" t="s">
        <v>523</v>
      </c>
      <c r="AF1514" t="s">
        <v>464</v>
      </c>
      <c r="AG1514">
        <v>0</v>
      </c>
      <c r="AH1514">
        <v>0</v>
      </c>
      <c r="AI1514" t="s">
        <v>1156</v>
      </c>
      <c r="AJ1514" t="s">
        <v>1156</v>
      </c>
      <c r="AK1514" t="s">
        <v>81</v>
      </c>
      <c r="AL1514" t="s">
        <v>453</v>
      </c>
      <c r="AN1514" t="s">
        <v>1672</v>
      </c>
      <c r="AO1514" t="s">
        <v>377</v>
      </c>
      <c r="AP1514" t="s">
        <v>377</v>
      </c>
      <c r="AQ1514" t="s">
        <v>459</v>
      </c>
      <c r="AR1514" t="s">
        <v>82</v>
      </c>
      <c r="AS1514" t="s">
        <v>460</v>
      </c>
    </row>
    <row r="1515" spans="1:45">
      <c r="A1515">
        <v>20</v>
      </c>
      <c r="B1515">
        <v>5010622026</v>
      </c>
      <c r="C1515">
        <v>811021339</v>
      </c>
      <c r="D1515" t="s">
        <v>105</v>
      </c>
      <c r="E1515" t="s">
        <v>87</v>
      </c>
      <c r="F1515" t="s">
        <v>86</v>
      </c>
      <c r="G1515" t="s">
        <v>77</v>
      </c>
      <c r="H1515" t="s">
        <v>447</v>
      </c>
      <c r="I1515" t="s">
        <v>95</v>
      </c>
      <c r="J1515">
        <v>5030</v>
      </c>
      <c r="K1515" t="s">
        <v>94</v>
      </c>
      <c r="L1515">
        <v>506</v>
      </c>
      <c r="M1515">
        <v>50301135978</v>
      </c>
      <c r="N1515" t="s">
        <v>3544</v>
      </c>
      <c r="O1515" t="s">
        <v>449</v>
      </c>
      <c r="P1515" t="s">
        <v>3545</v>
      </c>
      <c r="Q1515" t="s">
        <v>451</v>
      </c>
      <c r="R1515">
        <v>2026</v>
      </c>
      <c r="S1515">
        <v>40</v>
      </c>
      <c r="T1515" t="s">
        <v>81</v>
      </c>
      <c r="U1515" t="s">
        <v>377</v>
      </c>
      <c r="V1515" t="s">
        <v>452</v>
      </c>
      <c r="W1515" t="s">
        <v>86</v>
      </c>
      <c r="X1515" t="s">
        <v>87</v>
      </c>
      <c r="Y1515" t="s">
        <v>453</v>
      </c>
      <c r="AA1515">
        <v>40</v>
      </c>
      <c r="AB1515" t="s">
        <v>453</v>
      </c>
      <c r="AE1515" t="s">
        <v>523</v>
      </c>
      <c r="AF1515" t="s">
        <v>464</v>
      </c>
      <c r="AG1515">
        <v>0</v>
      </c>
      <c r="AH1515">
        <v>0</v>
      </c>
      <c r="AI1515" t="s">
        <v>1156</v>
      </c>
      <c r="AJ1515" t="s">
        <v>1156</v>
      </c>
      <c r="AK1515" t="s">
        <v>81</v>
      </c>
      <c r="AL1515" t="s">
        <v>453</v>
      </c>
      <c r="AN1515" t="s">
        <v>1672</v>
      </c>
      <c r="AO1515" t="s">
        <v>377</v>
      </c>
      <c r="AP1515" t="s">
        <v>377</v>
      </c>
      <c r="AQ1515" t="s">
        <v>459</v>
      </c>
      <c r="AR1515" t="s">
        <v>82</v>
      </c>
      <c r="AS1515" t="s">
        <v>460</v>
      </c>
    </row>
    <row r="1516" spans="1:45">
      <c r="A1516">
        <v>20</v>
      </c>
      <c r="B1516">
        <v>5010622026</v>
      </c>
      <c r="C1516">
        <v>811021339</v>
      </c>
      <c r="D1516" t="s">
        <v>105</v>
      </c>
      <c r="E1516" t="s">
        <v>87</v>
      </c>
      <c r="F1516" t="s">
        <v>86</v>
      </c>
      <c r="G1516" t="s">
        <v>77</v>
      </c>
      <c r="H1516" t="s">
        <v>447</v>
      </c>
      <c r="I1516" t="s">
        <v>95</v>
      </c>
      <c r="J1516">
        <v>5030</v>
      </c>
      <c r="K1516" t="s">
        <v>94</v>
      </c>
      <c r="L1516">
        <v>506</v>
      </c>
      <c r="M1516">
        <v>50301136051</v>
      </c>
      <c r="N1516" t="s">
        <v>3546</v>
      </c>
      <c r="O1516" t="s">
        <v>449</v>
      </c>
      <c r="P1516" t="s">
        <v>3547</v>
      </c>
      <c r="Q1516" t="s">
        <v>451</v>
      </c>
      <c r="R1516">
        <v>2026</v>
      </c>
      <c r="S1516">
        <v>24</v>
      </c>
      <c r="T1516" t="s">
        <v>81</v>
      </c>
      <c r="U1516" t="s">
        <v>377</v>
      </c>
      <c r="V1516" t="s">
        <v>452</v>
      </c>
      <c r="W1516" t="s">
        <v>86</v>
      </c>
      <c r="X1516" t="s">
        <v>87</v>
      </c>
      <c r="Y1516" t="s">
        <v>453</v>
      </c>
      <c r="AA1516">
        <v>24</v>
      </c>
      <c r="AB1516" t="s">
        <v>453</v>
      </c>
      <c r="AE1516" t="s">
        <v>523</v>
      </c>
      <c r="AF1516" t="s">
        <v>464</v>
      </c>
      <c r="AG1516">
        <v>0</v>
      </c>
      <c r="AH1516">
        <v>0</v>
      </c>
      <c r="AI1516" t="s">
        <v>1156</v>
      </c>
      <c r="AJ1516" t="s">
        <v>1156</v>
      </c>
      <c r="AK1516" t="s">
        <v>81</v>
      </c>
      <c r="AL1516" t="s">
        <v>453</v>
      </c>
      <c r="AN1516" t="s">
        <v>1672</v>
      </c>
      <c r="AO1516" t="s">
        <v>377</v>
      </c>
      <c r="AP1516" t="s">
        <v>377</v>
      </c>
      <c r="AQ1516" t="s">
        <v>459</v>
      </c>
      <c r="AR1516" t="s">
        <v>82</v>
      </c>
      <c r="AS1516" t="s">
        <v>460</v>
      </c>
    </row>
    <row r="1517" spans="1:45">
      <c r="A1517">
        <v>20</v>
      </c>
      <c r="B1517">
        <v>5010622026</v>
      </c>
      <c r="C1517">
        <v>811021339</v>
      </c>
      <c r="D1517" t="s">
        <v>105</v>
      </c>
      <c r="E1517" t="s">
        <v>87</v>
      </c>
      <c r="F1517" t="s">
        <v>86</v>
      </c>
      <c r="G1517" t="s">
        <v>77</v>
      </c>
      <c r="H1517" t="s">
        <v>447</v>
      </c>
      <c r="I1517" t="s">
        <v>95</v>
      </c>
      <c r="J1517">
        <v>5030</v>
      </c>
      <c r="K1517" t="s">
        <v>94</v>
      </c>
      <c r="L1517">
        <v>506</v>
      </c>
      <c r="M1517">
        <v>50301136064</v>
      </c>
      <c r="N1517" t="s">
        <v>3548</v>
      </c>
      <c r="O1517" t="s">
        <v>449</v>
      </c>
      <c r="P1517" t="s">
        <v>3548</v>
      </c>
      <c r="Q1517" t="s">
        <v>451</v>
      </c>
      <c r="R1517">
        <v>2026</v>
      </c>
      <c r="S1517">
        <v>21</v>
      </c>
      <c r="T1517" t="s">
        <v>81</v>
      </c>
      <c r="U1517" t="s">
        <v>377</v>
      </c>
      <c r="V1517" t="s">
        <v>452</v>
      </c>
      <c r="W1517" t="s">
        <v>86</v>
      </c>
      <c r="X1517" t="s">
        <v>87</v>
      </c>
      <c r="Y1517" t="s">
        <v>453</v>
      </c>
      <c r="AA1517">
        <v>21</v>
      </c>
      <c r="AB1517" t="s">
        <v>453</v>
      </c>
      <c r="AE1517" t="s">
        <v>523</v>
      </c>
      <c r="AF1517" t="s">
        <v>464</v>
      </c>
      <c r="AG1517">
        <v>0</v>
      </c>
      <c r="AH1517">
        <v>0</v>
      </c>
      <c r="AI1517" t="s">
        <v>1156</v>
      </c>
      <c r="AJ1517" t="s">
        <v>1156</v>
      </c>
      <c r="AK1517" t="s">
        <v>81</v>
      </c>
      <c r="AL1517" t="s">
        <v>453</v>
      </c>
      <c r="AN1517" t="s">
        <v>1672</v>
      </c>
      <c r="AO1517" t="s">
        <v>377</v>
      </c>
      <c r="AP1517" t="s">
        <v>377</v>
      </c>
      <c r="AQ1517" t="s">
        <v>459</v>
      </c>
      <c r="AR1517" t="s">
        <v>82</v>
      </c>
      <c r="AS1517" t="s">
        <v>460</v>
      </c>
    </row>
    <row r="1518" spans="1:45">
      <c r="A1518">
        <v>20</v>
      </c>
      <c r="B1518">
        <v>5010622026</v>
      </c>
      <c r="C1518">
        <v>811021339</v>
      </c>
      <c r="D1518" t="s">
        <v>105</v>
      </c>
      <c r="E1518" t="s">
        <v>87</v>
      </c>
      <c r="F1518" t="s">
        <v>86</v>
      </c>
      <c r="G1518" t="s">
        <v>77</v>
      </c>
      <c r="H1518" t="s">
        <v>447</v>
      </c>
      <c r="I1518" t="s">
        <v>95</v>
      </c>
      <c r="J1518">
        <v>5030</v>
      </c>
      <c r="K1518" t="s">
        <v>94</v>
      </c>
      <c r="L1518">
        <v>506</v>
      </c>
      <c r="M1518">
        <v>50301144849</v>
      </c>
      <c r="N1518" t="s">
        <v>3549</v>
      </c>
      <c r="O1518" t="s">
        <v>449</v>
      </c>
      <c r="P1518" t="s">
        <v>3549</v>
      </c>
      <c r="Q1518" t="s">
        <v>451</v>
      </c>
      <c r="R1518">
        <v>2026</v>
      </c>
      <c r="S1518">
        <v>9</v>
      </c>
      <c r="T1518" t="s">
        <v>81</v>
      </c>
      <c r="U1518" t="s">
        <v>377</v>
      </c>
      <c r="V1518" t="s">
        <v>452</v>
      </c>
      <c r="W1518" t="s">
        <v>86</v>
      </c>
      <c r="X1518" t="s">
        <v>87</v>
      </c>
      <c r="Y1518" t="s">
        <v>453</v>
      </c>
      <c r="AA1518">
        <v>9</v>
      </c>
      <c r="AB1518" t="s">
        <v>453</v>
      </c>
      <c r="AE1518" t="s">
        <v>523</v>
      </c>
      <c r="AF1518" t="s">
        <v>464</v>
      </c>
      <c r="AG1518">
        <v>0</v>
      </c>
      <c r="AH1518">
        <v>0</v>
      </c>
      <c r="AI1518" t="s">
        <v>1156</v>
      </c>
      <c r="AJ1518" t="s">
        <v>1156</v>
      </c>
      <c r="AK1518" t="s">
        <v>81</v>
      </c>
      <c r="AL1518" t="s">
        <v>453</v>
      </c>
      <c r="AN1518" t="s">
        <v>1672</v>
      </c>
      <c r="AO1518" t="s">
        <v>377</v>
      </c>
      <c r="AP1518" t="s">
        <v>377</v>
      </c>
      <c r="AQ1518" t="s">
        <v>459</v>
      </c>
      <c r="AR1518" t="s">
        <v>82</v>
      </c>
      <c r="AS1518" t="s">
        <v>460</v>
      </c>
    </row>
    <row r="1519" spans="1:45">
      <c r="A1519">
        <v>20</v>
      </c>
      <c r="B1519">
        <v>5010622026</v>
      </c>
      <c r="C1519">
        <v>811021339</v>
      </c>
      <c r="D1519" t="s">
        <v>105</v>
      </c>
      <c r="E1519" t="s">
        <v>87</v>
      </c>
      <c r="F1519" t="s">
        <v>86</v>
      </c>
      <c r="G1519" t="s">
        <v>77</v>
      </c>
      <c r="H1519" t="s">
        <v>447</v>
      </c>
      <c r="I1519" t="s">
        <v>95</v>
      </c>
      <c r="J1519">
        <v>5030</v>
      </c>
      <c r="K1519" t="s">
        <v>94</v>
      </c>
      <c r="L1519">
        <v>506</v>
      </c>
      <c r="M1519">
        <v>50301148663</v>
      </c>
      <c r="N1519" t="s">
        <v>3550</v>
      </c>
      <c r="O1519" t="s">
        <v>449</v>
      </c>
      <c r="P1519" t="s">
        <v>3551</v>
      </c>
      <c r="Q1519" t="s">
        <v>451</v>
      </c>
      <c r="R1519">
        <v>2026</v>
      </c>
      <c r="S1519">
        <v>14</v>
      </c>
      <c r="T1519" t="s">
        <v>81</v>
      </c>
      <c r="U1519" t="s">
        <v>377</v>
      </c>
      <c r="V1519" t="s">
        <v>452</v>
      </c>
      <c r="W1519" t="s">
        <v>86</v>
      </c>
      <c r="X1519" t="s">
        <v>87</v>
      </c>
      <c r="Y1519" t="s">
        <v>453</v>
      </c>
      <c r="AA1519">
        <v>14</v>
      </c>
      <c r="AB1519" t="s">
        <v>453</v>
      </c>
      <c r="AE1519" t="s">
        <v>523</v>
      </c>
      <c r="AF1519" t="s">
        <v>464</v>
      </c>
      <c r="AG1519">
        <v>0</v>
      </c>
      <c r="AH1519">
        <v>0</v>
      </c>
      <c r="AI1519" t="s">
        <v>1156</v>
      </c>
      <c r="AJ1519" t="s">
        <v>1156</v>
      </c>
      <c r="AK1519" t="s">
        <v>81</v>
      </c>
      <c r="AL1519" t="s">
        <v>453</v>
      </c>
      <c r="AN1519" t="s">
        <v>1672</v>
      </c>
      <c r="AO1519" t="s">
        <v>377</v>
      </c>
      <c r="AP1519" t="s">
        <v>377</v>
      </c>
      <c r="AQ1519" t="s">
        <v>459</v>
      </c>
      <c r="AR1519" t="s">
        <v>82</v>
      </c>
      <c r="AS1519" t="s">
        <v>460</v>
      </c>
    </row>
    <row r="1520" spans="1:45">
      <c r="A1520">
        <v>20</v>
      </c>
      <c r="B1520">
        <v>5010622026</v>
      </c>
      <c r="C1520">
        <v>811021339</v>
      </c>
      <c r="D1520" t="s">
        <v>105</v>
      </c>
      <c r="E1520" t="s">
        <v>87</v>
      </c>
      <c r="F1520" t="s">
        <v>86</v>
      </c>
      <c r="G1520" t="s">
        <v>77</v>
      </c>
      <c r="H1520" t="s">
        <v>447</v>
      </c>
      <c r="I1520" t="s">
        <v>106</v>
      </c>
      <c r="J1520">
        <v>5282</v>
      </c>
      <c r="K1520" t="s">
        <v>94</v>
      </c>
      <c r="L1520">
        <v>506</v>
      </c>
      <c r="M1520">
        <v>528200022902</v>
      </c>
      <c r="N1520" t="s">
        <v>3552</v>
      </c>
      <c r="O1520" t="s">
        <v>449</v>
      </c>
      <c r="P1520" t="s">
        <v>924</v>
      </c>
      <c r="Q1520" t="s">
        <v>451</v>
      </c>
      <c r="R1520">
        <v>2026</v>
      </c>
      <c r="S1520">
        <v>14</v>
      </c>
      <c r="T1520" t="s">
        <v>81</v>
      </c>
      <c r="U1520" t="s">
        <v>377</v>
      </c>
      <c r="V1520" t="s">
        <v>452</v>
      </c>
      <c r="W1520" t="s">
        <v>86</v>
      </c>
      <c r="X1520" t="s">
        <v>87</v>
      </c>
      <c r="Y1520" t="s">
        <v>453</v>
      </c>
      <c r="AA1520">
        <v>14</v>
      </c>
      <c r="AB1520" t="s">
        <v>453</v>
      </c>
      <c r="AE1520" t="s">
        <v>523</v>
      </c>
      <c r="AF1520" t="s">
        <v>464</v>
      </c>
      <c r="AG1520">
        <v>0</v>
      </c>
      <c r="AH1520">
        <v>0</v>
      </c>
      <c r="AI1520" t="s">
        <v>1156</v>
      </c>
      <c r="AJ1520" t="s">
        <v>1156</v>
      </c>
      <c r="AK1520" t="s">
        <v>81</v>
      </c>
      <c r="AL1520" t="s">
        <v>453</v>
      </c>
      <c r="AN1520" t="s">
        <v>1672</v>
      </c>
      <c r="AO1520" t="s">
        <v>377</v>
      </c>
      <c r="AP1520" t="s">
        <v>377</v>
      </c>
      <c r="AQ1520" t="s">
        <v>459</v>
      </c>
      <c r="AR1520" t="s">
        <v>82</v>
      </c>
      <c r="AS1520" t="s">
        <v>460</v>
      </c>
    </row>
    <row r="1521" spans="1:45">
      <c r="A1521">
        <v>20</v>
      </c>
      <c r="B1521">
        <v>5010622026</v>
      </c>
      <c r="C1521">
        <v>811021339</v>
      </c>
      <c r="D1521" t="s">
        <v>105</v>
      </c>
      <c r="E1521" t="s">
        <v>84</v>
      </c>
      <c r="F1521" t="s">
        <v>80</v>
      </c>
      <c r="G1521" t="s">
        <v>77</v>
      </c>
      <c r="H1521" t="s">
        <v>447</v>
      </c>
      <c r="I1521" t="s">
        <v>106</v>
      </c>
      <c r="J1521">
        <v>5282</v>
      </c>
      <c r="K1521" t="s">
        <v>94</v>
      </c>
      <c r="L1521">
        <v>506</v>
      </c>
      <c r="M1521">
        <v>528200048728</v>
      </c>
      <c r="N1521" t="s">
        <v>3553</v>
      </c>
      <c r="O1521" t="s">
        <v>449</v>
      </c>
      <c r="P1521" t="s">
        <v>3554</v>
      </c>
      <c r="Q1521" t="s">
        <v>451</v>
      </c>
      <c r="R1521">
        <v>2026</v>
      </c>
      <c r="S1521">
        <v>29</v>
      </c>
      <c r="T1521" t="s">
        <v>81</v>
      </c>
      <c r="U1521" t="s">
        <v>377</v>
      </c>
      <c r="V1521" t="s">
        <v>452</v>
      </c>
      <c r="W1521" t="s">
        <v>80</v>
      </c>
      <c r="X1521" t="s">
        <v>84</v>
      </c>
      <c r="Y1521" t="s">
        <v>453</v>
      </c>
      <c r="AA1521">
        <v>29</v>
      </c>
      <c r="AB1521" t="s">
        <v>453</v>
      </c>
      <c r="AE1521" t="s">
        <v>463</v>
      </c>
      <c r="AF1521" t="s">
        <v>464</v>
      </c>
      <c r="AG1521">
        <v>0</v>
      </c>
      <c r="AH1521">
        <v>0</v>
      </c>
      <c r="AI1521" t="s">
        <v>1671</v>
      </c>
      <c r="AJ1521" t="s">
        <v>1156</v>
      </c>
      <c r="AK1521" t="s">
        <v>81</v>
      </c>
      <c r="AL1521" t="s">
        <v>453</v>
      </c>
      <c r="AN1521" t="s">
        <v>1672</v>
      </c>
      <c r="AO1521" t="s">
        <v>377</v>
      </c>
      <c r="AP1521" t="s">
        <v>377</v>
      </c>
      <c r="AQ1521" t="s">
        <v>459</v>
      </c>
      <c r="AR1521" t="s">
        <v>82</v>
      </c>
      <c r="AS1521" t="s">
        <v>460</v>
      </c>
    </row>
    <row r="1522" spans="1:45">
      <c r="A1522">
        <v>20</v>
      </c>
      <c r="B1522">
        <v>5010622026</v>
      </c>
      <c r="C1522">
        <v>811021339</v>
      </c>
      <c r="D1522" t="s">
        <v>105</v>
      </c>
      <c r="E1522" t="s">
        <v>84</v>
      </c>
      <c r="F1522" t="s">
        <v>89</v>
      </c>
      <c r="G1522" t="s">
        <v>77</v>
      </c>
      <c r="H1522" t="s">
        <v>447</v>
      </c>
      <c r="I1522" t="s">
        <v>106</v>
      </c>
      <c r="J1522">
        <v>5282</v>
      </c>
      <c r="K1522" t="s">
        <v>94</v>
      </c>
      <c r="L1522">
        <v>506</v>
      </c>
      <c r="M1522">
        <v>528200104905</v>
      </c>
      <c r="N1522" t="s">
        <v>3555</v>
      </c>
      <c r="O1522" t="s">
        <v>449</v>
      </c>
      <c r="P1522" t="s">
        <v>3556</v>
      </c>
      <c r="Q1522" t="s">
        <v>451</v>
      </c>
      <c r="R1522">
        <v>2026</v>
      </c>
      <c r="S1522">
        <v>28</v>
      </c>
      <c r="T1522" t="s">
        <v>81</v>
      </c>
      <c r="U1522" t="s">
        <v>377</v>
      </c>
      <c r="V1522" t="s">
        <v>452</v>
      </c>
      <c r="W1522" t="s">
        <v>89</v>
      </c>
      <c r="X1522" t="s">
        <v>84</v>
      </c>
      <c r="Y1522" t="s">
        <v>453</v>
      </c>
      <c r="AA1522">
        <v>28</v>
      </c>
      <c r="AB1522" t="s">
        <v>453</v>
      </c>
      <c r="AE1522" t="s">
        <v>1337</v>
      </c>
      <c r="AF1522" t="s">
        <v>464</v>
      </c>
      <c r="AG1522">
        <v>0</v>
      </c>
      <c r="AH1522">
        <v>0</v>
      </c>
      <c r="AI1522" t="s">
        <v>3557</v>
      </c>
      <c r="AJ1522" t="s">
        <v>1156</v>
      </c>
      <c r="AK1522" t="s">
        <v>81</v>
      </c>
      <c r="AL1522" t="s">
        <v>453</v>
      </c>
      <c r="AN1522" t="s">
        <v>1672</v>
      </c>
      <c r="AO1522" t="s">
        <v>377</v>
      </c>
      <c r="AP1522" t="s">
        <v>377</v>
      </c>
      <c r="AQ1522" t="s">
        <v>459</v>
      </c>
      <c r="AR1522" t="s">
        <v>82</v>
      </c>
      <c r="AS1522" t="s">
        <v>460</v>
      </c>
    </row>
    <row r="1523" spans="1:45">
      <c r="A1523">
        <v>20</v>
      </c>
      <c r="B1523">
        <v>5010622026</v>
      </c>
      <c r="C1523">
        <v>811021339</v>
      </c>
      <c r="D1523" t="s">
        <v>105</v>
      </c>
      <c r="E1523" t="s">
        <v>84</v>
      </c>
      <c r="F1523" t="s">
        <v>80</v>
      </c>
      <c r="G1523" t="s">
        <v>77</v>
      </c>
      <c r="H1523" t="s">
        <v>447</v>
      </c>
      <c r="I1523" t="s">
        <v>106</v>
      </c>
      <c r="J1523">
        <v>5282</v>
      </c>
      <c r="K1523" t="s">
        <v>94</v>
      </c>
      <c r="L1523">
        <v>506</v>
      </c>
      <c r="M1523">
        <v>528200104906</v>
      </c>
      <c r="N1523" t="s">
        <v>3558</v>
      </c>
      <c r="O1523" t="s">
        <v>449</v>
      </c>
      <c r="P1523" t="s">
        <v>3559</v>
      </c>
      <c r="Q1523" t="s">
        <v>451</v>
      </c>
      <c r="R1523">
        <v>2026</v>
      </c>
      <c r="S1523">
        <v>17</v>
      </c>
      <c r="T1523" t="s">
        <v>81</v>
      </c>
      <c r="U1523" t="s">
        <v>377</v>
      </c>
      <c r="V1523" t="s">
        <v>452</v>
      </c>
      <c r="W1523" t="s">
        <v>80</v>
      </c>
      <c r="X1523" t="s">
        <v>84</v>
      </c>
      <c r="Y1523" t="s">
        <v>453</v>
      </c>
      <c r="AA1523">
        <v>17</v>
      </c>
      <c r="AB1523" t="s">
        <v>453</v>
      </c>
      <c r="AE1523" t="s">
        <v>523</v>
      </c>
      <c r="AF1523" t="s">
        <v>464</v>
      </c>
      <c r="AG1523">
        <v>0</v>
      </c>
      <c r="AH1523">
        <v>0</v>
      </c>
      <c r="AI1523" t="s">
        <v>1671</v>
      </c>
      <c r="AJ1523" t="s">
        <v>1156</v>
      </c>
      <c r="AK1523" t="s">
        <v>81</v>
      </c>
      <c r="AL1523" t="s">
        <v>453</v>
      </c>
      <c r="AN1523" t="s">
        <v>1672</v>
      </c>
      <c r="AO1523" t="s">
        <v>377</v>
      </c>
      <c r="AP1523" t="s">
        <v>377</v>
      </c>
      <c r="AQ1523" t="s">
        <v>459</v>
      </c>
      <c r="AR1523" t="s">
        <v>82</v>
      </c>
      <c r="AS1523" t="s">
        <v>460</v>
      </c>
    </row>
    <row r="1524" spans="1:45">
      <c r="A1524">
        <v>20</v>
      </c>
      <c r="B1524">
        <v>5010622026</v>
      </c>
      <c r="C1524">
        <v>811021339</v>
      </c>
      <c r="D1524" t="s">
        <v>105</v>
      </c>
      <c r="E1524" t="s">
        <v>87</v>
      </c>
      <c r="F1524" t="s">
        <v>86</v>
      </c>
      <c r="G1524" t="s">
        <v>77</v>
      </c>
      <c r="H1524" t="s">
        <v>447</v>
      </c>
      <c r="I1524" t="s">
        <v>106</v>
      </c>
      <c r="J1524">
        <v>5282</v>
      </c>
      <c r="K1524" t="s">
        <v>94</v>
      </c>
      <c r="L1524">
        <v>506</v>
      </c>
      <c r="M1524">
        <v>52821115066</v>
      </c>
      <c r="N1524" t="s">
        <v>3560</v>
      </c>
      <c r="O1524" t="s">
        <v>449</v>
      </c>
      <c r="P1524" t="s">
        <v>3561</v>
      </c>
      <c r="Q1524" t="s">
        <v>451</v>
      </c>
      <c r="R1524">
        <v>2026</v>
      </c>
      <c r="S1524">
        <v>16</v>
      </c>
      <c r="T1524" t="s">
        <v>81</v>
      </c>
      <c r="U1524" t="s">
        <v>377</v>
      </c>
      <c r="V1524" t="s">
        <v>452</v>
      </c>
      <c r="W1524" t="s">
        <v>86</v>
      </c>
      <c r="X1524" t="s">
        <v>87</v>
      </c>
      <c r="Y1524" t="s">
        <v>453</v>
      </c>
      <c r="AA1524">
        <v>16</v>
      </c>
      <c r="AB1524" t="s">
        <v>453</v>
      </c>
      <c r="AE1524" t="s">
        <v>523</v>
      </c>
      <c r="AF1524" t="s">
        <v>464</v>
      </c>
      <c r="AG1524">
        <v>0</v>
      </c>
      <c r="AH1524">
        <v>0</v>
      </c>
      <c r="AI1524" t="s">
        <v>1156</v>
      </c>
      <c r="AJ1524" t="s">
        <v>1156</v>
      </c>
      <c r="AK1524" t="s">
        <v>81</v>
      </c>
      <c r="AL1524" t="s">
        <v>453</v>
      </c>
      <c r="AN1524" t="s">
        <v>1672</v>
      </c>
      <c r="AO1524" t="s">
        <v>377</v>
      </c>
      <c r="AP1524" t="s">
        <v>377</v>
      </c>
      <c r="AQ1524" t="s">
        <v>459</v>
      </c>
      <c r="AR1524" t="s">
        <v>82</v>
      </c>
      <c r="AS1524" t="s">
        <v>460</v>
      </c>
    </row>
    <row r="1525" spans="1:45">
      <c r="A1525">
        <v>20</v>
      </c>
      <c r="B1525">
        <v>5010622026</v>
      </c>
      <c r="C1525">
        <v>811021339</v>
      </c>
      <c r="D1525" t="s">
        <v>105</v>
      </c>
      <c r="E1525" t="s">
        <v>87</v>
      </c>
      <c r="F1525" t="s">
        <v>86</v>
      </c>
      <c r="G1525" t="s">
        <v>77</v>
      </c>
      <c r="H1525" t="s">
        <v>447</v>
      </c>
      <c r="I1525" t="s">
        <v>106</v>
      </c>
      <c r="J1525">
        <v>5282</v>
      </c>
      <c r="K1525" t="s">
        <v>94</v>
      </c>
      <c r="L1525">
        <v>506</v>
      </c>
      <c r="M1525">
        <v>52821115071</v>
      </c>
      <c r="N1525" t="s">
        <v>3562</v>
      </c>
      <c r="O1525" t="s">
        <v>449</v>
      </c>
      <c r="P1525" t="s">
        <v>3563</v>
      </c>
      <c r="Q1525" t="s">
        <v>451</v>
      </c>
      <c r="R1525">
        <v>2026</v>
      </c>
      <c r="S1525">
        <v>13</v>
      </c>
      <c r="T1525" t="s">
        <v>81</v>
      </c>
      <c r="U1525" t="s">
        <v>377</v>
      </c>
      <c r="V1525" t="s">
        <v>452</v>
      </c>
      <c r="W1525" t="s">
        <v>86</v>
      </c>
      <c r="X1525" t="s">
        <v>87</v>
      </c>
      <c r="Y1525" t="s">
        <v>453</v>
      </c>
      <c r="AA1525">
        <v>13</v>
      </c>
      <c r="AB1525" t="s">
        <v>453</v>
      </c>
      <c r="AE1525" t="s">
        <v>523</v>
      </c>
      <c r="AF1525" t="s">
        <v>464</v>
      </c>
      <c r="AG1525">
        <v>0</v>
      </c>
      <c r="AH1525">
        <v>0</v>
      </c>
      <c r="AI1525" t="s">
        <v>1156</v>
      </c>
      <c r="AJ1525" t="s">
        <v>1156</v>
      </c>
      <c r="AK1525" t="s">
        <v>81</v>
      </c>
      <c r="AL1525" t="s">
        <v>453</v>
      </c>
      <c r="AN1525" t="s">
        <v>1672</v>
      </c>
      <c r="AO1525" t="s">
        <v>377</v>
      </c>
      <c r="AP1525" t="s">
        <v>377</v>
      </c>
      <c r="AQ1525" t="s">
        <v>459</v>
      </c>
      <c r="AR1525" t="s">
        <v>82</v>
      </c>
      <c r="AS1525" t="s">
        <v>460</v>
      </c>
    </row>
    <row r="1526" spans="1:45">
      <c r="A1526">
        <v>20</v>
      </c>
      <c r="B1526">
        <v>5010622026</v>
      </c>
      <c r="C1526">
        <v>811021339</v>
      </c>
      <c r="D1526" t="s">
        <v>105</v>
      </c>
      <c r="E1526" t="s">
        <v>87</v>
      </c>
      <c r="F1526" t="s">
        <v>86</v>
      </c>
      <c r="G1526" t="s">
        <v>77</v>
      </c>
      <c r="H1526" t="s">
        <v>447</v>
      </c>
      <c r="I1526" t="s">
        <v>106</v>
      </c>
      <c r="J1526">
        <v>5282</v>
      </c>
      <c r="K1526" t="s">
        <v>94</v>
      </c>
      <c r="L1526">
        <v>506</v>
      </c>
      <c r="M1526">
        <v>52821115074</v>
      </c>
      <c r="N1526" t="s">
        <v>3564</v>
      </c>
      <c r="O1526" t="s">
        <v>449</v>
      </c>
      <c r="P1526" t="s">
        <v>3565</v>
      </c>
      <c r="Q1526" t="s">
        <v>451</v>
      </c>
      <c r="R1526">
        <v>2026</v>
      </c>
      <c r="S1526">
        <v>14</v>
      </c>
      <c r="T1526" t="s">
        <v>81</v>
      </c>
      <c r="U1526" t="s">
        <v>377</v>
      </c>
      <c r="V1526" t="s">
        <v>452</v>
      </c>
      <c r="W1526" t="s">
        <v>86</v>
      </c>
      <c r="X1526" t="s">
        <v>87</v>
      </c>
      <c r="Y1526" t="s">
        <v>453</v>
      </c>
      <c r="AA1526">
        <v>14</v>
      </c>
      <c r="AB1526" t="s">
        <v>453</v>
      </c>
      <c r="AE1526" t="s">
        <v>523</v>
      </c>
      <c r="AF1526" t="s">
        <v>464</v>
      </c>
      <c r="AG1526">
        <v>0</v>
      </c>
      <c r="AH1526">
        <v>0</v>
      </c>
      <c r="AI1526" t="s">
        <v>1156</v>
      </c>
      <c r="AJ1526" t="s">
        <v>1156</v>
      </c>
      <c r="AK1526" t="s">
        <v>81</v>
      </c>
      <c r="AL1526" t="s">
        <v>453</v>
      </c>
      <c r="AN1526" t="s">
        <v>1672</v>
      </c>
      <c r="AO1526" t="s">
        <v>377</v>
      </c>
      <c r="AP1526" t="s">
        <v>377</v>
      </c>
      <c r="AQ1526" t="s">
        <v>459</v>
      </c>
      <c r="AR1526" t="s">
        <v>82</v>
      </c>
      <c r="AS1526" t="s">
        <v>460</v>
      </c>
    </row>
    <row r="1527" spans="1:45">
      <c r="A1527">
        <v>20</v>
      </c>
      <c r="B1527">
        <v>5010622026</v>
      </c>
      <c r="C1527">
        <v>811021339</v>
      </c>
      <c r="D1527" t="s">
        <v>105</v>
      </c>
      <c r="E1527" t="s">
        <v>87</v>
      </c>
      <c r="F1527" t="s">
        <v>86</v>
      </c>
      <c r="G1527" t="s">
        <v>77</v>
      </c>
      <c r="H1527" t="s">
        <v>447</v>
      </c>
      <c r="I1527" t="s">
        <v>106</v>
      </c>
      <c r="J1527">
        <v>5282</v>
      </c>
      <c r="K1527" t="s">
        <v>94</v>
      </c>
      <c r="L1527">
        <v>506</v>
      </c>
      <c r="M1527">
        <v>52821136774</v>
      </c>
      <c r="N1527" t="s">
        <v>3566</v>
      </c>
      <c r="O1527" t="s">
        <v>449</v>
      </c>
      <c r="P1527" t="s">
        <v>3567</v>
      </c>
      <c r="Q1527" t="s">
        <v>451</v>
      </c>
      <c r="R1527">
        <v>2026</v>
      </c>
      <c r="S1527">
        <v>13</v>
      </c>
      <c r="T1527" t="s">
        <v>81</v>
      </c>
      <c r="U1527" t="s">
        <v>377</v>
      </c>
      <c r="V1527" t="s">
        <v>452</v>
      </c>
      <c r="W1527" t="s">
        <v>86</v>
      </c>
      <c r="X1527" t="s">
        <v>87</v>
      </c>
      <c r="Y1527" t="s">
        <v>453</v>
      </c>
      <c r="AA1527">
        <v>13</v>
      </c>
      <c r="AB1527" t="s">
        <v>453</v>
      </c>
      <c r="AE1527" t="s">
        <v>523</v>
      </c>
      <c r="AF1527" t="s">
        <v>464</v>
      </c>
      <c r="AG1527">
        <v>0</v>
      </c>
      <c r="AH1527">
        <v>0</v>
      </c>
      <c r="AI1527" t="s">
        <v>1156</v>
      </c>
      <c r="AJ1527" t="s">
        <v>1156</v>
      </c>
      <c r="AK1527" t="s">
        <v>81</v>
      </c>
      <c r="AL1527" t="s">
        <v>453</v>
      </c>
      <c r="AN1527" t="s">
        <v>1672</v>
      </c>
      <c r="AO1527" t="s">
        <v>377</v>
      </c>
      <c r="AP1527" t="s">
        <v>377</v>
      </c>
      <c r="AQ1527" t="s">
        <v>459</v>
      </c>
      <c r="AR1527" t="s">
        <v>82</v>
      </c>
      <c r="AS1527" t="s">
        <v>460</v>
      </c>
    </row>
    <row r="1528" spans="1:45">
      <c r="A1528">
        <v>20</v>
      </c>
      <c r="B1528">
        <v>5010622026</v>
      </c>
      <c r="C1528">
        <v>811021339</v>
      </c>
      <c r="D1528" t="s">
        <v>105</v>
      </c>
      <c r="E1528" t="s">
        <v>87</v>
      </c>
      <c r="F1528" t="s">
        <v>86</v>
      </c>
      <c r="G1528" t="s">
        <v>77</v>
      </c>
      <c r="H1528" t="s">
        <v>447</v>
      </c>
      <c r="I1528" t="s">
        <v>106</v>
      </c>
      <c r="J1528">
        <v>5282</v>
      </c>
      <c r="K1528" t="s">
        <v>94</v>
      </c>
      <c r="L1528">
        <v>506</v>
      </c>
      <c r="M1528">
        <v>52821136779</v>
      </c>
      <c r="N1528" t="s">
        <v>3568</v>
      </c>
      <c r="O1528" t="s">
        <v>449</v>
      </c>
      <c r="P1528" t="s">
        <v>3569</v>
      </c>
      <c r="Q1528" t="s">
        <v>451</v>
      </c>
      <c r="R1528">
        <v>2026</v>
      </c>
      <c r="S1528">
        <v>10</v>
      </c>
      <c r="T1528" t="s">
        <v>81</v>
      </c>
      <c r="U1528" t="s">
        <v>377</v>
      </c>
      <c r="V1528" t="s">
        <v>452</v>
      </c>
      <c r="W1528" t="s">
        <v>86</v>
      </c>
      <c r="X1528" t="s">
        <v>87</v>
      </c>
      <c r="Y1528" t="s">
        <v>453</v>
      </c>
      <c r="AA1528">
        <v>10</v>
      </c>
      <c r="AB1528" t="s">
        <v>453</v>
      </c>
      <c r="AE1528" t="s">
        <v>523</v>
      </c>
      <c r="AF1528" t="s">
        <v>464</v>
      </c>
      <c r="AG1528">
        <v>0</v>
      </c>
      <c r="AH1528">
        <v>0</v>
      </c>
      <c r="AI1528" t="s">
        <v>1156</v>
      </c>
      <c r="AJ1528" t="s">
        <v>1156</v>
      </c>
      <c r="AK1528" t="s">
        <v>81</v>
      </c>
      <c r="AL1528" t="s">
        <v>453</v>
      </c>
      <c r="AN1528" t="s">
        <v>1672</v>
      </c>
      <c r="AO1528" t="s">
        <v>377</v>
      </c>
      <c r="AP1528" t="s">
        <v>377</v>
      </c>
      <c r="AQ1528" t="s">
        <v>459</v>
      </c>
      <c r="AR1528" t="s">
        <v>82</v>
      </c>
      <c r="AS1528" t="s">
        <v>460</v>
      </c>
    </row>
    <row r="1529" spans="1:45">
      <c r="A1529">
        <v>20</v>
      </c>
      <c r="B1529">
        <v>5010622026</v>
      </c>
      <c r="C1529">
        <v>811021339</v>
      </c>
      <c r="D1529" t="s">
        <v>105</v>
      </c>
      <c r="E1529" t="s">
        <v>87</v>
      </c>
      <c r="F1529" t="s">
        <v>86</v>
      </c>
      <c r="G1529" t="s">
        <v>77</v>
      </c>
      <c r="H1529" t="s">
        <v>447</v>
      </c>
      <c r="I1529" t="s">
        <v>106</v>
      </c>
      <c r="J1529">
        <v>5282</v>
      </c>
      <c r="K1529" t="s">
        <v>94</v>
      </c>
      <c r="L1529">
        <v>506</v>
      </c>
      <c r="M1529">
        <v>52821136781</v>
      </c>
      <c r="N1529" t="s">
        <v>3570</v>
      </c>
      <c r="O1529" t="s">
        <v>449</v>
      </c>
      <c r="P1529" t="s">
        <v>3571</v>
      </c>
      <c r="Q1529" t="s">
        <v>451</v>
      </c>
      <c r="R1529">
        <v>2026</v>
      </c>
      <c r="S1529">
        <v>32</v>
      </c>
      <c r="T1529" t="s">
        <v>81</v>
      </c>
      <c r="U1529" t="s">
        <v>377</v>
      </c>
      <c r="V1529" t="s">
        <v>452</v>
      </c>
      <c r="W1529" t="s">
        <v>86</v>
      </c>
      <c r="X1529" t="s">
        <v>87</v>
      </c>
      <c r="Y1529" t="s">
        <v>453</v>
      </c>
      <c r="AA1529">
        <v>32</v>
      </c>
      <c r="AB1529" t="s">
        <v>453</v>
      </c>
      <c r="AE1529" t="s">
        <v>523</v>
      </c>
      <c r="AF1529" t="s">
        <v>464</v>
      </c>
      <c r="AG1529">
        <v>0</v>
      </c>
      <c r="AH1529">
        <v>0</v>
      </c>
      <c r="AI1529" t="s">
        <v>1156</v>
      </c>
      <c r="AJ1529" t="s">
        <v>1156</v>
      </c>
      <c r="AK1529" t="s">
        <v>81</v>
      </c>
      <c r="AL1529" t="s">
        <v>453</v>
      </c>
      <c r="AN1529" t="s">
        <v>1672</v>
      </c>
      <c r="AO1529" t="s">
        <v>377</v>
      </c>
      <c r="AP1529" t="s">
        <v>377</v>
      </c>
      <c r="AQ1529" t="s">
        <v>459</v>
      </c>
      <c r="AR1529" t="s">
        <v>82</v>
      </c>
      <c r="AS1529" t="s">
        <v>460</v>
      </c>
    </row>
    <row r="1530" spans="1:45">
      <c r="A1530">
        <v>20</v>
      </c>
      <c r="B1530">
        <v>5010622026</v>
      </c>
      <c r="C1530">
        <v>811021339</v>
      </c>
      <c r="D1530" t="s">
        <v>105</v>
      </c>
      <c r="E1530" t="s">
        <v>87</v>
      </c>
      <c r="F1530" t="s">
        <v>86</v>
      </c>
      <c r="G1530" t="s">
        <v>77</v>
      </c>
      <c r="H1530" t="s">
        <v>447</v>
      </c>
      <c r="I1530" t="s">
        <v>106</v>
      </c>
      <c r="J1530">
        <v>5282</v>
      </c>
      <c r="K1530" t="s">
        <v>94</v>
      </c>
      <c r="L1530">
        <v>506</v>
      </c>
      <c r="M1530">
        <v>52821136783</v>
      </c>
      <c r="N1530" t="s">
        <v>3572</v>
      </c>
      <c r="O1530" t="s">
        <v>449</v>
      </c>
      <c r="P1530" t="s">
        <v>3573</v>
      </c>
      <c r="Q1530" t="s">
        <v>451</v>
      </c>
      <c r="R1530">
        <v>2026</v>
      </c>
      <c r="S1530">
        <v>6</v>
      </c>
      <c r="T1530" t="s">
        <v>81</v>
      </c>
      <c r="U1530" t="s">
        <v>377</v>
      </c>
      <c r="V1530" t="s">
        <v>452</v>
      </c>
      <c r="W1530" t="s">
        <v>86</v>
      </c>
      <c r="X1530" t="s">
        <v>87</v>
      </c>
      <c r="Y1530" t="s">
        <v>453</v>
      </c>
      <c r="AA1530">
        <v>6</v>
      </c>
      <c r="AB1530" t="s">
        <v>453</v>
      </c>
      <c r="AE1530" t="s">
        <v>523</v>
      </c>
      <c r="AF1530" t="s">
        <v>464</v>
      </c>
      <c r="AG1530">
        <v>0</v>
      </c>
      <c r="AH1530">
        <v>0</v>
      </c>
      <c r="AI1530" t="s">
        <v>1156</v>
      </c>
      <c r="AJ1530" t="s">
        <v>1156</v>
      </c>
      <c r="AK1530" t="s">
        <v>81</v>
      </c>
      <c r="AL1530" t="s">
        <v>453</v>
      </c>
      <c r="AN1530" t="s">
        <v>1672</v>
      </c>
      <c r="AO1530" t="s">
        <v>377</v>
      </c>
      <c r="AP1530" t="s">
        <v>377</v>
      </c>
      <c r="AQ1530" t="s">
        <v>459</v>
      </c>
      <c r="AR1530" t="s">
        <v>82</v>
      </c>
      <c r="AS1530" t="s">
        <v>460</v>
      </c>
    </row>
    <row r="1531" spans="1:45">
      <c r="A1531">
        <v>20</v>
      </c>
      <c r="B1531">
        <v>5010622026</v>
      </c>
      <c r="C1531">
        <v>811021339</v>
      </c>
      <c r="D1531" t="s">
        <v>105</v>
      </c>
      <c r="E1531" t="s">
        <v>87</v>
      </c>
      <c r="F1531" t="s">
        <v>86</v>
      </c>
      <c r="G1531" t="s">
        <v>77</v>
      </c>
      <c r="H1531" t="s">
        <v>447</v>
      </c>
      <c r="I1531" t="s">
        <v>106</v>
      </c>
      <c r="J1531">
        <v>5282</v>
      </c>
      <c r="K1531" t="s">
        <v>94</v>
      </c>
      <c r="L1531">
        <v>506</v>
      </c>
      <c r="M1531">
        <v>52821136785</v>
      </c>
      <c r="N1531" t="s">
        <v>3574</v>
      </c>
      <c r="O1531" t="s">
        <v>449</v>
      </c>
      <c r="P1531" t="s">
        <v>3575</v>
      </c>
      <c r="Q1531" t="s">
        <v>451</v>
      </c>
      <c r="R1531">
        <v>2026</v>
      </c>
      <c r="S1531">
        <v>13</v>
      </c>
      <c r="T1531" t="s">
        <v>81</v>
      </c>
      <c r="U1531" t="s">
        <v>377</v>
      </c>
      <c r="V1531" t="s">
        <v>452</v>
      </c>
      <c r="W1531" t="s">
        <v>86</v>
      </c>
      <c r="X1531" t="s">
        <v>87</v>
      </c>
      <c r="Y1531" t="s">
        <v>453</v>
      </c>
      <c r="AA1531">
        <v>13</v>
      </c>
      <c r="AB1531" t="s">
        <v>453</v>
      </c>
      <c r="AE1531" t="s">
        <v>523</v>
      </c>
      <c r="AF1531" t="s">
        <v>464</v>
      </c>
      <c r="AG1531">
        <v>0</v>
      </c>
      <c r="AH1531">
        <v>0</v>
      </c>
      <c r="AI1531" t="s">
        <v>1156</v>
      </c>
      <c r="AJ1531" t="s">
        <v>1156</v>
      </c>
      <c r="AK1531" t="s">
        <v>81</v>
      </c>
      <c r="AL1531" t="s">
        <v>453</v>
      </c>
      <c r="AN1531" t="s">
        <v>1672</v>
      </c>
      <c r="AO1531" t="s">
        <v>377</v>
      </c>
      <c r="AP1531" t="s">
        <v>377</v>
      </c>
      <c r="AQ1531" t="s">
        <v>459</v>
      </c>
      <c r="AR1531" t="s">
        <v>82</v>
      </c>
      <c r="AS1531" t="s">
        <v>460</v>
      </c>
    </row>
    <row r="1532" spans="1:45">
      <c r="A1532">
        <v>20</v>
      </c>
      <c r="B1532">
        <v>5010622026</v>
      </c>
      <c r="C1532">
        <v>811021339</v>
      </c>
      <c r="D1532" t="s">
        <v>105</v>
      </c>
      <c r="E1532" t="s">
        <v>87</v>
      </c>
      <c r="F1532" t="s">
        <v>86</v>
      </c>
      <c r="G1532" t="s">
        <v>77</v>
      </c>
      <c r="H1532" t="s">
        <v>447</v>
      </c>
      <c r="I1532" t="s">
        <v>106</v>
      </c>
      <c r="J1532">
        <v>5282</v>
      </c>
      <c r="K1532" t="s">
        <v>94</v>
      </c>
      <c r="L1532">
        <v>506</v>
      </c>
      <c r="M1532">
        <v>52821136786</v>
      </c>
      <c r="N1532" t="s">
        <v>3576</v>
      </c>
      <c r="O1532" t="s">
        <v>449</v>
      </c>
      <c r="P1532" t="s">
        <v>3577</v>
      </c>
      <c r="Q1532" t="s">
        <v>451</v>
      </c>
      <c r="R1532">
        <v>2026</v>
      </c>
      <c r="S1532">
        <v>17</v>
      </c>
      <c r="T1532" t="s">
        <v>81</v>
      </c>
      <c r="U1532" t="s">
        <v>377</v>
      </c>
      <c r="V1532" t="s">
        <v>452</v>
      </c>
      <c r="W1532" t="s">
        <v>86</v>
      </c>
      <c r="X1532" t="s">
        <v>87</v>
      </c>
      <c r="Y1532" t="s">
        <v>453</v>
      </c>
      <c r="AA1532">
        <v>17</v>
      </c>
      <c r="AB1532" t="s">
        <v>453</v>
      </c>
      <c r="AE1532" t="s">
        <v>523</v>
      </c>
      <c r="AF1532" t="s">
        <v>464</v>
      </c>
      <c r="AG1532">
        <v>0</v>
      </c>
      <c r="AH1532">
        <v>0</v>
      </c>
      <c r="AI1532" t="s">
        <v>1156</v>
      </c>
      <c r="AJ1532" t="s">
        <v>1156</v>
      </c>
      <c r="AK1532" t="s">
        <v>81</v>
      </c>
      <c r="AL1532" t="s">
        <v>453</v>
      </c>
      <c r="AN1532" t="s">
        <v>1672</v>
      </c>
      <c r="AO1532" t="s">
        <v>377</v>
      </c>
      <c r="AP1532" t="s">
        <v>377</v>
      </c>
      <c r="AQ1532" t="s">
        <v>459</v>
      </c>
      <c r="AR1532" t="s">
        <v>82</v>
      </c>
      <c r="AS1532" t="s">
        <v>460</v>
      </c>
    </row>
    <row r="1533" spans="1:45">
      <c r="A1533">
        <v>20</v>
      </c>
      <c r="B1533">
        <v>5010622026</v>
      </c>
      <c r="C1533">
        <v>811021339</v>
      </c>
      <c r="D1533" t="s">
        <v>105</v>
      </c>
      <c r="E1533" t="s">
        <v>87</v>
      </c>
      <c r="F1533" t="s">
        <v>86</v>
      </c>
      <c r="G1533" t="s">
        <v>77</v>
      </c>
      <c r="H1533" t="s">
        <v>447</v>
      </c>
      <c r="I1533" t="s">
        <v>106</v>
      </c>
      <c r="J1533">
        <v>5282</v>
      </c>
      <c r="K1533" t="s">
        <v>94</v>
      </c>
      <c r="L1533">
        <v>506</v>
      </c>
      <c r="M1533">
        <v>52821148646</v>
      </c>
      <c r="N1533" t="s">
        <v>3578</v>
      </c>
      <c r="O1533" t="s">
        <v>449</v>
      </c>
      <c r="P1533" t="s">
        <v>3579</v>
      </c>
      <c r="Q1533" t="s">
        <v>451</v>
      </c>
      <c r="R1533">
        <v>2026</v>
      </c>
      <c r="S1533">
        <v>8</v>
      </c>
      <c r="T1533" t="s">
        <v>81</v>
      </c>
      <c r="U1533" t="s">
        <v>377</v>
      </c>
      <c r="V1533" t="s">
        <v>452</v>
      </c>
      <c r="W1533" t="s">
        <v>86</v>
      </c>
      <c r="X1533" t="s">
        <v>87</v>
      </c>
      <c r="Y1533" t="s">
        <v>453</v>
      </c>
      <c r="AA1533">
        <v>8</v>
      </c>
      <c r="AB1533" t="s">
        <v>453</v>
      </c>
      <c r="AE1533" t="s">
        <v>523</v>
      </c>
      <c r="AF1533" t="s">
        <v>464</v>
      </c>
      <c r="AG1533">
        <v>0</v>
      </c>
      <c r="AH1533">
        <v>0</v>
      </c>
      <c r="AI1533" t="s">
        <v>1156</v>
      </c>
      <c r="AJ1533" t="s">
        <v>1156</v>
      </c>
      <c r="AK1533" t="s">
        <v>81</v>
      </c>
      <c r="AL1533" t="s">
        <v>453</v>
      </c>
      <c r="AN1533" t="s">
        <v>1672</v>
      </c>
      <c r="AO1533" t="s">
        <v>377</v>
      </c>
      <c r="AP1533" t="s">
        <v>377</v>
      </c>
      <c r="AQ1533" t="s">
        <v>459</v>
      </c>
      <c r="AR1533" t="s">
        <v>82</v>
      </c>
      <c r="AS1533" t="s">
        <v>460</v>
      </c>
    </row>
    <row r="1534" spans="1:45">
      <c r="A1534">
        <v>20</v>
      </c>
      <c r="B1534">
        <v>5010622026</v>
      </c>
      <c r="C1534">
        <v>811021339</v>
      </c>
      <c r="D1534" t="s">
        <v>105</v>
      </c>
      <c r="E1534" t="s">
        <v>87</v>
      </c>
      <c r="F1534" t="s">
        <v>86</v>
      </c>
      <c r="G1534" t="s">
        <v>77</v>
      </c>
      <c r="H1534" t="s">
        <v>447</v>
      </c>
      <c r="I1534" t="s">
        <v>106</v>
      </c>
      <c r="J1534">
        <v>5282</v>
      </c>
      <c r="K1534" t="s">
        <v>94</v>
      </c>
      <c r="L1534">
        <v>506</v>
      </c>
      <c r="M1534">
        <v>52821152251</v>
      </c>
      <c r="N1534" t="s">
        <v>3580</v>
      </c>
      <c r="O1534" t="s">
        <v>449</v>
      </c>
      <c r="P1534" t="s">
        <v>3581</v>
      </c>
      <c r="Q1534" t="s">
        <v>451</v>
      </c>
      <c r="R1534">
        <v>2026</v>
      </c>
      <c r="S1534">
        <v>56</v>
      </c>
      <c r="T1534" t="s">
        <v>81</v>
      </c>
      <c r="U1534" t="s">
        <v>377</v>
      </c>
      <c r="V1534" t="s">
        <v>452</v>
      </c>
      <c r="W1534" t="s">
        <v>86</v>
      </c>
      <c r="X1534" t="s">
        <v>87</v>
      </c>
      <c r="Y1534" t="s">
        <v>453</v>
      </c>
      <c r="AA1534">
        <v>56</v>
      </c>
      <c r="AB1534" t="s">
        <v>453</v>
      </c>
      <c r="AE1534" t="s">
        <v>523</v>
      </c>
      <c r="AF1534" t="s">
        <v>464</v>
      </c>
      <c r="AG1534">
        <v>0</v>
      </c>
      <c r="AH1534">
        <v>0</v>
      </c>
      <c r="AI1534" t="s">
        <v>1156</v>
      </c>
      <c r="AJ1534" t="s">
        <v>1156</v>
      </c>
      <c r="AK1534" t="s">
        <v>81</v>
      </c>
      <c r="AL1534" t="s">
        <v>453</v>
      </c>
      <c r="AN1534" t="s">
        <v>1672</v>
      </c>
      <c r="AO1534" t="s">
        <v>377</v>
      </c>
      <c r="AP1534" t="s">
        <v>377</v>
      </c>
      <c r="AQ1534" t="s">
        <v>459</v>
      </c>
      <c r="AR1534" t="s">
        <v>82</v>
      </c>
      <c r="AS1534" t="s">
        <v>460</v>
      </c>
    </row>
    <row r="1535" spans="1:45">
      <c r="A1535">
        <v>20</v>
      </c>
      <c r="B1535">
        <v>5010622026</v>
      </c>
      <c r="C1535">
        <v>811021339</v>
      </c>
      <c r="D1535" t="s">
        <v>105</v>
      </c>
      <c r="E1535" t="s">
        <v>87</v>
      </c>
      <c r="F1535" t="s">
        <v>86</v>
      </c>
      <c r="G1535" t="s">
        <v>77</v>
      </c>
      <c r="H1535" t="s">
        <v>447</v>
      </c>
      <c r="I1535" t="s">
        <v>106</v>
      </c>
      <c r="J1535">
        <v>5282</v>
      </c>
      <c r="K1535" t="s">
        <v>94</v>
      </c>
      <c r="L1535">
        <v>506</v>
      </c>
      <c r="M1535">
        <v>52821152252</v>
      </c>
      <c r="N1535" t="s">
        <v>3582</v>
      </c>
      <c r="O1535" t="s">
        <v>449</v>
      </c>
      <c r="P1535" t="s">
        <v>3583</v>
      </c>
      <c r="Q1535" t="s">
        <v>451</v>
      </c>
      <c r="R1535">
        <v>2026</v>
      </c>
      <c r="S1535">
        <v>13</v>
      </c>
      <c r="T1535" t="s">
        <v>81</v>
      </c>
      <c r="U1535" t="s">
        <v>377</v>
      </c>
      <c r="V1535" t="s">
        <v>452</v>
      </c>
      <c r="W1535" t="s">
        <v>86</v>
      </c>
      <c r="X1535" t="s">
        <v>87</v>
      </c>
      <c r="Y1535" t="s">
        <v>453</v>
      </c>
      <c r="AA1535">
        <v>13</v>
      </c>
      <c r="AB1535" t="s">
        <v>453</v>
      </c>
      <c r="AE1535" t="s">
        <v>523</v>
      </c>
      <c r="AF1535" t="s">
        <v>464</v>
      </c>
      <c r="AG1535">
        <v>0</v>
      </c>
      <c r="AH1535">
        <v>0</v>
      </c>
      <c r="AI1535" t="s">
        <v>1156</v>
      </c>
      <c r="AJ1535" t="s">
        <v>1156</v>
      </c>
      <c r="AK1535" t="s">
        <v>81</v>
      </c>
      <c r="AL1535" t="s">
        <v>453</v>
      </c>
      <c r="AN1535" t="s">
        <v>1672</v>
      </c>
      <c r="AO1535" t="s">
        <v>377</v>
      </c>
      <c r="AP1535" t="s">
        <v>377</v>
      </c>
      <c r="AQ1535" t="s">
        <v>459</v>
      </c>
      <c r="AR1535" t="s">
        <v>82</v>
      </c>
      <c r="AS1535" t="s">
        <v>460</v>
      </c>
    </row>
    <row r="1536" spans="1:45">
      <c r="A1536">
        <v>20</v>
      </c>
      <c r="B1536">
        <v>5010622026</v>
      </c>
      <c r="C1536">
        <v>811021339</v>
      </c>
      <c r="D1536" t="s">
        <v>105</v>
      </c>
      <c r="E1536" t="s">
        <v>87</v>
      </c>
      <c r="F1536" t="s">
        <v>86</v>
      </c>
      <c r="G1536" t="s">
        <v>77</v>
      </c>
      <c r="H1536" t="s">
        <v>447</v>
      </c>
      <c r="I1536" t="s">
        <v>106</v>
      </c>
      <c r="J1536">
        <v>5282</v>
      </c>
      <c r="K1536" t="s">
        <v>94</v>
      </c>
      <c r="L1536">
        <v>506</v>
      </c>
      <c r="M1536">
        <v>52821152253</v>
      </c>
      <c r="N1536" t="s">
        <v>3584</v>
      </c>
      <c r="O1536" t="s">
        <v>449</v>
      </c>
      <c r="P1536" t="s">
        <v>3585</v>
      </c>
      <c r="Q1536" t="s">
        <v>451</v>
      </c>
      <c r="R1536">
        <v>2026</v>
      </c>
      <c r="S1536">
        <v>10</v>
      </c>
      <c r="T1536" t="s">
        <v>81</v>
      </c>
      <c r="U1536" t="s">
        <v>377</v>
      </c>
      <c r="V1536" t="s">
        <v>452</v>
      </c>
      <c r="W1536" t="s">
        <v>86</v>
      </c>
      <c r="X1536" t="s">
        <v>87</v>
      </c>
      <c r="Y1536" t="s">
        <v>453</v>
      </c>
      <c r="AA1536">
        <v>10</v>
      </c>
      <c r="AB1536" t="s">
        <v>453</v>
      </c>
      <c r="AE1536" t="s">
        <v>523</v>
      </c>
      <c r="AF1536" t="s">
        <v>464</v>
      </c>
      <c r="AG1536">
        <v>0</v>
      </c>
      <c r="AH1536">
        <v>0</v>
      </c>
      <c r="AI1536" t="s">
        <v>1156</v>
      </c>
      <c r="AJ1536" t="s">
        <v>1156</v>
      </c>
      <c r="AK1536" t="s">
        <v>81</v>
      </c>
      <c r="AL1536" t="s">
        <v>453</v>
      </c>
      <c r="AN1536" t="s">
        <v>1672</v>
      </c>
      <c r="AO1536" t="s">
        <v>377</v>
      </c>
      <c r="AP1536" t="s">
        <v>377</v>
      </c>
      <c r="AQ1536" t="s">
        <v>459</v>
      </c>
      <c r="AR1536" t="s">
        <v>82</v>
      </c>
      <c r="AS1536" t="s">
        <v>460</v>
      </c>
    </row>
    <row r="1537" spans="1:45">
      <c r="A1537">
        <v>20</v>
      </c>
      <c r="B1537">
        <v>5010622026</v>
      </c>
      <c r="C1537">
        <v>811021339</v>
      </c>
      <c r="D1537" t="s">
        <v>105</v>
      </c>
      <c r="E1537" t="s">
        <v>84</v>
      </c>
      <c r="F1537" t="s">
        <v>80</v>
      </c>
      <c r="G1537" t="s">
        <v>77</v>
      </c>
      <c r="H1537" t="s">
        <v>447</v>
      </c>
      <c r="I1537" t="s">
        <v>107</v>
      </c>
      <c r="J1537">
        <v>5679</v>
      </c>
      <c r="K1537" t="s">
        <v>94</v>
      </c>
      <c r="L1537">
        <v>506</v>
      </c>
      <c r="M1537">
        <v>567900104857</v>
      </c>
      <c r="N1537" t="s">
        <v>3586</v>
      </c>
      <c r="O1537" t="s">
        <v>449</v>
      </c>
      <c r="P1537" t="s">
        <v>3587</v>
      </c>
      <c r="Q1537" t="s">
        <v>451</v>
      </c>
      <c r="R1537">
        <v>2026</v>
      </c>
      <c r="S1537">
        <v>57</v>
      </c>
      <c r="T1537" t="s">
        <v>81</v>
      </c>
      <c r="U1537" t="s">
        <v>377</v>
      </c>
      <c r="V1537" t="s">
        <v>452</v>
      </c>
      <c r="W1537" t="s">
        <v>80</v>
      </c>
      <c r="X1537" t="s">
        <v>84</v>
      </c>
      <c r="Y1537" t="s">
        <v>453</v>
      </c>
      <c r="AA1537">
        <v>57</v>
      </c>
      <c r="AB1537" t="s">
        <v>453</v>
      </c>
      <c r="AE1537" t="s">
        <v>463</v>
      </c>
      <c r="AF1537" t="s">
        <v>464</v>
      </c>
      <c r="AG1537">
        <v>0</v>
      </c>
      <c r="AH1537">
        <v>2</v>
      </c>
      <c r="AI1537" t="s">
        <v>1671</v>
      </c>
      <c r="AJ1537" t="s">
        <v>1156</v>
      </c>
      <c r="AK1537" t="s">
        <v>81</v>
      </c>
      <c r="AL1537" t="s">
        <v>453</v>
      </c>
      <c r="AN1537" t="s">
        <v>1672</v>
      </c>
      <c r="AO1537" t="s">
        <v>377</v>
      </c>
      <c r="AP1537" t="s">
        <v>377</v>
      </c>
      <c r="AQ1537" t="s">
        <v>459</v>
      </c>
      <c r="AR1537" t="s">
        <v>82</v>
      </c>
      <c r="AS1537" t="s">
        <v>460</v>
      </c>
    </row>
    <row r="1538" spans="1:45">
      <c r="A1538">
        <v>20</v>
      </c>
      <c r="B1538">
        <v>5010622026</v>
      </c>
      <c r="C1538">
        <v>811021339</v>
      </c>
      <c r="D1538" t="s">
        <v>105</v>
      </c>
      <c r="E1538" t="s">
        <v>87</v>
      </c>
      <c r="F1538" t="s">
        <v>86</v>
      </c>
      <c r="G1538" t="s">
        <v>77</v>
      </c>
      <c r="H1538" t="s">
        <v>447</v>
      </c>
      <c r="I1538" t="s">
        <v>107</v>
      </c>
      <c r="J1538">
        <v>5679</v>
      </c>
      <c r="K1538" t="s">
        <v>94</v>
      </c>
      <c r="L1538">
        <v>506</v>
      </c>
      <c r="M1538">
        <v>56791136138</v>
      </c>
      <c r="N1538" t="s">
        <v>3588</v>
      </c>
      <c r="O1538" t="s">
        <v>449</v>
      </c>
      <c r="P1538" t="s">
        <v>3589</v>
      </c>
      <c r="Q1538" t="s">
        <v>451</v>
      </c>
      <c r="R1538">
        <v>2026</v>
      </c>
      <c r="S1538">
        <v>8</v>
      </c>
      <c r="T1538" t="s">
        <v>81</v>
      </c>
      <c r="U1538" t="s">
        <v>377</v>
      </c>
      <c r="V1538" t="s">
        <v>452</v>
      </c>
      <c r="W1538" t="s">
        <v>86</v>
      </c>
      <c r="X1538" t="s">
        <v>87</v>
      </c>
      <c r="Y1538" t="s">
        <v>453</v>
      </c>
      <c r="AA1538">
        <v>8</v>
      </c>
      <c r="AB1538" t="s">
        <v>453</v>
      </c>
      <c r="AE1538" t="s">
        <v>523</v>
      </c>
      <c r="AF1538" t="s">
        <v>464</v>
      </c>
      <c r="AG1538">
        <v>0</v>
      </c>
      <c r="AH1538">
        <v>0</v>
      </c>
      <c r="AI1538" t="s">
        <v>1156</v>
      </c>
      <c r="AJ1538" t="s">
        <v>1156</v>
      </c>
      <c r="AK1538" t="s">
        <v>81</v>
      </c>
      <c r="AL1538" t="s">
        <v>453</v>
      </c>
      <c r="AN1538" t="s">
        <v>1672</v>
      </c>
      <c r="AO1538" t="s">
        <v>377</v>
      </c>
      <c r="AP1538" t="s">
        <v>377</v>
      </c>
      <c r="AQ1538" t="s">
        <v>459</v>
      </c>
      <c r="AR1538" t="s">
        <v>82</v>
      </c>
      <c r="AS1538" t="s">
        <v>460</v>
      </c>
    </row>
    <row r="1539" spans="1:45">
      <c r="A1539">
        <v>20</v>
      </c>
      <c r="B1539">
        <v>5010622026</v>
      </c>
      <c r="C1539">
        <v>811021339</v>
      </c>
      <c r="D1539" t="s">
        <v>105</v>
      </c>
      <c r="E1539" t="s">
        <v>87</v>
      </c>
      <c r="F1539" t="s">
        <v>86</v>
      </c>
      <c r="G1539" t="s">
        <v>77</v>
      </c>
      <c r="H1539" t="s">
        <v>447</v>
      </c>
      <c r="I1539" t="s">
        <v>107</v>
      </c>
      <c r="J1539">
        <v>5679</v>
      </c>
      <c r="K1539" t="s">
        <v>94</v>
      </c>
      <c r="L1539">
        <v>506</v>
      </c>
      <c r="M1539">
        <v>56791136334</v>
      </c>
      <c r="N1539" t="s">
        <v>3590</v>
      </c>
      <c r="O1539" t="s">
        <v>449</v>
      </c>
      <c r="P1539" t="s">
        <v>3591</v>
      </c>
      <c r="Q1539" t="s">
        <v>451</v>
      </c>
      <c r="R1539">
        <v>2026</v>
      </c>
      <c r="S1539">
        <v>8</v>
      </c>
      <c r="T1539" t="s">
        <v>81</v>
      </c>
      <c r="U1539" t="s">
        <v>377</v>
      </c>
      <c r="V1539" t="s">
        <v>452</v>
      </c>
      <c r="W1539" t="s">
        <v>86</v>
      </c>
      <c r="X1539" t="s">
        <v>87</v>
      </c>
      <c r="Y1539" t="s">
        <v>453</v>
      </c>
      <c r="AA1539">
        <v>8</v>
      </c>
      <c r="AB1539" t="s">
        <v>453</v>
      </c>
      <c r="AE1539" t="s">
        <v>523</v>
      </c>
      <c r="AF1539" t="s">
        <v>464</v>
      </c>
      <c r="AG1539">
        <v>0</v>
      </c>
      <c r="AH1539">
        <v>0</v>
      </c>
      <c r="AI1539" t="s">
        <v>1156</v>
      </c>
      <c r="AJ1539" t="s">
        <v>1156</v>
      </c>
      <c r="AK1539" t="s">
        <v>81</v>
      </c>
      <c r="AL1539" t="s">
        <v>453</v>
      </c>
      <c r="AN1539" t="s">
        <v>1672</v>
      </c>
      <c r="AO1539" t="s">
        <v>377</v>
      </c>
      <c r="AP1539" t="s">
        <v>377</v>
      </c>
      <c r="AQ1539" t="s">
        <v>459</v>
      </c>
      <c r="AR1539" t="s">
        <v>82</v>
      </c>
      <c r="AS1539" t="s">
        <v>460</v>
      </c>
    </row>
    <row r="1540" spans="1:45">
      <c r="A1540">
        <v>20</v>
      </c>
      <c r="B1540">
        <v>5010622026</v>
      </c>
      <c r="C1540">
        <v>811021339</v>
      </c>
      <c r="D1540" t="s">
        <v>105</v>
      </c>
      <c r="E1540" t="s">
        <v>87</v>
      </c>
      <c r="F1540" t="s">
        <v>86</v>
      </c>
      <c r="G1540" t="s">
        <v>77</v>
      </c>
      <c r="H1540" t="s">
        <v>447</v>
      </c>
      <c r="I1540" t="s">
        <v>107</v>
      </c>
      <c r="J1540">
        <v>5679</v>
      </c>
      <c r="K1540" t="s">
        <v>94</v>
      </c>
      <c r="L1540">
        <v>506</v>
      </c>
      <c r="M1540">
        <v>56791136344</v>
      </c>
      <c r="N1540" t="s">
        <v>3592</v>
      </c>
      <c r="O1540" t="s">
        <v>449</v>
      </c>
      <c r="P1540" t="s">
        <v>3593</v>
      </c>
      <c r="Q1540" t="s">
        <v>451</v>
      </c>
      <c r="R1540">
        <v>2026</v>
      </c>
      <c r="S1540">
        <v>9</v>
      </c>
      <c r="T1540" t="s">
        <v>81</v>
      </c>
      <c r="U1540" t="s">
        <v>377</v>
      </c>
      <c r="V1540" t="s">
        <v>452</v>
      </c>
      <c r="W1540" t="s">
        <v>86</v>
      </c>
      <c r="X1540" t="s">
        <v>87</v>
      </c>
      <c r="Y1540" t="s">
        <v>453</v>
      </c>
      <c r="AA1540">
        <v>9</v>
      </c>
      <c r="AB1540" t="s">
        <v>453</v>
      </c>
      <c r="AE1540" t="s">
        <v>523</v>
      </c>
      <c r="AF1540" t="s">
        <v>464</v>
      </c>
      <c r="AG1540">
        <v>0</v>
      </c>
      <c r="AH1540">
        <v>0</v>
      </c>
      <c r="AI1540" t="s">
        <v>1156</v>
      </c>
      <c r="AJ1540" t="s">
        <v>1156</v>
      </c>
      <c r="AK1540" t="s">
        <v>81</v>
      </c>
      <c r="AL1540" t="s">
        <v>453</v>
      </c>
      <c r="AN1540" t="s">
        <v>1672</v>
      </c>
      <c r="AO1540" t="s">
        <v>377</v>
      </c>
      <c r="AP1540" t="s">
        <v>377</v>
      </c>
      <c r="AQ1540" t="s">
        <v>459</v>
      </c>
      <c r="AR1540" t="s">
        <v>82</v>
      </c>
      <c r="AS1540" t="s">
        <v>460</v>
      </c>
    </row>
    <row r="1541" spans="1:45">
      <c r="A1541">
        <v>20</v>
      </c>
      <c r="B1541">
        <v>5010622026</v>
      </c>
      <c r="C1541">
        <v>811021339</v>
      </c>
      <c r="D1541" t="s">
        <v>105</v>
      </c>
      <c r="E1541" t="s">
        <v>87</v>
      </c>
      <c r="F1541" t="s">
        <v>86</v>
      </c>
      <c r="G1541" t="s">
        <v>77</v>
      </c>
      <c r="H1541" t="s">
        <v>447</v>
      </c>
      <c r="I1541" t="s">
        <v>107</v>
      </c>
      <c r="J1541">
        <v>5679</v>
      </c>
      <c r="K1541" t="s">
        <v>94</v>
      </c>
      <c r="L1541">
        <v>506</v>
      </c>
      <c r="M1541">
        <v>56791136354</v>
      </c>
      <c r="N1541" t="s">
        <v>3594</v>
      </c>
      <c r="O1541" t="s">
        <v>449</v>
      </c>
      <c r="P1541" t="s">
        <v>3595</v>
      </c>
      <c r="Q1541" t="s">
        <v>451</v>
      </c>
      <c r="R1541">
        <v>2026</v>
      </c>
      <c r="S1541">
        <v>13</v>
      </c>
      <c r="T1541" t="s">
        <v>81</v>
      </c>
      <c r="U1541" t="s">
        <v>377</v>
      </c>
      <c r="V1541" t="s">
        <v>452</v>
      </c>
      <c r="W1541" t="s">
        <v>86</v>
      </c>
      <c r="X1541" t="s">
        <v>87</v>
      </c>
      <c r="Y1541" t="s">
        <v>453</v>
      </c>
      <c r="AA1541">
        <v>13</v>
      </c>
      <c r="AB1541" t="s">
        <v>453</v>
      </c>
      <c r="AE1541" t="s">
        <v>523</v>
      </c>
      <c r="AF1541" t="s">
        <v>464</v>
      </c>
      <c r="AG1541">
        <v>0</v>
      </c>
      <c r="AH1541">
        <v>0</v>
      </c>
      <c r="AI1541" t="s">
        <v>1156</v>
      </c>
      <c r="AJ1541" t="s">
        <v>1156</v>
      </c>
      <c r="AK1541" t="s">
        <v>81</v>
      </c>
      <c r="AL1541" t="s">
        <v>453</v>
      </c>
      <c r="AN1541" t="s">
        <v>1672</v>
      </c>
      <c r="AO1541" t="s">
        <v>377</v>
      </c>
      <c r="AP1541" t="s">
        <v>377</v>
      </c>
      <c r="AQ1541" t="s">
        <v>459</v>
      </c>
      <c r="AR1541" t="s">
        <v>82</v>
      </c>
      <c r="AS1541" t="s">
        <v>460</v>
      </c>
    </row>
    <row r="1542" spans="1:45">
      <c r="A1542">
        <v>20</v>
      </c>
      <c r="B1542">
        <v>5010622026</v>
      </c>
      <c r="C1542">
        <v>811021339</v>
      </c>
      <c r="D1542" t="s">
        <v>105</v>
      </c>
      <c r="E1542" t="s">
        <v>87</v>
      </c>
      <c r="F1542" t="s">
        <v>86</v>
      </c>
      <c r="G1542" t="s">
        <v>77</v>
      </c>
      <c r="H1542" t="s">
        <v>447</v>
      </c>
      <c r="I1542" t="s">
        <v>107</v>
      </c>
      <c r="J1542">
        <v>5679</v>
      </c>
      <c r="K1542" t="s">
        <v>94</v>
      </c>
      <c r="L1542">
        <v>506</v>
      </c>
      <c r="M1542">
        <v>56791136377</v>
      </c>
      <c r="N1542" t="s">
        <v>3596</v>
      </c>
      <c r="O1542" t="s">
        <v>449</v>
      </c>
      <c r="P1542" t="s">
        <v>3597</v>
      </c>
      <c r="Q1542" t="s">
        <v>451</v>
      </c>
      <c r="R1542">
        <v>2026</v>
      </c>
      <c r="S1542">
        <v>8</v>
      </c>
      <c r="T1542" t="s">
        <v>81</v>
      </c>
      <c r="U1542" t="s">
        <v>377</v>
      </c>
      <c r="V1542" t="s">
        <v>452</v>
      </c>
      <c r="W1542" t="s">
        <v>86</v>
      </c>
      <c r="X1542" t="s">
        <v>87</v>
      </c>
      <c r="Y1542" t="s">
        <v>453</v>
      </c>
      <c r="AA1542">
        <v>8</v>
      </c>
      <c r="AB1542" t="s">
        <v>453</v>
      </c>
      <c r="AE1542" t="s">
        <v>523</v>
      </c>
      <c r="AF1542" t="s">
        <v>464</v>
      </c>
      <c r="AG1542">
        <v>0</v>
      </c>
      <c r="AH1542">
        <v>0</v>
      </c>
      <c r="AI1542" t="s">
        <v>1156</v>
      </c>
      <c r="AJ1542" t="s">
        <v>1156</v>
      </c>
      <c r="AK1542" t="s">
        <v>81</v>
      </c>
      <c r="AL1542" t="s">
        <v>453</v>
      </c>
      <c r="AN1542" t="s">
        <v>1672</v>
      </c>
      <c r="AO1542" t="s">
        <v>377</v>
      </c>
      <c r="AP1542" t="s">
        <v>377</v>
      </c>
      <c r="AQ1542" t="s">
        <v>459</v>
      </c>
      <c r="AR1542" t="s">
        <v>82</v>
      </c>
      <c r="AS1542" t="s">
        <v>460</v>
      </c>
    </row>
    <row r="1543" spans="1:45">
      <c r="A1543">
        <v>20</v>
      </c>
      <c r="B1543">
        <v>5010622026</v>
      </c>
      <c r="C1543">
        <v>811021339</v>
      </c>
      <c r="D1543" t="s">
        <v>105</v>
      </c>
      <c r="E1543" t="s">
        <v>87</v>
      </c>
      <c r="F1543" t="s">
        <v>86</v>
      </c>
      <c r="G1543" t="s">
        <v>77</v>
      </c>
      <c r="H1543" t="s">
        <v>447</v>
      </c>
      <c r="I1543" t="s">
        <v>107</v>
      </c>
      <c r="J1543">
        <v>5679</v>
      </c>
      <c r="K1543" t="s">
        <v>94</v>
      </c>
      <c r="L1543">
        <v>506</v>
      </c>
      <c r="M1543">
        <v>56791136380</v>
      </c>
      <c r="N1543" t="s">
        <v>3598</v>
      </c>
      <c r="O1543" t="s">
        <v>449</v>
      </c>
      <c r="P1543" t="s">
        <v>3599</v>
      </c>
      <c r="Q1543" t="s">
        <v>451</v>
      </c>
      <c r="R1543">
        <v>2026</v>
      </c>
      <c r="S1543">
        <v>28</v>
      </c>
      <c r="T1543" t="s">
        <v>81</v>
      </c>
      <c r="U1543" t="s">
        <v>377</v>
      </c>
      <c r="V1543" t="s">
        <v>452</v>
      </c>
      <c r="W1543" t="s">
        <v>86</v>
      </c>
      <c r="X1543" t="s">
        <v>87</v>
      </c>
      <c r="Y1543" t="s">
        <v>453</v>
      </c>
      <c r="AA1543">
        <v>28</v>
      </c>
      <c r="AB1543" t="s">
        <v>453</v>
      </c>
      <c r="AE1543" t="s">
        <v>523</v>
      </c>
      <c r="AF1543" t="s">
        <v>464</v>
      </c>
      <c r="AG1543">
        <v>0</v>
      </c>
      <c r="AH1543">
        <v>0</v>
      </c>
      <c r="AI1543" t="s">
        <v>1156</v>
      </c>
      <c r="AJ1543" t="s">
        <v>1156</v>
      </c>
      <c r="AK1543" t="s">
        <v>81</v>
      </c>
      <c r="AL1543" t="s">
        <v>453</v>
      </c>
      <c r="AN1543" t="s">
        <v>1672</v>
      </c>
      <c r="AO1543" t="s">
        <v>377</v>
      </c>
      <c r="AP1543" t="s">
        <v>377</v>
      </c>
      <c r="AQ1543" t="s">
        <v>459</v>
      </c>
      <c r="AR1543" t="s">
        <v>82</v>
      </c>
      <c r="AS1543" t="s">
        <v>460</v>
      </c>
    </row>
    <row r="1544" spans="1:45">
      <c r="A1544">
        <v>20</v>
      </c>
      <c r="B1544">
        <v>5010622026</v>
      </c>
      <c r="C1544">
        <v>811021339</v>
      </c>
      <c r="D1544" t="s">
        <v>105</v>
      </c>
      <c r="E1544" t="s">
        <v>87</v>
      </c>
      <c r="F1544" t="s">
        <v>86</v>
      </c>
      <c r="G1544" t="s">
        <v>77</v>
      </c>
      <c r="H1544" t="s">
        <v>447</v>
      </c>
      <c r="I1544" t="s">
        <v>107</v>
      </c>
      <c r="J1544">
        <v>5679</v>
      </c>
      <c r="K1544" t="s">
        <v>94</v>
      </c>
      <c r="L1544">
        <v>506</v>
      </c>
      <c r="M1544">
        <v>56791136383</v>
      </c>
      <c r="N1544" t="s">
        <v>3600</v>
      </c>
      <c r="O1544" t="s">
        <v>449</v>
      </c>
      <c r="P1544" t="s">
        <v>3601</v>
      </c>
      <c r="Q1544" t="s">
        <v>451</v>
      </c>
      <c r="R1544">
        <v>2026</v>
      </c>
      <c r="S1544">
        <v>12</v>
      </c>
      <c r="T1544" t="s">
        <v>81</v>
      </c>
      <c r="U1544" t="s">
        <v>377</v>
      </c>
      <c r="V1544" t="s">
        <v>452</v>
      </c>
      <c r="W1544" t="s">
        <v>86</v>
      </c>
      <c r="X1544" t="s">
        <v>87</v>
      </c>
      <c r="Y1544" t="s">
        <v>453</v>
      </c>
      <c r="AA1544">
        <v>12</v>
      </c>
      <c r="AB1544" t="s">
        <v>453</v>
      </c>
      <c r="AE1544" t="s">
        <v>523</v>
      </c>
      <c r="AF1544" t="s">
        <v>464</v>
      </c>
      <c r="AG1544">
        <v>0</v>
      </c>
      <c r="AH1544">
        <v>0</v>
      </c>
      <c r="AI1544" t="s">
        <v>1156</v>
      </c>
      <c r="AJ1544" t="s">
        <v>1156</v>
      </c>
      <c r="AK1544" t="s">
        <v>81</v>
      </c>
      <c r="AL1544" t="s">
        <v>453</v>
      </c>
      <c r="AN1544" t="s">
        <v>1672</v>
      </c>
      <c r="AO1544" t="s">
        <v>377</v>
      </c>
      <c r="AP1544" t="s">
        <v>377</v>
      </c>
      <c r="AQ1544" t="s">
        <v>459</v>
      </c>
      <c r="AR1544" t="s">
        <v>82</v>
      </c>
      <c r="AS1544" t="s">
        <v>460</v>
      </c>
    </row>
    <row r="1545" spans="1:45">
      <c r="A1545">
        <v>20</v>
      </c>
      <c r="B1545">
        <v>5010622026</v>
      </c>
      <c r="C1545">
        <v>811021339</v>
      </c>
      <c r="D1545" t="s">
        <v>105</v>
      </c>
      <c r="E1545" t="s">
        <v>87</v>
      </c>
      <c r="F1545" t="s">
        <v>86</v>
      </c>
      <c r="G1545" t="s">
        <v>77</v>
      </c>
      <c r="H1545" t="s">
        <v>447</v>
      </c>
      <c r="I1545" t="s">
        <v>107</v>
      </c>
      <c r="J1545">
        <v>5679</v>
      </c>
      <c r="K1545" t="s">
        <v>94</v>
      </c>
      <c r="L1545">
        <v>506</v>
      </c>
      <c r="M1545">
        <v>56791136384</v>
      </c>
      <c r="N1545" t="s">
        <v>3602</v>
      </c>
      <c r="O1545" t="s">
        <v>449</v>
      </c>
      <c r="P1545" t="s">
        <v>3603</v>
      </c>
      <c r="Q1545" t="s">
        <v>451</v>
      </c>
      <c r="R1545">
        <v>2026</v>
      </c>
      <c r="S1545">
        <v>12</v>
      </c>
      <c r="T1545" t="s">
        <v>81</v>
      </c>
      <c r="U1545" t="s">
        <v>377</v>
      </c>
      <c r="V1545" t="s">
        <v>452</v>
      </c>
      <c r="W1545" t="s">
        <v>86</v>
      </c>
      <c r="X1545" t="s">
        <v>87</v>
      </c>
      <c r="Y1545" t="s">
        <v>453</v>
      </c>
      <c r="AA1545">
        <v>12</v>
      </c>
      <c r="AB1545" t="s">
        <v>453</v>
      </c>
      <c r="AE1545" t="s">
        <v>523</v>
      </c>
      <c r="AF1545" t="s">
        <v>464</v>
      </c>
      <c r="AG1545">
        <v>0</v>
      </c>
      <c r="AH1545">
        <v>0</v>
      </c>
      <c r="AI1545" t="s">
        <v>1156</v>
      </c>
      <c r="AJ1545" t="s">
        <v>1156</v>
      </c>
      <c r="AK1545" t="s">
        <v>81</v>
      </c>
      <c r="AL1545" t="s">
        <v>453</v>
      </c>
      <c r="AN1545" t="s">
        <v>1672</v>
      </c>
      <c r="AO1545" t="s">
        <v>377</v>
      </c>
      <c r="AP1545" t="s">
        <v>377</v>
      </c>
      <c r="AQ1545" t="s">
        <v>459</v>
      </c>
      <c r="AR1545" t="s">
        <v>82</v>
      </c>
      <c r="AS1545" t="s">
        <v>460</v>
      </c>
    </row>
    <row r="1546" spans="1:45">
      <c r="A1546">
        <v>20</v>
      </c>
      <c r="B1546">
        <v>5010622026</v>
      </c>
      <c r="C1546">
        <v>811021339</v>
      </c>
      <c r="D1546" t="s">
        <v>105</v>
      </c>
      <c r="E1546" t="s">
        <v>87</v>
      </c>
      <c r="F1546" t="s">
        <v>86</v>
      </c>
      <c r="G1546" t="s">
        <v>77</v>
      </c>
      <c r="H1546" t="s">
        <v>447</v>
      </c>
      <c r="I1546" t="s">
        <v>107</v>
      </c>
      <c r="J1546">
        <v>5679</v>
      </c>
      <c r="K1546" t="s">
        <v>94</v>
      </c>
      <c r="L1546">
        <v>506</v>
      </c>
      <c r="M1546">
        <v>56791136398</v>
      </c>
      <c r="N1546" t="s">
        <v>3604</v>
      </c>
      <c r="O1546" t="s">
        <v>449</v>
      </c>
      <c r="P1546" t="s">
        <v>3605</v>
      </c>
      <c r="Q1546" t="s">
        <v>451</v>
      </c>
      <c r="R1546">
        <v>2026</v>
      </c>
      <c r="S1546">
        <v>10</v>
      </c>
      <c r="T1546" t="s">
        <v>81</v>
      </c>
      <c r="U1546" t="s">
        <v>377</v>
      </c>
      <c r="V1546" t="s">
        <v>452</v>
      </c>
      <c r="W1546" t="s">
        <v>86</v>
      </c>
      <c r="X1546" t="s">
        <v>87</v>
      </c>
      <c r="Y1546" t="s">
        <v>453</v>
      </c>
      <c r="AA1546">
        <v>10</v>
      </c>
      <c r="AB1546" t="s">
        <v>453</v>
      </c>
      <c r="AE1546" t="s">
        <v>523</v>
      </c>
      <c r="AF1546" t="s">
        <v>464</v>
      </c>
      <c r="AG1546">
        <v>0</v>
      </c>
      <c r="AH1546">
        <v>0</v>
      </c>
      <c r="AI1546" t="s">
        <v>1156</v>
      </c>
      <c r="AJ1546" t="s">
        <v>1156</v>
      </c>
      <c r="AK1546" t="s">
        <v>81</v>
      </c>
      <c r="AL1546" t="s">
        <v>453</v>
      </c>
      <c r="AN1546" t="s">
        <v>1672</v>
      </c>
      <c r="AO1546" t="s">
        <v>377</v>
      </c>
      <c r="AP1546" t="s">
        <v>377</v>
      </c>
      <c r="AQ1546" t="s">
        <v>459</v>
      </c>
      <c r="AR1546" t="s">
        <v>82</v>
      </c>
      <c r="AS1546" t="s">
        <v>460</v>
      </c>
    </row>
    <row r="1547" spans="1:45">
      <c r="A1547">
        <v>20</v>
      </c>
      <c r="B1547">
        <v>5010622026</v>
      </c>
      <c r="C1547">
        <v>811021339</v>
      </c>
      <c r="D1547" t="s">
        <v>105</v>
      </c>
      <c r="E1547" t="s">
        <v>87</v>
      </c>
      <c r="F1547" t="s">
        <v>86</v>
      </c>
      <c r="G1547" t="s">
        <v>77</v>
      </c>
      <c r="H1547" t="s">
        <v>447</v>
      </c>
      <c r="I1547" t="s">
        <v>107</v>
      </c>
      <c r="J1547">
        <v>5679</v>
      </c>
      <c r="K1547" t="s">
        <v>94</v>
      </c>
      <c r="L1547">
        <v>506</v>
      </c>
      <c r="M1547">
        <v>56791136401</v>
      </c>
      <c r="N1547" t="s">
        <v>3606</v>
      </c>
      <c r="O1547" t="s">
        <v>449</v>
      </c>
      <c r="P1547" t="s">
        <v>1188</v>
      </c>
      <c r="Q1547" t="s">
        <v>451</v>
      </c>
      <c r="R1547">
        <v>2026</v>
      </c>
      <c r="S1547">
        <v>8</v>
      </c>
      <c r="T1547" t="s">
        <v>81</v>
      </c>
      <c r="U1547" t="s">
        <v>377</v>
      </c>
      <c r="V1547" t="s">
        <v>452</v>
      </c>
      <c r="W1547" t="s">
        <v>86</v>
      </c>
      <c r="X1547" t="s">
        <v>87</v>
      </c>
      <c r="Y1547" t="s">
        <v>453</v>
      </c>
      <c r="AA1547">
        <v>8</v>
      </c>
      <c r="AB1547" t="s">
        <v>453</v>
      </c>
      <c r="AE1547" t="s">
        <v>523</v>
      </c>
      <c r="AF1547" t="s">
        <v>464</v>
      </c>
      <c r="AG1547">
        <v>0</v>
      </c>
      <c r="AH1547">
        <v>0</v>
      </c>
      <c r="AI1547" t="s">
        <v>1156</v>
      </c>
      <c r="AJ1547" t="s">
        <v>1156</v>
      </c>
      <c r="AK1547" t="s">
        <v>81</v>
      </c>
      <c r="AL1547" t="s">
        <v>453</v>
      </c>
      <c r="AN1547" t="s">
        <v>1672</v>
      </c>
      <c r="AO1547" t="s">
        <v>377</v>
      </c>
      <c r="AP1547" t="s">
        <v>377</v>
      </c>
      <c r="AQ1547" t="s">
        <v>459</v>
      </c>
      <c r="AR1547" t="s">
        <v>82</v>
      </c>
      <c r="AS1547" t="s">
        <v>460</v>
      </c>
    </row>
    <row r="1548" spans="1:45">
      <c r="A1548">
        <v>20</v>
      </c>
      <c r="B1548">
        <v>5010622026</v>
      </c>
      <c r="C1548">
        <v>811021339</v>
      </c>
      <c r="D1548" t="s">
        <v>105</v>
      </c>
      <c r="E1548" t="s">
        <v>87</v>
      </c>
      <c r="F1548" t="s">
        <v>86</v>
      </c>
      <c r="G1548" t="s">
        <v>77</v>
      </c>
      <c r="H1548" t="s">
        <v>447</v>
      </c>
      <c r="I1548" t="s">
        <v>107</v>
      </c>
      <c r="J1548">
        <v>5679</v>
      </c>
      <c r="K1548" t="s">
        <v>94</v>
      </c>
      <c r="L1548">
        <v>506</v>
      </c>
      <c r="M1548">
        <v>56791147383</v>
      </c>
      <c r="N1548" t="s">
        <v>3607</v>
      </c>
      <c r="O1548" t="s">
        <v>449</v>
      </c>
      <c r="P1548" t="s">
        <v>3608</v>
      </c>
      <c r="Q1548" t="s">
        <v>451</v>
      </c>
      <c r="R1548">
        <v>2026</v>
      </c>
      <c r="S1548">
        <v>19</v>
      </c>
      <c r="T1548" t="s">
        <v>81</v>
      </c>
      <c r="U1548" t="s">
        <v>377</v>
      </c>
      <c r="V1548" t="s">
        <v>452</v>
      </c>
      <c r="W1548" t="s">
        <v>86</v>
      </c>
      <c r="X1548" t="s">
        <v>87</v>
      </c>
      <c r="Y1548" t="s">
        <v>453</v>
      </c>
      <c r="AA1548">
        <v>19</v>
      </c>
      <c r="AB1548" t="s">
        <v>453</v>
      </c>
      <c r="AE1548" t="s">
        <v>523</v>
      </c>
      <c r="AF1548" t="s">
        <v>464</v>
      </c>
      <c r="AG1548">
        <v>0</v>
      </c>
      <c r="AH1548">
        <v>0</v>
      </c>
      <c r="AI1548" t="s">
        <v>1156</v>
      </c>
      <c r="AJ1548" t="s">
        <v>1156</v>
      </c>
      <c r="AK1548" t="s">
        <v>81</v>
      </c>
      <c r="AL1548" t="s">
        <v>453</v>
      </c>
      <c r="AN1548" t="s">
        <v>1672</v>
      </c>
      <c r="AO1548" t="s">
        <v>377</v>
      </c>
      <c r="AP1548" t="s">
        <v>377</v>
      </c>
      <c r="AQ1548" t="s">
        <v>459</v>
      </c>
      <c r="AR1548" t="s">
        <v>82</v>
      </c>
      <c r="AS1548" t="s">
        <v>460</v>
      </c>
    </row>
    <row r="1549" spans="1:45">
      <c r="A1549">
        <v>20</v>
      </c>
      <c r="B1549">
        <v>5010622026</v>
      </c>
      <c r="C1549">
        <v>811021339</v>
      </c>
      <c r="D1549" t="s">
        <v>105</v>
      </c>
      <c r="E1549" t="s">
        <v>87</v>
      </c>
      <c r="F1549" t="s">
        <v>86</v>
      </c>
      <c r="G1549" t="s">
        <v>77</v>
      </c>
      <c r="H1549" t="s">
        <v>447</v>
      </c>
      <c r="I1549" t="s">
        <v>107</v>
      </c>
      <c r="J1549">
        <v>5679</v>
      </c>
      <c r="K1549" t="s">
        <v>94</v>
      </c>
      <c r="L1549">
        <v>506</v>
      </c>
      <c r="M1549">
        <v>56791147780</v>
      </c>
      <c r="N1549" t="s">
        <v>3609</v>
      </c>
      <c r="O1549" t="s">
        <v>449</v>
      </c>
      <c r="P1549" t="s">
        <v>3610</v>
      </c>
      <c r="Q1549" t="s">
        <v>451</v>
      </c>
      <c r="R1549">
        <v>2026</v>
      </c>
      <c r="S1549">
        <v>8</v>
      </c>
      <c r="T1549" t="s">
        <v>81</v>
      </c>
      <c r="U1549" t="s">
        <v>377</v>
      </c>
      <c r="V1549" t="s">
        <v>452</v>
      </c>
      <c r="W1549" t="s">
        <v>86</v>
      </c>
      <c r="X1549" t="s">
        <v>87</v>
      </c>
      <c r="Y1549" t="s">
        <v>453</v>
      </c>
      <c r="AA1549">
        <v>8</v>
      </c>
      <c r="AB1549" t="s">
        <v>453</v>
      </c>
      <c r="AE1549" t="s">
        <v>523</v>
      </c>
      <c r="AF1549" t="s">
        <v>464</v>
      </c>
      <c r="AG1549">
        <v>0</v>
      </c>
      <c r="AH1549">
        <v>0</v>
      </c>
      <c r="AI1549" t="s">
        <v>1156</v>
      </c>
      <c r="AJ1549" t="s">
        <v>1156</v>
      </c>
      <c r="AK1549" t="s">
        <v>81</v>
      </c>
      <c r="AL1549" t="s">
        <v>453</v>
      </c>
      <c r="AN1549" t="s">
        <v>1672</v>
      </c>
      <c r="AO1549" t="s">
        <v>377</v>
      </c>
      <c r="AP1549" t="s">
        <v>377</v>
      </c>
      <c r="AQ1549" t="s">
        <v>459</v>
      </c>
      <c r="AR1549" t="s">
        <v>82</v>
      </c>
      <c r="AS1549" t="s">
        <v>460</v>
      </c>
    </row>
    <row r="1550" spans="1:45">
      <c r="A1550">
        <v>20</v>
      </c>
      <c r="B1550">
        <v>5010622026</v>
      </c>
      <c r="C1550">
        <v>811021339</v>
      </c>
      <c r="D1550" t="s">
        <v>105</v>
      </c>
      <c r="E1550" t="s">
        <v>87</v>
      </c>
      <c r="F1550" t="s">
        <v>86</v>
      </c>
      <c r="G1550" t="s">
        <v>77</v>
      </c>
      <c r="H1550" t="s">
        <v>447</v>
      </c>
      <c r="I1550" t="s">
        <v>107</v>
      </c>
      <c r="J1550">
        <v>5679</v>
      </c>
      <c r="K1550" t="s">
        <v>94</v>
      </c>
      <c r="L1550">
        <v>506</v>
      </c>
      <c r="M1550">
        <v>56791152442</v>
      </c>
      <c r="N1550" t="s">
        <v>3611</v>
      </c>
      <c r="O1550" t="s">
        <v>449</v>
      </c>
      <c r="P1550" t="s">
        <v>3612</v>
      </c>
      <c r="Q1550" t="s">
        <v>451</v>
      </c>
      <c r="R1550">
        <v>2026</v>
      </c>
      <c r="S1550">
        <v>9</v>
      </c>
      <c r="T1550" t="s">
        <v>81</v>
      </c>
      <c r="U1550" t="s">
        <v>377</v>
      </c>
      <c r="V1550" t="s">
        <v>452</v>
      </c>
      <c r="W1550" t="s">
        <v>86</v>
      </c>
      <c r="X1550" t="s">
        <v>87</v>
      </c>
      <c r="Y1550" t="s">
        <v>453</v>
      </c>
      <c r="AA1550">
        <v>9</v>
      </c>
      <c r="AB1550" t="s">
        <v>453</v>
      </c>
      <c r="AE1550" t="s">
        <v>523</v>
      </c>
      <c r="AF1550" t="s">
        <v>464</v>
      </c>
      <c r="AG1550">
        <v>0</v>
      </c>
      <c r="AH1550">
        <v>0</v>
      </c>
      <c r="AI1550" t="s">
        <v>1156</v>
      </c>
      <c r="AJ1550" t="s">
        <v>1156</v>
      </c>
      <c r="AK1550" t="s">
        <v>81</v>
      </c>
      <c r="AL1550" t="s">
        <v>453</v>
      </c>
      <c r="AN1550" t="s">
        <v>1672</v>
      </c>
      <c r="AO1550" t="s">
        <v>377</v>
      </c>
      <c r="AP1550" t="s">
        <v>377</v>
      </c>
      <c r="AQ1550" t="s">
        <v>459</v>
      </c>
      <c r="AR1550" t="s">
        <v>82</v>
      </c>
      <c r="AS1550" t="s">
        <v>460</v>
      </c>
    </row>
    <row r="1551" spans="1:45">
      <c r="A1551">
        <v>20</v>
      </c>
      <c r="B1551">
        <v>5010622026</v>
      </c>
      <c r="C1551">
        <v>811021339</v>
      </c>
      <c r="D1551" t="s">
        <v>105</v>
      </c>
      <c r="E1551" t="s">
        <v>87</v>
      </c>
      <c r="F1551" t="s">
        <v>86</v>
      </c>
      <c r="G1551" t="s">
        <v>77</v>
      </c>
      <c r="H1551" t="s">
        <v>447</v>
      </c>
      <c r="I1551" t="s">
        <v>107</v>
      </c>
      <c r="J1551">
        <v>5679</v>
      </c>
      <c r="K1551" t="s">
        <v>94</v>
      </c>
      <c r="L1551">
        <v>506</v>
      </c>
      <c r="M1551">
        <v>56791152991</v>
      </c>
      <c r="N1551" t="s">
        <v>3613</v>
      </c>
      <c r="O1551" t="s">
        <v>449</v>
      </c>
      <c r="P1551" t="s">
        <v>3614</v>
      </c>
      <c r="Q1551" t="s">
        <v>451</v>
      </c>
      <c r="R1551">
        <v>2026</v>
      </c>
      <c r="S1551">
        <v>8</v>
      </c>
      <c r="T1551" t="s">
        <v>81</v>
      </c>
      <c r="U1551" t="s">
        <v>377</v>
      </c>
      <c r="V1551" t="s">
        <v>452</v>
      </c>
      <c r="W1551" t="s">
        <v>86</v>
      </c>
      <c r="X1551" t="s">
        <v>87</v>
      </c>
      <c r="Y1551" t="s">
        <v>453</v>
      </c>
      <c r="AA1551">
        <v>8</v>
      </c>
      <c r="AB1551" t="s">
        <v>453</v>
      </c>
      <c r="AE1551" t="s">
        <v>523</v>
      </c>
      <c r="AF1551" t="s">
        <v>464</v>
      </c>
      <c r="AG1551">
        <v>0</v>
      </c>
      <c r="AH1551">
        <v>0</v>
      </c>
      <c r="AI1551" t="s">
        <v>1156</v>
      </c>
      <c r="AJ1551" t="s">
        <v>1156</v>
      </c>
      <c r="AK1551" t="s">
        <v>81</v>
      </c>
      <c r="AL1551" t="s">
        <v>453</v>
      </c>
      <c r="AN1551" t="s">
        <v>1672</v>
      </c>
      <c r="AO1551" t="s">
        <v>377</v>
      </c>
      <c r="AP1551" t="s">
        <v>377</v>
      </c>
      <c r="AQ1551" t="s">
        <v>459</v>
      </c>
      <c r="AR1551" t="s">
        <v>82</v>
      </c>
      <c r="AS1551" t="s">
        <v>460</v>
      </c>
    </row>
    <row r="1552" spans="1:45">
      <c r="A1552">
        <v>20</v>
      </c>
      <c r="B1552">
        <v>5010622026</v>
      </c>
      <c r="C1552">
        <v>811021339</v>
      </c>
      <c r="D1552" t="s">
        <v>105</v>
      </c>
      <c r="E1552" t="s">
        <v>87</v>
      </c>
      <c r="F1552" t="s">
        <v>86</v>
      </c>
      <c r="G1552" t="s">
        <v>77</v>
      </c>
      <c r="H1552" t="s">
        <v>447</v>
      </c>
      <c r="I1552" t="s">
        <v>107</v>
      </c>
      <c r="J1552">
        <v>5679</v>
      </c>
      <c r="K1552" t="s">
        <v>94</v>
      </c>
      <c r="L1552">
        <v>506</v>
      </c>
      <c r="M1552">
        <v>56791152992</v>
      </c>
      <c r="N1552" t="s">
        <v>3615</v>
      </c>
      <c r="O1552" t="s">
        <v>449</v>
      </c>
      <c r="P1552" t="s">
        <v>2756</v>
      </c>
      <c r="Q1552" t="s">
        <v>451</v>
      </c>
      <c r="R1552">
        <v>2026</v>
      </c>
      <c r="S1552">
        <v>11</v>
      </c>
      <c r="T1552" t="s">
        <v>81</v>
      </c>
      <c r="U1552" t="s">
        <v>377</v>
      </c>
      <c r="V1552" t="s">
        <v>452</v>
      </c>
      <c r="W1552" t="s">
        <v>86</v>
      </c>
      <c r="X1552" t="s">
        <v>87</v>
      </c>
      <c r="Y1552" t="s">
        <v>453</v>
      </c>
      <c r="AA1552">
        <v>11</v>
      </c>
      <c r="AB1552" t="s">
        <v>453</v>
      </c>
      <c r="AE1552" t="s">
        <v>523</v>
      </c>
      <c r="AF1552" t="s">
        <v>464</v>
      </c>
      <c r="AG1552">
        <v>0</v>
      </c>
      <c r="AH1552">
        <v>0</v>
      </c>
      <c r="AI1552" t="s">
        <v>1156</v>
      </c>
      <c r="AJ1552" t="s">
        <v>1156</v>
      </c>
      <c r="AK1552" t="s">
        <v>81</v>
      </c>
      <c r="AL1552" t="s">
        <v>453</v>
      </c>
      <c r="AN1552" t="s">
        <v>1672</v>
      </c>
      <c r="AO1552" t="s">
        <v>377</v>
      </c>
      <c r="AP1552" t="s">
        <v>377</v>
      </c>
      <c r="AQ1552" t="s">
        <v>459</v>
      </c>
      <c r="AR1552" t="s">
        <v>82</v>
      </c>
      <c r="AS1552" t="s">
        <v>460</v>
      </c>
    </row>
    <row r="1553" spans="1:45">
      <c r="A1553">
        <v>20</v>
      </c>
      <c r="B1553">
        <v>5010622026</v>
      </c>
      <c r="C1553">
        <v>811021339</v>
      </c>
      <c r="D1553" t="s">
        <v>105</v>
      </c>
      <c r="E1553" t="s">
        <v>84</v>
      </c>
      <c r="F1553" t="s">
        <v>80</v>
      </c>
      <c r="G1553" t="s">
        <v>77</v>
      </c>
      <c r="H1553" t="s">
        <v>447</v>
      </c>
      <c r="I1553" t="s">
        <v>107</v>
      </c>
      <c r="J1553">
        <v>5679</v>
      </c>
      <c r="K1553" t="s">
        <v>94</v>
      </c>
      <c r="L1553">
        <v>506</v>
      </c>
      <c r="M1553">
        <v>56791154880</v>
      </c>
      <c r="N1553" t="s">
        <v>3616</v>
      </c>
      <c r="O1553" t="s">
        <v>449</v>
      </c>
      <c r="P1553" t="s">
        <v>3617</v>
      </c>
      <c r="Q1553" t="s">
        <v>451</v>
      </c>
      <c r="R1553">
        <v>2026</v>
      </c>
      <c r="S1553">
        <v>32</v>
      </c>
      <c r="T1553" t="s">
        <v>81</v>
      </c>
      <c r="U1553" t="s">
        <v>377</v>
      </c>
      <c r="V1553" t="s">
        <v>452</v>
      </c>
      <c r="W1553" t="s">
        <v>80</v>
      </c>
      <c r="X1553" t="s">
        <v>84</v>
      </c>
      <c r="Y1553" t="s">
        <v>453</v>
      </c>
      <c r="AA1553">
        <v>32</v>
      </c>
      <c r="AB1553" t="s">
        <v>453</v>
      </c>
      <c r="AE1553" t="s">
        <v>523</v>
      </c>
      <c r="AF1553" t="s">
        <v>464</v>
      </c>
      <c r="AG1553">
        <v>0</v>
      </c>
      <c r="AH1553">
        <v>0</v>
      </c>
      <c r="AI1553" t="s">
        <v>1671</v>
      </c>
      <c r="AJ1553" t="s">
        <v>1156</v>
      </c>
      <c r="AK1553" t="s">
        <v>81</v>
      </c>
      <c r="AL1553" t="s">
        <v>453</v>
      </c>
      <c r="AN1553" t="s">
        <v>1672</v>
      </c>
      <c r="AO1553" t="s">
        <v>377</v>
      </c>
      <c r="AP1553" t="s">
        <v>377</v>
      </c>
      <c r="AQ1553" t="s">
        <v>459</v>
      </c>
      <c r="AR1553" t="s">
        <v>82</v>
      </c>
      <c r="AS1553" t="s">
        <v>460</v>
      </c>
    </row>
    <row r="1554" spans="1:45">
      <c r="A1554">
        <v>170</v>
      </c>
      <c r="B1554">
        <v>5011082026</v>
      </c>
      <c r="C1554">
        <v>901783142</v>
      </c>
      <c r="D1554" t="s">
        <v>339</v>
      </c>
      <c r="E1554" t="s">
        <v>120</v>
      </c>
      <c r="F1554" t="s">
        <v>118</v>
      </c>
      <c r="G1554" t="s">
        <v>77</v>
      </c>
      <c r="H1554" t="s">
        <v>447</v>
      </c>
      <c r="I1554" t="s">
        <v>338</v>
      </c>
      <c r="J1554">
        <v>5893</v>
      </c>
      <c r="K1554" t="s">
        <v>133</v>
      </c>
      <c r="L1554">
        <v>509</v>
      </c>
      <c r="M1554">
        <v>55791151114</v>
      </c>
      <c r="N1554" t="s">
        <v>3618</v>
      </c>
      <c r="O1554" t="s">
        <v>449</v>
      </c>
      <c r="P1554" t="s">
        <v>3619</v>
      </c>
      <c r="Q1554" t="s">
        <v>451</v>
      </c>
      <c r="R1554">
        <v>2026</v>
      </c>
      <c r="S1554">
        <v>10</v>
      </c>
      <c r="T1554" t="s">
        <v>81</v>
      </c>
      <c r="U1554" t="s">
        <v>377</v>
      </c>
      <c r="W1554" t="s">
        <v>118</v>
      </c>
      <c r="X1554" t="s">
        <v>120</v>
      </c>
      <c r="Y1554" t="s">
        <v>453</v>
      </c>
      <c r="AA1554">
        <v>10</v>
      </c>
      <c r="AB1554" t="s">
        <v>453</v>
      </c>
      <c r="AE1554" t="s">
        <v>523</v>
      </c>
      <c r="AF1554" t="s">
        <v>377</v>
      </c>
      <c r="AG1554">
        <v>0</v>
      </c>
      <c r="AH1554">
        <v>0</v>
      </c>
      <c r="AJ1554" t="s">
        <v>646</v>
      </c>
      <c r="AK1554" t="s">
        <v>81</v>
      </c>
      <c r="AL1554" t="s">
        <v>453</v>
      </c>
      <c r="AN1554" t="s">
        <v>646</v>
      </c>
      <c r="AO1554" t="s">
        <v>377</v>
      </c>
      <c r="AP1554" t="s">
        <v>377</v>
      </c>
      <c r="AQ1554" t="s">
        <v>459</v>
      </c>
      <c r="AR1554" t="s">
        <v>82</v>
      </c>
      <c r="AS1554" t="s">
        <v>460</v>
      </c>
    </row>
    <row r="1555" spans="1:45">
      <c r="A1555">
        <v>170</v>
      </c>
      <c r="B1555">
        <v>5011082026</v>
      </c>
      <c r="C1555">
        <v>901783142</v>
      </c>
      <c r="D1555" t="s">
        <v>339</v>
      </c>
      <c r="E1555" t="s">
        <v>87</v>
      </c>
      <c r="F1555" t="s">
        <v>86</v>
      </c>
      <c r="G1555" t="s">
        <v>77</v>
      </c>
      <c r="H1555" t="s">
        <v>447</v>
      </c>
      <c r="I1555" t="s">
        <v>337</v>
      </c>
      <c r="J1555">
        <v>5591</v>
      </c>
      <c r="K1555" t="s">
        <v>133</v>
      </c>
      <c r="L1555">
        <v>509</v>
      </c>
      <c r="M1555">
        <v>559100082100</v>
      </c>
      <c r="N1555" t="s">
        <v>3620</v>
      </c>
      <c r="O1555" t="s">
        <v>449</v>
      </c>
      <c r="P1555" t="s">
        <v>3620</v>
      </c>
      <c r="Q1555" t="s">
        <v>451</v>
      </c>
      <c r="R1555">
        <v>2026</v>
      </c>
      <c r="S1555">
        <v>30</v>
      </c>
      <c r="T1555" t="s">
        <v>81</v>
      </c>
      <c r="U1555" t="s">
        <v>377</v>
      </c>
      <c r="W1555" t="s">
        <v>86</v>
      </c>
      <c r="X1555" t="s">
        <v>87</v>
      </c>
      <c r="Y1555" t="s">
        <v>453</v>
      </c>
      <c r="AA1555">
        <v>30</v>
      </c>
      <c r="AB1555" t="s">
        <v>453</v>
      </c>
      <c r="AE1555" t="s">
        <v>463</v>
      </c>
      <c r="AF1555" t="s">
        <v>464</v>
      </c>
      <c r="AG1555">
        <v>0</v>
      </c>
      <c r="AH1555">
        <v>0</v>
      </c>
      <c r="AJ1555" t="s">
        <v>646</v>
      </c>
      <c r="AK1555" t="s">
        <v>81</v>
      </c>
      <c r="AL1555" t="s">
        <v>453</v>
      </c>
      <c r="AN1555" t="s">
        <v>646</v>
      </c>
      <c r="AO1555" t="s">
        <v>377</v>
      </c>
      <c r="AP1555" t="s">
        <v>377</v>
      </c>
      <c r="AQ1555" t="s">
        <v>459</v>
      </c>
      <c r="AR1555" t="s">
        <v>82</v>
      </c>
      <c r="AS1555" t="s">
        <v>460</v>
      </c>
    </row>
    <row r="1556" spans="1:45">
      <c r="A1556">
        <v>170</v>
      </c>
      <c r="B1556">
        <v>5011082026</v>
      </c>
      <c r="C1556">
        <v>901783142</v>
      </c>
      <c r="D1556" t="s">
        <v>339</v>
      </c>
      <c r="E1556" t="s">
        <v>120</v>
      </c>
      <c r="F1556" t="s">
        <v>118</v>
      </c>
      <c r="G1556" t="s">
        <v>77</v>
      </c>
      <c r="H1556" t="s">
        <v>447</v>
      </c>
      <c r="I1556" t="s">
        <v>337</v>
      </c>
      <c r="J1556">
        <v>5591</v>
      </c>
      <c r="K1556" t="s">
        <v>133</v>
      </c>
      <c r="L1556">
        <v>509</v>
      </c>
      <c r="M1556">
        <v>559100104908</v>
      </c>
      <c r="N1556" t="s">
        <v>3621</v>
      </c>
      <c r="O1556" t="s">
        <v>449</v>
      </c>
      <c r="P1556" t="s">
        <v>3622</v>
      </c>
      <c r="Q1556" t="s">
        <v>451</v>
      </c>
      <c r="R1556">
        <v>2026</v>
      </c>
      <c r="S1556">
        <v>16</v>
      </c>
      <c r="T1556" t="s">
        <v>81</v>
      </c>
      <c r="U1556" t="s">
        <v>377</v>
      </c>
      <c r="W1556" t="s">
        <v>118</v>
      </c>
      <c r="X1556" t="s">
        <v>120</v>
      </c>
      <c r="Y1556" t="s">
        <v>453</v>
      </c>
      <c r="AA1556">
        <v>16</v>
      </c>
      <c r="AB1556" t="s">
        <v>453</v>
      </c>
      <c r="AE1556" t="s">
        <v>463</v>
      </c>
      <c r="AF1556" t="s">
        <v>464</v>
      </c>
      <c r="AG1556">
        <v>0</v>
      </c>
      <c r="AH1556">
        <v>0</v>
      </c>
      <c r="AJ1556" t="s">
        <v>646</v>
      </c>
      <c r="AK1556" t="s">
        <v>81</v>
      </c>
      <c r="AL1556" t="s">
        <v>453</v>
      </c>
      <c r="AN1556" t="s">
        <v>646</v>
      </c>
      <c r="AO1556" t="s">
        <v>377</v>
      </c>
      <c r="AP1556" t="s">
        <v>377</v>
      </c>
      <c r="AQ1556" t="s">
        <v>459</v>
      </c>
      <c r="AR1556" t="s">
        <v>82</v>
      </c>
      <c r="AS1556" t="s">
        <v>460</v>
      </c>
    </row>
    <row r="1557" spans="1:45">
      <c r="A1557">
        <v>170</v>
      </c>
      <c r="B1557">
        <v>5011082026</v>
      </c>
      <c r="C1557">
        <v>901783142</v>
      </c>
      <c r="D1557" t="s">
        <v>339</v>
      </c>
      <c r="E1557" t="s">
        <v>87</v>
      </c>
      <c r="F1557" t="s">
        <v>86</v>
      </c>
      <c r="G1557" t="s">
        <v>77</v>
      </c>
      <c r="H1557" t="s">
        <v>447</v>
      </c>
      <c r="I1557" t="s">
        <v>337</v>
      </c>
      <c r="J1557">
        <v>5591</v>
      </c>
      <c r="K1557" t="s">
        <v>133</v>
      </c>
      <c r="L1557">
        <v>509</v>
      </c>
      <c r="M1557">
        <v>55911116797</v>
      </c>
      <c r="N1557" t="s">
        <v>3623</v>
      </c>
      <c r="O1557" t="s">
        <v>449</v>
      </c>
      <c r="P1557" t="s">
        <v>3624</v>
      </c>
      <c r="Q1557" t="s">
        <v>451</v>
      </c>
      <c r="R1557">
        <v>2026</v>
      </c>
      <c r="S1557">
        <v>13</v>
      </c>
      <c r="T1557" t="s">
        <v>81</v>
      </c>
      <c r="U1557" t="s">
        <v>377</v>
      </c>
      <c r="W1557" t="s">
        <v>86</v>
      </c>
      <c r="X1557" t="s">
        <v>87</v>
      </c>
      <c r="Y1557" t="s">
        <v>453</v>
      </c>
      <c r="AA1557">
        <v>13</v>
      </c>
      <c r="AB1557" t="s">
        <v>453</v>
      </c>
      <c r="AE1557" t="s">
        <v>463</v>
      </c>
      <c r="AF1557" t="s">
        <v>464</v>
      </c>
      <c r="AG1557">
        <v>0</v>
      </c>
      <c r="AH1557">
        <v>0</v>
      </c>
      <c r="AJ1557" t="s">
        <v>646</v>
      </c>
      <c r="AK1557" t="s">
        <v>81</v>
      </c>
      <c r="AL1557" t="s">
        <v>453</v>
      </c>
      <c r="AN1557" t="s">
        <v>646</v>
      </c>
      <c r="AO1557" t="s">
        <v>377</v>
      </c>
      <c r="AP1557" t="s">
        <v>377</v>
      </c>
      <c r="AQ1557" t="s">
        <v>459</v>
      </c>
      <c r="AR1557" t="s">
        <v>82</v>
      </c>
      <c r="AS1557" t="s">
        <v>460</v>
      </c>
    </row>
    <row r="1558" spans="1:45">
      <c r="A1558">
        <v>133</v>
      </c>
      <c r="B1558">
        <v>5020892025</v>
      </c>
      <c r="C1558">
        <v>900612763</v>
      </c>
      <c r="D1558" t="s">
        <v>296</v>
      </c>
      <c r="E1558" t="s">
        <v>84</v>
      </c>
      <c r="F1558" t="s">
        <v>89</v>
      </c>
      <c r="G1558" t="s">
        <v>77</v>
      </c>
      <c r="H1558" t="s">
        <v>447</v>
      </c>
      <c r="I1558" t="s">
        <v>177</v>
      </c>
      <c r="J1558">
        <v>5045</v>
      </c>
      <c r="K1558" t="s">
        <v>176</v>
      </c>
      <c r="L1558">
        <v>516</v>
      </c>
      <c r="M1558">
        <v>504500070715</v>
      </c>
      <c r="N1558" t="s">
        <v>3625</v>
      </c>
      <c r="O1558" t="s">
        <v>449</v>
      </c>
      <c r="P1558" t="s">
        <v>3626</v>
      </c>
      <c r="Q1558" t="s">
        <v>451</v>
      </c>
      <c r="R1558">
        <v>2026</v>
      </c>
      <c r="S1558">
        <v>80</v>
      </c>
      <c r="T1558" t="s">
        <v>81</v>
      </c>
      <c r="U1558" t="s">
        <v>377</v>
      </c>
      <c r="V1558" t="s">
        <v>452</v>
      </c>
      <c r="W1558" t="s">
        <v>89</v>
      </c>
      <c r="X1558" t="s">
        <v>84</v>
      </c>
      <c r="Y1558" t="s">
        <v>453</v>
      </c>
      <c r="AA1558">
        <v>80</v>
      </c>
      <c r="AB1558" t="s">
        <v>453</v>
      </c>
      <c r="AE1558" t="s">
        <v>1337</v>
      </c>
      <c r="AF1558" t="s">
        <v>464</v>
      </c>
      <c r="AH1558">
        <v>0</v>
      </c>
      <c r="AI1558" t="s">
        <v>3627</v>
      </c>
      <c r="AJ1558" t="s">
        <v>3628</v>
      </c>
      <c r="AK1558" t="s">
        <v>81</v>
      </c>
      <c r="AL1558" t="s">
        <v>453</v>
      </c>
      <c r="AO1558" t="s">
        <v>377</v>
      </c>
      <c r="AP1558" t="s">
        <v>377</v>
      </c>
      <c r="AQ1558" t="s">
        <v>459</v>
      </c>
      <c r="AR1558" t="s">
        <v>82</v>
      </c>
      <c r="AS1558" t="s">
        <v>460</v>
      </c>
    </row>
    <row r="1559" spans="1:45">
      <c r="A1559">
        <v>133</v>
      </c>
      <c r="B1559">
        <v>5020892025</v>
      </c>
      <c r="C1559">
        <v>900612763</v>
      </c>
      <c r="D1559" t="s">
        <v>296</v>
      </c>
      <c r="E1559" t="s">
        <v>84</v>
      </c>
      <c r="F1559" t="s">
        <v>89</v>
      </c>
      <c r="G1559" t="s">
        <v>77</v>
      </c>
      <c r="H1559" t="s">
        <v>447</v>
      </c>
      <c r="I1559" t="s">
        <v>177</v>
      </c>
      <c r="J1559">
        <v>5045</v>
      </c>
      <c r="K1559" t="s">
        <v>176</v>
      </c>
      <c r="L1559">
        <v>516</v>
      </c>
      <c r="M1559">
        <v>504500087184</v>
      </c>
      <c r="N1559" t="s">
        <v>3629</v>
      </c>
      <c r="O1559" t="s">
        <v>449</v>
      </c>
      <c r="P1559" t="s">
        <v>3630</v>
      </c>
      <c r="Q1559" t="s">
        <v>451</v>
      </c>
      <c r="R1559">
        <v>2026</v>
      </c>
      <c r="S1559">
        <v>60</v>
      </c>
      <c r="T1559" t="s">
        <v>81</v>
      </c>
      <c r="U1559" t="s">
        <v>377</v>
      </c>
      <c r="V1559" t="s">
        <v>452</v>
      </c>
      <c r="W1559" t="s">
        <v>89</v>
      </c>
      <c r="X1559" t="s">
        <v>84</v>
      </c>
      <c r="Y1559" t="s">
        <v>453</v>
      </c>
      <c r="AA1559">
        <v>60</v>
      </c>
      <c r="AB1559" t="s">
        <v>453</v>
      </c>
      <c r="AE1559" t="s">
        <v>1337</v>
      </c>
      <c r="AF1559" t="s">
        <v>464</v>
      </c>
      <c r="AH1559">
        <v>0</v>
      </c>
      <c r="AI1559" t="s">
        <v>3631</v>
      </c>
      <c r="AJ1559" t="s">
        <v>3628</v>
      </c>
      <c r="AK1559" t="s">
        <v>81</v>
      </c>
      <c r="AL1559" t="s">
        <v>453</v>
      </c>
      <c r="AO1559" t="s">
        <v>377</v>
      </c>
      <c r="AP1559" t="s">
        <v>377</v>
      </c>
      <c r="AQ1559" t="s">
        <v>459</v>
      </c>
      <c r="AR1559" t="s">
        <v>82</v>
      </c>
      <c r="AS1559" t="s">
        <v>460</v>
      </c>
    </row>
    <row r="1560" spans="1:45">
      <c r="A1560">
        <v>133</v>
      </c>
      <c r="B1560">
        <v>5020892025</v>
      </c>
      <c r="C1560">
        <v>900612763</v>
      </c>
      <c r="D1560" t="s">
        <v>296</v>
      </c>
      <c r="E1560" t="s">
        <v>84</v>
      </c>
      <c r="F1560" t="s">
        <v>80</v>
      </c>
      <c r="G1560" t="s">
        <v>77</v>
      </c>
      <c r="H1560" t="s">
        <v>447</v>
      </c>
      <c r="I1560" t="s">
        <v>177</v>
      </c>
      <c r="J1560">
        <v>5045</v>
      </c>
      <c r="K1560" t="s">
        <v>176</v>
      </c>
      <c r="L1560">
        <v>516</v>
      </c>
      <c r="M1560">
        <v>50451147396</v>
      </c>
      <c r="N1560" t="s">
        <v>3632</v>
      </c>
      <c r="O1560" t="s">
        <v>449</v>
      </c>
      <c r="P1560" t="s">
        <v>3633</v>
      </c>
      <c r="Q1560" t="s">
        <v>451</v>
      </c>
      <c r="R1560">
        <v>2026</v>
      </c>
      <c r="S1560">
        <v>288</v>
      </c>
      <c r="T1560" t="s">
        <v>81</v>
      </c>
      <c r="U1560" t="s">
        <v>377</v>
      </c>
      <c r="V1560" t="s">
        <v>452</v>
      </c>
      <c r="W1560" t="s">
        <v>80</v>
      </c>
      <c r="X1560" t="s">
        <v>84</v>
      </c>
      <c r="Y1560" t="s">
        <v>453</v>
      </c>
      <c r="AA1560">
        <v>288</v>
      </c>
      <c r="AB1560" t="s">
        <v>453</v>
      </c>
      <c r="AE1560" t="s">
        <v>463</v>
      </c>
      <c r="AF1560" t="s">
        <v>464</v>
      </c>
      <c r="AH1560">
        <v>22</v>
      </c>
      <c r="AI1560" t="s">
        <v>3634</v>
      </c>
      <c r="AJ1560" t="s">
        <v>3635</v>
      </c>
      <c r="AK1560" t="s">
        <v>81</v>
      </c>
      <c r="AL1560" t="s">
        <v>453</v>
      </c>
      <c r="AO1560" t="s">
        <v>377</v>
      </c>
      <c r="AP1560" t="s">
        <v>377</v>
      </c>
      <c r="AQ1560" t="s">
        <v>459</v>
      </c>
      <c r="AR1560" t="s">
        <v>82</v>
      </c>
      <c r="AS1560" t="s">
        <v>460</v>
      </c>
    </row>
    <row r="1561" spans="1:45">
      <c r="A1561">
        <v>184</v>
      </c>
      <c r="B1561">
        <v>5020662025</v>
      </c>
      <c r="C1561">
        <v>890901524</v>
      </c>
      <c r="D1561" t="s">
        <v>306</v>
      </c>
      <c r="E1561" t="s">
        <v>84</v>
      </c>
      <c r="F1561" t="s">
        <v>80</v>
      </c>
      <c r="G1561" t="s">
        <v>77</v>
      </c>
      <c r="H1561" t="s">
        <v>447</v>
      </c>
      <c r="I1561" t="s">
        <v>345</v>
      </c>
      <c r="J1561">
        <v>5145</v>
      </c>
      <c r="K1561" t="s">
        <v>169</v>
      </c>
      <c r="L1561">
        <v>514</v>
      </c>
      <c r="M1561">
        <v>514500024286</v>
      </c>
      <c r="N1561" t="s">
        <v>3636</v>
      </c>
      <c r="O1561" t="s">
        <v>449</v>
      </c>
      <c r="P1561" t="s">
        <v>3637</v>
      </c>
      <c r="Q1561" t="s">
        <v>451</v>
      </c>
      <c r="R1561">
        <v>2026</v>
      </c>
      <c r="S1561">
        <v>40</v>
      </c>
      <c r="T1561" t="s">
        <v>81</v>
      </c>
      <c r="U1561" t="s">
        <v>377</v>
      </c>
      <c r="V1561" t="s">
        <v>452</v>
      </c>
      <c r="W1561" t="s">
        <v>80</v>
      </c>
      <c r="X1561" t="s">
        <v>84</v>
      </c>
      <c r="Y1561" t="s">
        <v>453</v>
      </c>
      <c r="AA1561">
        <v>60</v>
      </c>
      <c r="AB1561" t="s">
        <v>503</v>
      </c>
      <c r="AC1561" t="s">
        <v>504</v>
      </c>
      <c r="AD1561" t="s">
        <v>433</v>
      </c>
      <c r="AE1561" t="s">
        <v>463</v>
      </c>
      <c r="AF1561" t="s">
        <v>464</v>
      </c>
      <c r="AG1561">
        <v>0</v>
      </c>
      <c r="AH1561">
        <v>0</v>
      </c>
      <c r="AI1561" t="s">
        <v>3638</v>
      </c>
      <c r="AJ1561" t="s">
        <v>494</v>
      </c>
      <c r="AK1561" t="s">
        <v>81</v>
      </c>
      <c r="AL1561" t="s">
        <v>453</v>
      </c>
      <c r="AO1561" t="s">
        <v>377</v>
      </c>
      <c r="AP1561" t="s">
        <v>377</v>
      </c>
      <c r="AQ1561" t="s">
        <v>459</v>
      </c>
      <c r="AR1561" t="s">
        <v>82</v>
      </c>
      <c r="AS1561" t="s">
        <v>460</v>
      </c>
    </row>
    <row r="1562" spans="1:45">
      <c r="A1562">
        <v>184</v>
      </c>
      <c r="B1562">
        <v>5020662025</v>
      </c>
      <c r="C1562">
        <v>890901524</v>
      </c>
      <c r="D1562" t="s">
        <v>306</v>
      </c>
      <c r="E1562" t="s">
        <v>87</v>
      </c>
      <c r="F1562" t="s">
        <v>86</v>
      </c>
      <c r="G1562" t="s">
        <v>77</v>
      </c>
      <c r="H1562" t="s">
        <v>447</v>
      </c>
      <c r="I1562" t="s">
        <v>345</v>
      </c>
      <c r="J1562">
        <v>5145</v>
      </c>
      <c r="K1562" t="s">
        <v>169</v>
      </c>
      <c r="L1562">
        <v>514</v>
      </c>
      <c r="M1562">
        <v>51451114953</v>
      </c>
      <c r="N1562" t="s">
        <v>3639</v>
      </c>
      <c r="O1562" t="s">
        <v>449</v>
      </c>
      <c r="P1562" t="s">
        <v>3640</v>
      </c>
      <c r="Q1562" t="s">
        <v>451</v>
      </c>
      <c r="R1562">
        <v>2026</v>
      </c>
      <c r="S1562">
        <v>8</v>
      </c>
      <c r="T1562" t="s">
        <v>81</v>
      </c>
      <c r="U1562" t="s">
        <v>464</v>
      </c>
      <c r="V1562" t="s">
        <v>517</v>
      </c>
      <c r="X1562" t="s">
        <v>453</v>
      </c>
      <c r="Y1562" t="s">
        <v>453</v>
      </c>
      <c r="AB1562" t="s">
        <v>453</v>
      </c>
      <c r="AI1562" t="s">
        <v>518</v>
      </c>
      <c r="AL1562" t="s">
        <v>453</v>
      </c>
      <c r="AR1562" t="s">
        <v>82</v>
      </c>
      <c r="AS1562" t="s">
        <v>460</v>
      </c>
    </row>
    <row r="1563" spans="1:45">
      <c r="A1563">
        <v>184</v>
      </c>
      <c r="B1563">
        <v>5020662025</v>
      </c>
      <c r="C1563">
        <v>890901524</v>
      </c>
      <c r="D1563" t="s">
        <v>306</v>
      </c>
      <c r="E1563" t="s">
        <v>87</v>
      </c>
      <c r="F1563" t="s">
        <v>86</v>
      </c>
      <c r="G1563" t="s">
        <v>77</v>
      </c>
      <c r="H1563" t="s">
        <v>447</v>
      </c>
      <c r="I1563" t="s">
        <v>345</v>
      </c>
      <c r="J1563">
        <v>5145</v>
      </c>
      <c r="K1563" t="s">
        <v>169</v>
      </c>
      <c r="L1563">
        <v>514</v>
      </c>
      <c r="M1563">
        <v>51451137292</v>
      </c>
      <c r="N1563" t="s">
        <v>3641</v>
      </c>
      <c r="O1563" t="s">
        <v>449</v>
      </c>
      <c r="P1563" t="s">
        <v>3642</v>
      </c>
      <c r="Q1563" t="s">
        <v>451</v>
      </c>
      <c r="R1563">
        <v>2026</v>
      </c>
      <c r="S1563">
        <v>9</v>
      </c>
      <c r="T1563" t="s">
        <v>81</v>
      </c>
      <c r="U1563" t="s">
        <v>377</v>
      </c>
      <c r="V1563" t="s">
        <v>452</v>
      </c>
      <c r="W1563" t="s">
        <v>86</v>
      </c>
      <c r="X1563" t="s">
        <v>87</v>
      </c>
      <c r="Y1563" t="s">
        <v>453</v>
      </c>
      <c r="AA1563">
        <v>6</v>
      </c>
      <c r="AB1563" t="s">
        <v>503</v>
      </c>
      <c r="AC1563" t="s">
        <v>504</v>
      </c>
      <c r="AD1563" t="s">
        <v>433</v>
      </c>
      <c r="AE1563" t="s">
        <v>463</v>
      </c>
      <c r="AF1563" t="s">
        <v>464</v>
      </c>
      <c r="AG1563">
        <v>0</v>
      </c>
      <c r="AH1563">
        <v>0</v>
      </c>
      <c r="AI1563" t="s">
        <v>3643</v>
      </c>
      <c r="AJ1563" t="s">
        <v>494</v>
      </c>
      <c r="AK1563" t="s">
        <v>81</v>
      </c>
      <c r="AL1563" t="s">
        <v>453</v>
      </c>
      <c r="AO1563" t="s">
        <v>377</v>
      </c>
      <c r="AP1563" t="s">
        <v>377</v>
      </c>
      <c r="AQ1563" t="s">
        <v>459</v>
      </c>
      <c r="AR1563" t="s">
        <v>82</v>
      </c>
      <c r="AS1563" t="s">
        <v>460</v>
      </c>
    </row>
    <row r="1564" spans="1:45">
      <c r="A1564">
        <v>184</v>
      </c>
      <c r="B1564">
        <v>5020662025</v>
      </c>
      <c r="C1564">
        <v>890901524</v>
      </c>
      <c r="D1564" t="s">
        <v>306</v>
      </c>
      <c r="E1564" t="s">
        <v>87</v>
      </c>
      <c r="F1564" t="s">
        <v>86</v>
      </c>
      <c r="G1564" t="s">
        <v>77</v>
      </c>
      <c r="H1564" t="s">
        <v>447</v>
      </c>
      <c r="I1564" t="s">
        <v>345</v>
      </c>
      <c r="J1564">
        <v>5145</v>
      </c>
      <c r="K1564" t="s">
        <v>169</v>
      </c>
      <c r="L1564">
        <v>514</v>
      </c>
      <c r="M1564">
        <v>51451137294</v>
      </c>
      <c r="N1564" t="s">
        <v>3644</v>
      </c>
      <c r="O1564" t="s">
        <v>449</v>
      </c>
      <c r="P1564" t="s">
        <v>3645</v>
      </c>
      <c r="Q1564" t="s">
        <v>451</v>
      </c>
      <c r="R1564">
        <v>2026</v>
      </c>
      <c r="S1564">
        <v>10</v>
      </c>
      <c r="T1564" t="s">
        <v>81</v>
      </c>
      <c r="U1564" t="s">
        <v>377</v>
      </c>
      <c r="V1564" t="s">
        <v>452</v>
      </c>
      <c r="W1564" t="s">
        <v>86</v>
      </c>
      <c r="X1564" t="s">
        <v>87</v>
      </c>
      <c r="Y1564" t="s">
        <v>453</v>
      </c>
      <c r="AA1564">
        <v>16</v>
      </c>
      <c r="AB1564" t="s">
        <v>503</v>
      </c>
      <c r="AC1564" t="s">
        <v>504</v>
      </c>
      <c r="AD1564" t="s">
        <v>433</v>
      </c>
      <c r="AE1564" t="s">
        <v>463</v>
      </c>
      <c r="AF1564" t="s">
        <v>464</v>
      </c>
      <c r="AG1564">
        <v>0</v>
      </c>
      <c r="AH1564">
        <v>0</v>
      </c>
      <c r="AI1564" t="s">
        <v>3643</v>
      </c>
      <c r="AJ1564" t="s">
        <v>494</v>
      </c>
      <c r="AK1564" t="s">
        <v>81</v>
      </c>
      <c r="AL1564" t="s">
        <v>453</v>
      </c>
      <c r="AO1564" t="s">
        <v>377</v>
      </c>
      <c r="AP1564" t="s">
        <v>377</v>
      </c>
      <c r="AQ1564" t="s">
        <v>459</v>
      </c>
      <c r="AR1564" t="s">
        <v>82</v>
      </c>
      <c r="AS1564" t="s">
        <v>460</v>
      </c>
    </row>
    <row r="1565" spans="1:45">
      <c r="A1565">
        <v>184</v>
      </c>
      <c r="B1565">
        <v>5020662025</v>
      </c>
      <c r="C1565">
        <v>890901524</v>
      </c>
      <c r="D1565" t="s">
        <v>306</v>
      </c>
      <c r="E1565" t="s">
        <v>87</v>
      </c>
      <c r="F1565" t="s">
        <v>86</v>
      </c>
      <c r="G1565" t="s">
        <v>77</v>
      </c>
      <c r="H1565" t="s">
        <v>447</v>
      </c>
      <c r="I1565" t="s">
        <v>345</v>
      </c>
      <c r="J1565">
        <v>5145</v>
      </c>
      <c r="K1565" t="s">
        <v>169</v>
      </c>
      <c r="L1565">
        <v>514</v>
      </c>
      <c r="M1565">
        <v>51451137296</v>
      </c>
      <c r="N1565" t="s">
        <v>3646</v>
      </c>
      <c r="O1565" t="s">
        <v>449</v>
      </c>
      <c r="P1565" t="s">
        <v>3647</v>
      </c>
      <c r="Q1565" t="s">
        <v>451</v>
      </c>
      <c r="R1565">
        <v>2026</v>
      </c>
      <c r="S1565">
        <v>21</v>
      </c>
      <c r="T1565" t="s">
        <v>81</v>
      </c>
      <c r="U1565" t="s">
        <v>377</v>
      </c>
      <c r="V1565" t="s">
        <v>452</v>
      </c>
      <c r="W1565" t="s">
        <v>86</v>
      </c>
      <c r="X1565" t="s">
        <v>87</v>
      </c>
      <c r="Y1565" t="s">
        <v>453</v>
      </c>
      <c r="AA1565">
        <v>20</v>
      </c>
      <c r="AB1565" t="s">
        <v>503</v>
      </c>
      <c r="AC1565" t="s">
        <v>504</v>
      </c>
      <c r="AD1565" t="s">
        <v>433</v>
      </c>
      <c r="AE1565" t="s">
        <v>463</v>
      </c>
      <c r="AF1565" t="s">
        <v>464</v>
      </c>
      <c r="AG1565">
        <v>0</v>
      </c>
      <c r="AH1565">
        <v>0</v>
      </c>
      <c r="AI1565" t="s">
        <v>3643</v>
      </c>
      <c r="AJ1565" t="s">
        <v>494</v>
      </c>
      <c r="AK1565" t="s">
        <v>81</v>
      </c>
      <c r="AL1565" t="s">
        <v>453</v>
      </c>
      <c r="AO1565" t="s">
        <v>377</v>
      </c>
      <c r="AP1565" t="s">
        <v>377</v>
      </c>
      <c r="AQ1565" t="s">
        <v>459</v>
      </c>
      <c r="AR1565" t="s">
        <v>82</v>
      </c>
      <c r="AS1565" t="s">
        <v>460</v>
      </c>
    </row>
    <row r="1566" spans="1:45">
      <c r="A1566">
        <v>184</v>
      </c>
      <c r="B1566">
        <v>5020662025</v>
      </c>
      <c r="C1566">
        <v>890901524</v>
      </c>
      <c r="D1566" t="s">
        <v>306</v>
      </c>
      <c r="E1566" t="s">
        <v>87</v>
      </c>
      <c r="F1566" t="s">
        <v>86</v>
      </c>
      <c r="G1566" t="s">
        <v>77</v>
      </c>
      <c r="H1566" t="s">
        <v>447</v>
      </c>
      <c r="I1566" t="s">
        <v>345</v>
      </c>
      <c r="J1566">
        <v>5145</v>
      </c>
      <c r="K1566" t="s">
        <v>169</v>
      </c>
      <c r="L1566">
        <v>514</v>
      </c>
      <c r="M1566">
        <v>51451137297</v>
      </c>
      <c r="N1566" t="s">
        <v>3648</v>
      </c>
      <c r="O1566" t="s">
        <v>449</v>
      </c>
      <c r="P1566" t="s">
        <v>906</v>
      </c>
      <c r="Q1566" t="s">
        <v>451</v>
      </c>
      <c r="R1566">
        <v>2026</v>
      </c>
      <c r="S1566">
        <v>8</v>
      </c>
      <c r="T1566" t="s">
        <v>81</v>
      </c>
      <c r="U1566" t="s">
        <v>377</v>
      </c>
      <c r="V1566" t="s">
        <v>452</v>
      </c>
      <c r="W1566" t="s">
        <v>86</v>
      </c>
      <c r="X1566" t="s">
        <v>87</v>
      </c>
      <c r="Y1566" t="s">
        <v>453</v>
      </c>
      <c r="AA1566">
        <v>8</v>
      </c>
      <c r="AB1566" t="s">
        <v>453</v>
      </c>
      <c r="AE1566" t="s">
        <v>463</v>
      </c>
      <c r="AF1566" t="s">
        <v>464</v>
      </c>
      <c r="AK1566" t="s">
        <v>81</v>
      </c>
      <c r="AL1566" t="s">
        <v>453</v>
      </c>
      <c r="AR1566" t="s">
        <v>82</v>
      </c>
      <c r="AS1566" t="s">
        <v>460</v>
      </c>
    </row>
    <row r="1567" spans="1:45">
      <c r="A1567">
        <v>184</v>
      </c>
      <c r="B1567">
        <v>5020662025</v>
      </c>
      <c r="C1567">
        <v>890901524</v>
      </c>
      <c r="D1567" t="s">
        <v>306</v>
      </c>
      <c r="E1567" t="s">
        <v>87</v>
      </c>
      <c r="F1567" t="s">
        <v>86</v>
      </c>
      <c r="G1567" t="s">
        <v>77</v>
      </c>
      <c r="H1567" t="s">
        <v>447</v>
      </c>
      <c r="I1567" t="s">
        <v>345</v>
      </c>
      <c r="J1567">
        <v>5145</v>
      </c>
      <c r="K1567" t="s">
        <v>169</v>
      </c>
      <c r="L1567">
        <v>514</v>
      </c>
      <c r="M1567">
        <v>51451137298</v>
      </c>
      <c r="N1567" t="s">
        <v>3649</v>
      </c>
      <c r="O1567" t="s">
        <v>449</v>
      </c>
      <c r="P1567" t="s">
        <v>1826</v>
      </c>
      <c r="Q1567" t="s">
        <v>451</v>
      </c>
      <c r="R1567">
        <v>2026</v>
      </c>
      <c r="S1567">
        <v>8</v>
      </c>
      <c r="T1567" t="s">
        <v>81</v>
      </c>
      <c r="U1567" t="s">
        <v>464</v>
      </c>
      <c r="V1567" t="s">
        <v>517</v>
      </c>
      <c r="X1567" t="s">
        <v>453</v>
      </c>
      <c r="Y1567" t="s">
        <v>453</v>
      </c>
      <c r="AB1567" t="s">
        <v>453</v>
      </c>
      <c r="AG1567">
        <v>0</v>
      </c>
      <c r="AI1567" t="s">
        <v>518</v>
      </c>
      <c r="AL1567" t="s">
        <v>453</v>
      </c>
      <c r="AR1567" t="s">
        <v>82</v>
      </c>
      <c r="AS1567" t="s">
        <v>460</v>
      </c>
    </row>
    <row r="1568" spans="1:45">
      <c r="A1568">
        <v>184</v>
      </c>
      <c r="B1568">
        <v>5020662025</v>
      </c>
      <c r="C1568">
        <v>890901524</v>
      </c>
      <c r="D1568" t="s">
        <v>306</v>
      </c>
      <c r="E1568" t="s">
        <v>87</v>
      </c>
      <c r="F1568" t="s">
        <v>86</v>
      </c>
      <c r="G1568" t="s">
        <v>77</v>
      </c>
      <c r="H1568" t="s">
        <v>447</v>
      </c>
      <c r="I1568" t="s">
        <v>345</v>
      </c>
      <c r="J1568">
        <v>5145</v>
      </c>
      <c r="K1568" t="s">
        <v>169</v>
      </c>
      <c r="L1568">
        <v>514</v>
      </c>
      <c r="M1568">
        <v>51451137300</v>
      </c>
      <c r="N1568" t="s">
        <v>3650</v>
      </c>
      <c r="O1568" t="s">
        <v>449</v>
      </c>
      <c r="P1568" t="s">
        <v>3651</v>
      </c>
      <c r="Q1568" t="s">
        <v>451</v>
      </c>
      <c r="R1568">
        <v>2026</v>
      </c>
      <c r="S1568">
        <v>6</v>
      </c>
      <c r="T1568" t="s">
        <v>81</v>
      </c>
      <c r="U1568" t="s">
        <v>377</v>
      </c>
      <c r="V1568" t="s">
        <v>452</v>
      </c>
      <c r="W1568" t="s">
        <v>86</v>
      </c>
      <c r="X1568" t="s">
        <v>87</v>
      </c>
      <c r="Y1568" t="s">
        <v>453</v>
      </c>
      <c r="AA1568">
        <v>7</v>
      </c>
      <c r="AB1568" t="s">
        <v>503</v>
      </c>
      <c r="AC1568" t="s">
        <v>504</v>
      </c>
      <c r="AD1568" t="s">
        <v>433</v>
      </c>
      <c r="AE1568" t="s">
        <v>463</v>
      </c>
      <c r="AF1568" t="s">
        <v>464</v>
      </c>
      <c r="AG1568">
        <v>0</v>
      </c>
      <c r="AH1568">
        <v>0</v>
      </c>
      <c r="AI1568" t="s">
        <v>3643</v>
      </c>
      <c r="AJ1568" t="s">
        <v>494</v>
      </c>
      <c r="AK1568" t="s">
        <v>81</v>
      </c>
      <c r="AL1568" t="s">
        <v>453</v>
      </c>
      <c r="AO1568" t="s">
        <v>377</v>
      </c>
      <c r="AP1568" t="s">
        <v>377</v>
      </c>
      <c r="AQ1568" t="s">
        <v>459</v>
      </c>
      <c r="AR1568" t="s">
        <v>82</v>
      </c>
      <c r="AS1568" t="s">
        <v>460</v>
      </c>
    </row>
    <row r="1569" spans="1:45">
      <c r="A1569">
        <v>184</v>
      </c>
      <c r="B1569">
        <v>5020662025</v>
      </c>
      <c r="C1569">
        <v>890901524</v>
      </c>
      <c r="D1569" t="s">
        <v>306</v>
      </c>
      <c r="E1569" t="s">
        <v>87</v>
      </c>
      <c r="F1569" t="s">
        <v>86</v>
      </c>
      <c r="G1569" t="s">
        <v>77</v>
      </c>
      <c r="H1569" t="s">
        <v>447</v>
      </c>
      <c r="I1569" t="s">
        <v>345</v>
      </c>
      <c r="J1569">
        <v>5145</v>
      </c>
      <c r="K1569" t="s">
        <v>169</v>
      </c>
      <c r="L1569">
        <v>514</v>
      </c>
      <c r="M1569">
        <v>51451137362</v>
      </c>
      <c r="N1569" t="s">
        <v>3652</v>
      </c>
      <c r="O1569" t="s">
        <v>449</v>
      </c>
      <c r="P1569" t="s">
        <v>3653</v>
      </c>
      <c r="Q1569" t="s">
        <v>451</v>
      </c>
      <c r="R1569">
        <v>2026</v>
      </c>
      <c r="S1569">
        <v>8</v>
      </c>
      <c r="T1569" t="s">
        <v>81</v>
      </c>
      <c r="U1569" t="s">
        <v>377</v>
      </c>
      <c r="V1569" t="s">
        <v>452</v>
      </c>
      <c r="W1569" t="s">
        <v>86</v>
      </c>
      <c r="X1569" t="s">
        <v>87</v>
      </c>
      <c r="Y1569" t="s">
        <v>453</v>
      </c>
      <c r="AA1569">
        <v>5</v>
      </c>
      <c r="AB1569" t="s">
        <v>503</v>
      </c>
      <c r="AC1569" t="s">
        <v>504</v>
      </c>
      <c r="AD1569" t="s">
        <v>433</v>
      </c>
      <c r="AE1569" t="s">
        <v>463</v>
      </c>
      <c r="AF1569" t="s">
        <v>464</v>
      </c>
      <c r="AG1569">
        <v>0</v>
      </c>
      <c r="AH1569">
        <v>0</v>
      </c>
      <c r="AI1569" t="s">
        <v>3643</v>
      </c>
      <c r="AJ1569" t="s">
        <v>494</v>
      </c>
      <c r="AK1569" t="s">
        <v>81</v>
      </c>
      <c r="AL1569" t="s">
        <v>453</v>
      </c>
      <c r="AO1569" t="s">
        <v>377</v>
      </c>
      <c r="AP1569" t="s">
        <v>377</v>
      </c>
      <c r="AQ1569" t="s">
        <v>459</v>
      </c>
      <c r="AR1569" t="s">
        <v>82</v>
      </c>
      <c r="AS1569" t="s">
        <v>460</v>
      </c>
    </row>
    <row r="1570" spans="1:45">
      <c r="A1570">
        <v>184</v>
      </c>
      <c r="B1570">
        <v>5020662025</v>
      </c>
      <c r="C1570">
        <v>890901524</v>
      </c>
      <c r="D1570" t="s">
        <v>306</v>
      </c>
      <c r="E1570" t="s">
        <v>87</v>
      </c>
      <c r="F1570" t="s">
        <v>86</v>
      </c>
      <c r="G1570" t="s">
        <v>77</v>
      </c>
      <c r="H1570" t="s">
        <v>447</v>
      </c>
      <c r="I1570" t="s">
        <v>345</v>
      </c>
      <c r="J1570">
        <v>5145</v>
      </c>
      <c r="K1570" t="s">
        <v>169</v>
      </c>
      <c r="L1570">
        <v>514</v>
      </c>
      <c r="M1570">
        <v>51451154373</v>
      </c>
      <c r="N1570" t="s">
        <v>3654</v>
      </c>
      <c r="O1570" t="s">
        <v>449</v>
      </c>
      <c r="P1570" t="s">
        <v>3655</v>
      </c>
      <c r="Q1570" t="s">
        <v>451</v>
      </c>
      <c r="R1570">
        <v>2026</v>
      </c>
      <c r="S1570">
        <v>32</v>
      </c>
      <c r="T1570" t="s">
        <v>81</v>
      </c>
      <c r="U1570" t="s">
        <v>377</v>
      </c>
      <c r="V1570" t="s">
        <v>452</v>
      </c>
      <c r="W1570" t="s">
        <v>86</v>
      </c>
      <c r="X1570" t="s">
        <v>87</v>
      </c>
      <c r="Y1570" t="s">
        <v>453</v>
      </c>
      <c r="AA1570">
        <v>48</v>
      </c>
      <c r="AB1570" t="s">
        <v>503</v>
      </c>
      <c r="AC1570" t="s">
        <v>504</v>
      </c>
      <c r="AD1570" t="s">
        <v>433</v>
      </c>
      <c r="AE1570" t="s">
        <v>463</v>
      </c>
      <c r="AF1570" t="s">
        <v>464</v>
      </c>
      <c r="AG1570">
        <v>0</v>
      </c>
      <c r="AH1570">
        <v>0</v>
      </c>
      <c r="AI1570" t="s">
        <v>3643</v>
      </c>
      <c r="AJ1570" t="s">
        <v>494</v>
      </c>
      <c r="AK1570" t="s">
        <v>81</v>
      </c>
      <c r="AL1570" t="s">
        <v>453</v>
      </c>
      <c r="AO1570" t="s">
        <v>377</v>
      </c>
      <c r="AP1570" t="s">
        <v>377</v>
      </c>
      <c r="AQ1570" t="s">
        <v>459</v>
      </c>
      <c r="AR1570" t="s">
        <v>82</v>
      </c>
      <c r="AS1570" t="s">
        <v>460</v>
      </c>
    </row>
    <row r="1571" spans="1:45">
      <c r="A1571">
        <v>184</v>
      </c>
      <c r="B1571">
        <v>5020662025</v>
      </c>
      <c r="C1571">
        <v>890901524</v>
      </c>
      <c r="D1571" t="s">
        <v>306</v>
      </c>
      <c r="E1571" t="s">
        <v>84</v>
      </c>
      <c r="F1571" t="s">
        <v>80</v>
      </c>
      <c r="G1571" t="s">
        <v>77</v>
      </c>
      <c r="H1571" t="s">
        <v>447</v>
      </c>
      <c r="I1571" t="s">
        <v>346</v>
      </c>
      <c r="J1571">
        <v>5856</v>
      </c>
      <c r="K1571" t="s">
        <v>169</v>
      </c>
      <c r="L1571">
        <v>514</v>
      </c>
      <c r="M1571">
        <v>585600021836</v>
      </c>
      <c r="N1571" t="s">
        <v>3656</v>
      </c>
      <c r="O1571" t="s">
        <v>449</v>
      </c>
      <c r="P1571" t="s">
        <v>3657</v>
      </c>
      <c r="Q1571" t="s">
        <v>451</v>
      </c>
      <c r="R1571">
        <v>2026</v>
      </c>
      <c r="S1571">
        <v>62</v>
      </c>
      <c r="T1571" t="s">
        <v>81</v>
      </c>
      <c r="U1571" t="s">
        <v>377</v>
      </c>
      <c r="V1571" t="s">
        <v>452</v>
      </c>
      <c r="W1571" t="s">
        <v>80</v>
      </c>
      <c r="X1571" t="s">
        <v>84</v>
      </c>
      <c r="Y1571" t="s">
        <v>453</v>
      </c>
      <c r="AA1571">
        <v>67</v>
      </c>
      <c r="AB1571" t="s">
        <v>503</v>
      </c>
      <c r="AC1571" t="s">
        <v>504</v>
      </c>
      <c r="AD1571" t="s">
        <v>433</v>
      </c>
      <c r="AE1571" t="s">
        <v>497</v>
      </c>
      <c r="AF1571" t="s">
        <v>464</v>
      </c>
      <c r="AG1571">
        <v>0</v>
      </c>
      <c r="AH1571">
        <v>2</v>
      </c>
      <c r="AI1571" t="s">
        <v>3658</v>
      </c>
      <c r="AJ1571" t="s">
        <v>494</v>
      </c>
      <c r="AK1571" t="s">
        <v>81</v>
      </c>
      <c r="AL1571" t="s">
        <v>453</v>
      </c>
      <c r="AO1571" t="s">
        <v>377</v>
      </c>
      <c r="AP1571" t="s">
        <v>377</v>
      </c>
      <c r="AQ1571" t="s">
        <v>459</v>
      </c>
      <c r="AR1571" t="s">
        <v>82</v>
      </c>
      <c r="AS1571" t="s">
        <v>460</v>
      </c>
    </row>
    <row r="1572" spans="1:45">
      <c r="A1572">
        <v>184</v>
      </c>
      <c r="B1572">
        <v>5020662025</v>
      </c>
      <c r="C1572">
        <v>890901524</v>
      </c>
      <c r="D1572" t="s">
        <v>306</v>
      </c>
      <c r="E1572" t="s">
        <v>87</v>
      </c>
      <c r="F1572" t="s">
        <v>86</v>
      </c>
      <c r="G1572" t="s">
        <v>77</v>
      </c>
      <c r="H1572" t="s">
        <v>447</v>
      </c>
      <c r="I1572" t="s">
        <v>346</v>
      </c>
      <c r="J1572">
        <v>5856</v>
      </c>
      <c r="K1572" t="s">
        <v>169</v>
      </c>
      <c r="L1572">
        <v>514</v>
      </c>
      <c r="M1572">
        <v>585600021911</v>
      </c>
      <c r="N1572" t="s">
        <v>3659</v>
      </c>
      <c r="O1572" t="s">
        <v>449</v>
      </c>
      <c r="P1572" t="s">
        <v>3660</v>
      </c>
      <c r="Q1572" t="s">
        <v>451</v>
      </c>
      <c r="R1572">
        <v>2026</v>
      </c>
      <c r="S1572">
        <v>12</v>
      </c>
      <c r="T1572" t="s">
        <v>81</v>
      </c>
      <c r="U1572" t="s">
        <v>377</v>
      </c>
      <c r="V1572" t="s">
        <v>452</v>
      </c>
      <c r="W1572" t="s">
        <v>86</v>
      </c>
      <c r="X1572" t="s">
        <v>87</v>
      </c>
      <c r="Y1572" t="s">
        <v>453</v>
      </c>
      <c r="AA1572">
        <v>11</v>
      </c>
      <c r="AB1572" t="s">
        <v>503</v>
      </c>
      <c r="AC1572" t="s">
        <v>504</v>
      </c>
      <c r="AD1572" t="s">
        <v>433</v>
      </c>
      <c r="AE1572" t="s">
        <v>463</v>
      </c>
      <c r="AF1572" t="s">
        <v>464</v>
      </c>
      <c r="AG1572">
        <v>0</v>
      </c>
      <c r="AH1572">
        <v>0</v>
      </c>
      <c r="AI1572" t="s">
        <v>3661</v>
      </c>
      <c r="AJ1572" t="s">
        <v>494</v>
      </c>
      <c r="AK1572" t="s">
        <v>81</v>
      </c>
      <c r="AL1572" t="s">
        <v>453</v>
      </c>
      <c r="AO1572" t="s">
        <v>464</v>
      </c>
      <c r="AP1572" t="s">
        <v>377</v>
      </c>
      <c r="AQ1572" t="s">
        <v>459</v>
      </c>
      <c r="AR1572" t="s">
        <v>82</v>
      </c>
      <c r="AS1572" t="s">
        <v>460</v>
      </c>
    </row>
    <row r="1573" spans="1:45">
      <c r="A1573">
        <v>184</v>
      </c>
      <c r="B1573">
        <v>5020662025</v>
      </c>
      <c r="C1573">
        <v>890901524</v>
      </c>
      <c r="D1573" t="s">
        <v>306</v>
      </c>
      <c r="E1573" t="s">
        <v>87</v>
      </c>
      <c r="F1573" t="s">
        <v>86</v>
      </c>
      <c r="G1573" t="s">
        <v>77</v>
      </c>
      <c r="H1573" t="s">
        <v>447</v>
      </c>
      <c r="I1573" t="s">
        <v>346</v>
      </c>
      <c r="J1573">
        <v>5856</v>
      </c>
      <c r="K1573" t="s">
        <v>169</v>
      </c>
      <c r="L1573">
        <v>514</v>
      </c>
      <c r="M1573">
        <v>58561136975</v>
      </c>
      <c r="N1573" t="s">
        <v>3662</v>
      </c>
      <c r="O1573" t="s">
        <v>449</v>
      </c>
      <c r="P1573" t="s">
        <v>3663</v>
      </c>
      <c r="Q1573" t="s">
        <v>451</v>
      </c>
      <c r="R1573">
        <v>2026</v>
      </c>
      <c r="S1573">
        <v>21</v>
      </c>
      <c r="T1573" t="s">
        <v>81</v>
      </c>
      <c r="U1573" t="s">
        <v>377</v>
      </c>
      <c r="V1573" t="s">
        <v>452</v>
      </c>
      <c r="W1573" t="s">
        <v>86</v>
      </c>
      <c r="X1573" t="s">
        <v>87</v>
      </c>
      <c r="Y1573" t="s">
        <v>453</v>
      </c>
      <c r="AA1573">
        <v>28</v>
      </c>
      <c r="AB1573" t="s">
        <v>503</v>
      </c>
      <c r="AC1573" t="s">
        <v>504</v>
      </c>
      <c r="AD1573" t="s">
        <v>433</v>
      </c>
      <c r="AE1573" t="s">
        <v>463</v>
      </c>
      <c r="AF1573" t="s">
        <v>464</v>
      </c>
      <c r="AG1573">
        <v>0</v>
      </c>
      <c r="AH1573">
        <v>0</v>
      </c>
      <c r="AI1573" t="s">
        <v>3661</v>
      </c>
      <c r="AJ1573" t="s">
        <v>494</v>
      </c>
      <c r="AK1573" t="s">
        <v>81</v>
      </c>
      <c r="AL1573" t="s">
        <v>453</v>
      </c>
      <c r="AO1573" t="s">
        <v>464</v>
      </c>
      <c r="AP1573" t="s">
        <v>377</v>
      </c>
      <c r="AQ1573" t="s">
        <v>459</v>
      </c>
      <c r="AR1573" t="s">
        <v>82</v>
      </c>
      <c r="AS1573" t="s">
        <v>460</v>
      </c>
    </row>
    <row r="1574" spans="1:45">
      <c r="A1574">
        <v>184</v>
      </c>
      <c r="B1574">
        <v>5020662025</v>
      </c>
      <c r="C1574">
        <v>890901524</v>
      </c>
      <c r="D1574" t="s">
        <v>306</v>
      </c>
      <c r="E1574" t="s">
        <v>87</v>
      </c>
      <c r="F1574" t="s">
        <v>86</v>
      </c>
      <c r="G1574" t="s">
        <v>77</v>
      </c>
      <c r="H1574" t="s">
        <v>447</v>
      </c>
      <c r="I1574" t="s">
        <v>346</v>
      </c>
      <c r="J1574">
        <v>5856</v>
      </c>
      <c r="K1574" t="s">
        <v>169</v>
      </c>
      <c r="L1574">
        <v>514</v>
      </c>
      <c r="M1574">
        <v>58561136977</v>
      </c>
      <c r="N1574" t="s">
        <v>3664</v>
      </c>
      <c r="O1574" t="s">
        <v>449</v>
      </c>
      <c r="P1574" t="s">
        <v>3665</v>
      </c>
      <c r="Q1574" t="s">
        <v>451</v>
      </c>
      <c r="R1574">
        <v>2026</v>
      </c>
      <c r="S1574">
        <v>6</v>
      </c>
      <c r="T1574" t="s">
        <v>81</v>
      </c>
      <c r="U1574" t="s">
        <v>464</v>
      </c>
      <c r="V1574" t="s">
        <v>517</v>
      </c>
      <c r="X1574" t="s">
        <v>453</v>
      </c>
      <c r="Y1574" t="s">
        <v>453</v>
      </c>
      <c r="AB1574" t="s">
        <v>453</v>
      </c>
      <c r="AI1574" t="s">
        <v>518</v>
      </c>
      <c r="AL1574" t="s">
        <v>453</v>
      </c>
      <c r="AR1574" t="s">
        <v>82</v>
      </c>
      <c r="AS1574" t="s">
        <v>460</v>
      </c>
    </row>
    <row r="1575" spans="1:45">
      <c r="A1575">
        <v>184</v>
      </c>
      <c r="B1575">
        <v>5020662025</v>
      </c>
      <c r="C1575">
        <v>890901524</v>
      </c>
      <c r="D1575" t="s">
        <v>306</v>
      </c>
      <c r="E1575" t="s">
        <v>87</v>
      </c>
      <c r="F1575" t="s">
        <v>86</v>
      </c>
      <c r="G1575" t="s">
        <v>77</v>
      </c>
      <c r="H1575" t="s">
        <v>447</v>
      </c>
      <c r="I1575" t="s">
        <v>346</v>
      </c>
      <c r="J1575">
        <v>5856</v>
      </c>
      <c r="K1575" t="s">
        <v>169</v>
      </c>
      <c r="L1575">
        <v>514</v>
      </c>
      <c r="M1575">
        <v>58561150320</v>
      </c>
      <c r="N1575" t="s">
        <v>3666</v>
      </c>
      <c r="O1575" t="s">
        <v>449</v>
      </c>
      <c r="P1575" t="s">
        <v>924</v>
      </c>
      <c r="Q1575" t="s">
        <v>451</v>
      </c>
      <c r="R1575">
        <v>2026</v>
      </c>
      <c r="S1575">
        <v>24</v>
      </c>
      <c r="T1575" t="s">
        <v>81</v>
      </c>
      <c r="U1575" t="s">
        <v>377</v>
      </c>
      <c r="V1575" t="s">
        <v>452</v>
      </c>
      <c r="W1575" t="s">
        <v>86</v>
      </c>
      <c r="X1575" t="s">
        <v>87</v>
      </c>
      <c r="Y1575" t="s">
        <v>453</v>
      </c>
      <c r="AA1575">
        <v>24</v>
      </c>
      <c r="AB1575" t="s">
        <v>453</v>
      </c>
      <c r="AE1575" t="s">
        <v>463</v>
      </c>
      <c r="AF1575" t="s">
        <v>377</v>
      </c>
      <c r="AG1575">
        <v>0</v>
      </c>
      <c r="AH1575">
        <v>0</v>
      </c>
      <c r="AI1575" t="s">
        <v>494</v>
      </c>
      <c r="AJ1575" t="s">
        <v>494</v>
      </c>
      <c r="AK1575" t="s">
        <v>81</v>
      </c>
      <c r="AL1575" t="s">
        <v>453</v>
      </c>
      <c r="AO1575" t="s">
        <v>464</v>
      </c>
      <c r="AP1575" t="s">
        <v>377</v>
      </c>
      <c r="AQ1575" t="s">
        <v>459</v>
      </c>
      <c r="AR1575" t="s">
        <v>82</v>
      </c>
      <c r="AS1575" t="s">
        <v>460</v>
      </c>
    </row>
    <row r="1576" spans="1:45">
      <c r="A1576">
        <v>184</v>
      </c>
      <c r="B1576">
        <v>5020662025</v>
      </c>
      <c r="C1576">
        <v>890901524</v>
      </c>
      <c r="D1576" t="s">
        <v>306</v>
      </c>
      <c r="E1576" t="s">
        <v>87</v>
      </c>
      <c r="F1576" t="s">
        <v>86</v>
      </c>
      <c r="G1576" t="s">
        <v>77</v>
      </c>
      <c r="H1576" t="s">
        <v>447</v>
      </c>
      <c r="I1576" t="s">
        <v>346</v>
      </c>
      <c r="J1576">
        <v>5856</v>
      </c>
      <c r="K1576" t="s">
        <v>169</v>
      </c>
      <c r="L1576">
        <v>514</v>
      </c>
      <c r="M1576">
        <v>58561150321</v>
      </c>
      <c r="N1576" t="s">
        <v>3667</v>
      </c>
      <c r="O1576" t="s">
        <v>1125</v>
      </c>
      <c r="P1576" t="s">
        <v>3668</v>
      </c>
      <c r="Q1576" t="s">
        <v>451</v>
      </c>
      <c r="R1576">
        <v>2026</v>
      </c>
      <c r="S1576">
        <v>16</v>
      </c>
      <c r="T1576" t="s">
        <v>81</v>
      </c>
      <c r="U1576" t="s">
        <v>377</v>
      </c>
      <c r="V1576" t="s">
        <v>452</v>
      </c>
      <c r="W1576" t="s">
        <v>86</v>
      </c>
      <c r="X1576" t="s">
        <v>87</v>
      </c>
      <c r="Y1576" t="s">
        <v>453</v>
      </c>
      <c r="AA1576">
        <v>16</v>
      </c>
      <c r="AB1576" t="s">
        <v>453</v>
      </c>
      <c r="AE1576" t="s">
        <v>463</v>
      </c>
      <c r="AF1576" t="s">
        <v>464</v>
      </c>
      <c r="AG1576">
        <v>0</v>
      </c>
      <c r="AH1576">
        <v>0</v>
      </c>
      <c r="AI1576" t="s">
        <v>494</v>
      </c>
      <c r="AJ1576" t="s">
        <v>494</v>
      </c>
      <c r="AK1576" t="s">
        <v>81</v>
      </c>
      <c r="AL1576" t="s">
        <v>453</v>
      </c>
      <c r="AO1576" t="s">
        <v>464</v>
      </c>
      <c r="AP1576" t="s">
        <v>377</v>
      </c>
      <c r="AQ1576" t="s">
        <v>459</v>
      </c>
      <c r="AR1576" t="s">
        <v>82</v>
      </c>
      <c r="AS1576" t="s">
        <v>460</v>
      </c>
    </row>
    <row r="1577" spans="1:45">
      <c r="A1577">
        <v>146</v>
      </c>
      <c r="B1577">
        <v>5020972025</v>
      </c>
      <c r="C1577">
        <v>890901524</v>
      </c>
      <c r="D1577" t="s">
        <v>306</v>
      </c>
      <c r="E1577" t="s">
        <v>84</v>
      </c>
      <c r="F1577" t="s">
        <v>80</v>
      </c>
      <c r="G1577" t="s">
        <v>77</v>
      </c>
      <c r="H1577" t="s">
        <v>447</v>
      </c>
      <c r="I1577" t="s">
        <v>170</v>
      </c>
      <c r="J1577">
        <v>5034</v>
      </c>
      <c r="K1577" t="s">
        <v>169</v>
      </c>
      <c r="L1577">
        <v>514</v>
      </c>
      <c r="M1577">
        <v>503400100084</v>
      </c>
      <c r="N1577" t="s">
        <v>3669</v>
      </c>
      <c r="O1577" t="s">
        <v>449</v>
      </c>
      <c r="P1577" t="s">
        <v>3670</v>
      </c>
      <c r="Q1577" t="s">
        <v>451</v>
      </c>
      <c r="R1577">
        <v>2026</v>
      </c>
      <c r="S1577">
        <v>57</v>
      </c>
      <c r="T1577" t="s">
        <v>81</v>
      </c>
      <c r="U1577" t="s">
        <v>76</v>
      </c>
      <c r="V1577" t="s">
        <v>452</v>
      </c>
      <c r="W1577" t="s">
        <v>80</v>
      </c>
      <c r="X1577" t="s">
        <v>84</v>
      </c>
      <c r="Y1577" t="s">
        <v>453</v>
      </c>
      <c r="AA1577">
        <v>32</v>
      </c>
      <c r="AB1577" t="s">
        <v>503</v>
      </c>
      <c r="AC1577" t="s">
        <v>504</v>
      </c>
      <c r="AD1577" t="s">
        <v>433</v>
      </c>
      <c r="AE1577" t="s">
        <v>463</v>
      </c>
      <c r="AF1577" t="s">
        <v>464</v>
      </c>
      <c r="AG1577">
        <v>0</v>
      </c>
      <c r="AH1577">
        <v>2</v>
      </c>
      <c r="AI1577" t="s">
        <v>3671</v>
      </c>
      <c r="AK1577" t="s">
        <v>81</v>
      </c>
      <c r="AL1577" t="s">
        <v>453</v>
      </c>
      <c r="AO1577" t="s">
        <v>377</v>
      </c>
      <c r="AP1577" t="s">
        <v>377</v>
      </c>
      <c r="AQ1577" t="s">
        <v>459</v>
      </c>
      <c r="AR1577" t="s">
        <v>82</v>
      </c>
      <c r="AS1577" t="s">
        <v>460</v>
      </c>
    </row>
    <row r="1578" spans="1:45">
      <c r="A1578">
        <v>146</v>
      </c>
      <c r="B1578">
        <v>5020972025</v>
      </c>
      <c r="C1578">
        <v>890901524</v>
      </c>
      <c r="D1578" t="s">
        <v>306</v>
      </c>
      <c r="E1578" t="s">
        <v>84</v>
      </c>
      <c r="F1578" t="s">
        <v>80</v>
      </c>
      <c r="G1578" t="s">
        <v>77</v>
      </c>
      <c r="H1578" t="s">
        <v>447</v>
      </c>
      <c r="I1578" t="s">
        <v>307</v>
      </c>
      <c r="J1578">
        <v>5091</v>
      </c>
      <c r="K1578" t="s">
        <v>169</v>
      </c>
      <c r="L1578">
        <v>514</v>
      </c>
      <c r="M1578">
        <v>509100020636</v>
      </c>
      <c r="N1578" t="s">
        <v>3672</v>
      </c>
      <c r="O1578" t="s">
        <v>449</v>
      </c>
      <c r="P1578" t="s">
        <v>3673</v>
      </c>
      <c r="Q1578" t="s">
        <v>451</v>
      </c>
      <c r="R1578">
        <v>2026</v>
      </c>
      <c r="S1578">
        <v>65</v>
      </c>
      <c r="T1578" t="s">
        <v>81</v>
      </c>
      <c r="U1578" t="s">
        <v>377</v>
      </c>
      <c r="V1578" t="s">
        <v>452</v>
      </c>
      <c r="W1578" t="s">
        <v>80</v>
      </c>
      <c r="X1578" t="s">
        <v>84</v>
      </c>
      <c r="Y1578" t="s">
        <v>453</v>
      </c>
      <c r="AA1578">
        <v>65</v>
      </c>
      <c r="AB1578" t="s">
        <v>453</v>
      </c>
      <c r="AE1578" t="s">
        <v>463</v>
      </c>
      <c r="AF1578" t="s">
        <v>464</v>
      </c>
      <c r="AG1578">
        <v>0</v>
      </c>
      <c r="AH1578">
        <v>3</v>
      </c>
      <c r="AI1578" t="s">
        <v>3674</v>
      </c>
      <c r="AJ1578" t="s">
        <v>494</v>
      </c>
      <c r="AK1578" t="s">
        <v>81</v>
      </c>
      <c r="AL1578" t="s">
        <v>453</v>
      </c>
      <c r="AO1578" t="s">
        <v>377</v>
      </c>
      <c r="AP1578" t="s">
        <v>377</v>
      </c>
      <c r="AQ1578" t="s">
        <v>459</v>
      </c>
      <c r="AR1578" t="s">
        <v>82</v>
      </c>
      <c r="AS1578" t="s">
        <v>460</v>
      </c>
    </row>
    <row r="1579" spans="1:45">
      <c r="A1579">
        <v>146</v>
      </c>
      <c r="B1579">
        <v>5020972025</v>
      </c>
      <c r="C1579">
        <v>890901524</v>
      </c>
      <c r="D1579" t="s">
        <v>306</v>
      </c>
      <c r="E1579" t="s">
        <v>84</v>
      </c>
      <c r="F1579" t="s">
        <v>80</v>
      </c>
      <c r="G1579" t="s">
        <v>77</v>
      </c>
      <c r="H1579" t="s">
        <v>447</v>
      </c>
      <c r="I1579" t="s">
        <v>308</v>
      </c>
      <c r="J1579">
        <v>5353</v>
      </c>
      <c r="K1579" t="s">
        <v>169</v>
      </c>
      <c r="L1579">
        <v>514</v>
      </c>
      <c r="M1579">
        <v>535300024318</v>
      </c>
      <c r="N1579" t="s">
        <v>3675</v>
      </c>
      <c r="O1579" t="s">
        <v>449</v>
      </c>
      <c r="P1579" t="s">
        <v>3676</v>
      </c>
      <c r="Q1579" t="s">
        <v>451</v>
      </c>
      <c r="R1579">
        <v>2026</v>
      </c>
      <c r="S1579">
        <v>72</v>
      </c>
      <c r="T1579" t="s">
        <v>81</v>
      </c>
      <c r="U1579" t="s">
        <v>377</v>
      </c>
      <c r="V1579" t="s">
        <v>452</v>
      </c>
      <c r="W1579" t="s">
        <v>80</v>
      </c>
      <c r="X1579" t="s">
        <v>84</v>
      </c>
      <c r="Y1579" t="s">
        <v>453</v>
      </c>
      <c r="AA1579">
        <v>72</v>
      </c>
      <c r="AB1579" t="s">
        <v>453</v>
      </c>
      <c r="AE1579" t="s">
        <v>463</v>
      </c>
      <c r="AF1579" t="s">
        <v>464</v>
      </c>
      <c r="AG1579">
        <v>0</v>
      </c>
      <c r="AH1579">
        <v>5</v>
      </c>
      <c r="AI1579" t="s">
        <v>3677</v>
      </c>
      <c r="AK1579" t="s">
        <v>81</v>
      </c>
      <c r="AL1579" t="s">
        <v>453</v>
      </c>
      <c r="AO1579" t="s">
        <v>377</v>
      </c>
      <c r="AP1579" t="s">
        <v>377</v>
      </c>
      <c r="AQ1579" t="s">
        <v>459</v>
      </c>
      <c r="AR1579" t="s">
        <v>82</v>
      </c>
      <c r="AS1579" t="s">
        <v>460</v>
      </c>
    </row>
    <row r="1580" spans="1:45">
      <c r="A1580">
        <v>146</v>
      </c>
      <c r="B1580">
        <v>5020972025</v>
      </c>
      <c r="C1580">
        <v>890901524</v>
      </c>
      <c r="D1580" t="s">
        <v>306</v>
      </c>
      <c r="E1580" t="s">
        <v>87</v>
      </c>
      <c r="F1580" t="s">
        <v>86</v>
      </c>
      <c r="G1580" t="s">
        <v>77</v>
      </c>
      <c r="H1580" t="s">
        <v>447</v>
      </c>
      <c r="I1580" t="s">
        <v>308</v>
      </c>
      <c r="J1580">
        <v>5353</v>
      </c>
      <c r="K1580" t="s">
        <v>169</v>
      </c>
      <c r="L1580">
        <v>514</v>
      </c>
      <c r="M1580">
        <v>535300024465</v>
      </c>
      <c r="N1580" t="s">
        <v>3678</v>
      </c>
      <c r="O1580" t="s">
        <v>449</v>
      </c>
      <c r="P1580" t="s">
        <v>3679</v>
      </c>
      <c r="Q1580" t="s">
        <v>451</v>
      </c>
      <c r="R1580">
        <v>2026</v>
      </c>
      <c r="S1580">
        <v>8</v>
      </c>
      <c r="T1580" t="s">
        <v>81</v>
      </c>
      <c r="U1580" t="s">
        <v>464</v>
      </c>
      <c r="V1580" t="s">
        <v>517</v>
      </c>
      <c r="X1580" t="s">
        <v>453</v>
      </c>
      <c r="Y1580" t="s">
        <v>453</v>
      </c>
      <c r="AB1580" t="s">
        <v>453</v>
      </c>
      <c r="AI1580" t="s">
        <v>3680</v>
      </c>
      <c r="AL1580" t="s">
        <v>453</v>
      </c>
      <c r="AR1580" t="s">
        <v>82</v>
      </c>
      <c r="AS1580" t="s">
        <v>460</v>
      </c>
    </row>
    <row r="1581" spans="1:45">
      <c r="A1581">
        <v>146</v>
      </c>
      <c r="B1581">
        <v>5020972025</v>
      </c>
      <c r="C1581">
        <v>890901524</v>
      </c>
      <c r="D1581" t="s">
        <v>306</v>
      </c>
      <c r="E1581" t="s">
        <v>87</v>
      </c>
      <c r="F1581" t="s">
        <v>86</v>
      </c>
      <c r="G1581" t="s">
        <v>77</v>
      </c>
      <c r="H1581" t="s">
        <v>447</v>
      </c>
      <c r="I1581" t="s">
        <v>308</v>
      </c>
      <c r="J1581">
        <v>5353</v>
      </c>
      <c r="K1581" t="s">
        <v>169</v>
      </c>
      <c r="L1581">
        <v>514</v>
      </c>
      <c r="M1581">
        <v>53531115763</v>
      </c>
      <c r="N1581" t="s">
        <v>3681</v>
      </c>
      <c r="O1581" t="s">
        <v>449</v>
      </c>
      <c r="P1581" t="s">
        <v>3682</v>
      </c>
      <c r="Q1581" t="s">
        <v>451</v>
      </c>
      <c r="R1581">
        <v>2026</v>
      </c>
      <c r="S1581">
        <v>8</v>
      </c>
      <c r="T1581" t="s">
        <v>81</v>
      </c>
      <c r="U1581" t="s">
        <v>377</v>
      </c>
      <c r="V1581" t="s">
        <v>452</v>
      </c>
      <c r="W1581" t="s">
        <v>86</v>
      </c>
      <c r="X1581" t="s">
        <v>87</v>
      </c>
      <c r="Y1581" t="s">
        <v>453</v>
      </c>
      <c r="AA1581">
        <v>9</v>
      </c>
      <c r="AB1581" t="s">
        <v>503</v>
      </c>
      <c r="AC1581" t="s">
        <v>504</v>
      </c>
      <c r="AD1581" t="s">
        <v>433</v>
      </c>
      <c r="AE1581" t="s">
        <v>463</v>
      </c>
      <c r="AF1581" t="s">
        <v>464</v>
      </c>
      <c r="AG1581">
        <v>0</v>
      </c>
      <c r="AH1581">
        <v>0</v>
      </c>
      <c r="AI1581" t="s">
        <v>494</v>
      </c>
      <c r="AK1581" t="s">
        <v>81</v>
      </c>
      <c r="AL1581" t="s">
        <v>453</v>
      </c>
      <c r="AO1581" t="s">
        <v>377</v>
      </c>
      <c r="AP1581" t="s">
        <v>377</v>
      </c>
      <c r="AQ1581" t="s">
        <v>459</v>
      </c>
      <c r="AR1581" t="s">
        <v>82</v>
      </c>
      <c r="AS1581" t="s">
        <v>460</v>
      </c>
    </row>
    <row r="1582" spans="1:45">
      <c r="A1582">
        <v>146</v>
      </c>
      <c r="B1582">
        <v>5020972025</v>
      </c>
      <c r="C1582">
        <v>890901524</v>
      </c>
      <c r="D1582" t="s">
        <v>306</v>
      </c>
      <c r="E1582" t="s">
        <v>87</v>
      </c>
      <c r="F1582" t="s">
        <v>86</v>
      </c>
      <c r="G1582" t="s">
        <v>77</v>
      </c>
      <c r="H1582" t="s">
        <v>447</v>
      </c>
      <c r="I1582" t="s">
        <v>308</v>
      </c>
      <c r="J1582">
        <v>5353</v>
      </c>
      <c r="K1582" t="s">
        <v>169</v>
      </c>
      <c r="L1582">
        <v>514</v>
      </c>
      <c r="M1582">
        <v>53531135610</v>
      </c>
      <c r="N1582" t="s">
        <v>3683</v>
      </c>
      <c r="O1582" t="s">
        <v>449</v>
      </c>
      <c r="P1582" t="s">
        <v>3683</v>
      </c>
      <c r="Q1582" t="s">
        <v>451</v>
      </c>
      <c r="R1582">
        <v>2026</v>
      </c>
      <c r="S1582">
        <v>8</v>
      </c>
      <c r="T1582" t="s">
        <v>81</v>
      </c>
      <c r="U1582" t="s">
        <v>377</v>
      </c>
      <c r="V1582" t="s">
        <v>452</v>
      </c>
      <c r="W1582" t="s">
        <v>86</v>
      </c>
      <c r="X1582" t="s">
        <v>87</v>
      </c>
      <c r="Y1582" t="s">
        <v>453</v>
      </c>
      <c r="AA1582">
        <v>9</v>
      </c>
      <c r="AB1582" t="s">
        <v>503</v>
      </c>
      <c r="AC1582" t="s">
        <v>504</v>
      </c>
      <c r="AD1582" t="s">
        <v>433</v>
      </c>
      <c r="AE1582" t="s">
        <v>463</v>
      </c>
      <c r="AF1582" t="s">
        <v>464</v>
      </c>
      <c r="AG1582">
        <v>0</v>
      </c>
      <c r="AH1582">
        <v>0</v>
      </c>
      <c r="AI1582" t="s">
        <v>494</v>
      </c>
      <c r="AK1582" t="s">
        <v>81</v>
      </c>
      <c r="AL1582" t="s">
        <v>453</v>
      </c>
      <c r="AO1582" t="s">
        <v>377</v>
      </c>
      <c r="AP1582" t="s">
        <v>377</v>
      </c>
      <c r="AQ1582" t="s">
        <v>459</v>
      </c>
      <c r="AR1582" t="s">
        <v>82</v>
      </c>
      <c r="AS1582" t="s">
        <v>460</v>
      </c>
    </row>
    <row r="1583" spans="1:45">
      <c r="A1583">
        <v>146</v>
      </c>
      <c r="B1583">
        <v>5020972025</v>
      </c>
      <c r="C1583">
        <v>890901524</v>
      </c>
      <c r="D1583" t="s">
        <v>306</v>
      </c>
      <c r="E1583" t="s">
        <v>87</v>
      </c>
      <c r="F1583" t="s">
        <v>86</v>
      </c>
      <c r="G1583" t="s">
        <v>77</v>
      </c>
      <c r="H1583" t="s">
        <v>447</v>
      </c>
      <c r="I1583" t="s">
        <v>308</v>
      </c>
      <c r="J1583">
        <v>5353</v>
      </c>
      <c r="K1583" t="s">
        <v>169</v>
      </c>
      <c r="L1583">
        <v>514</v>
      </c>
      <c r="M1583">
        <v>53531143787</v>
      </c>
      <c r="N1583" t="s">
        <v>3684</v>
      </c>
      <c r="O1583" t="s">
        <v>449</v>
      </c>
      <c r="P1583" t="s">
        <v>3685</v>
      </c>
      <c r="Q1583" t="s">
        <v>451</v>
      </c>
      <c r="R1583">
        <v>2026</v>
      </c>
      <c r="S1583">
        <v>9</v>
      </c>
      <c r="T1583" t="s">
        <v>81</v>
      </c>
      <c r="U1583" t="s">
        <v>377</v>
      </c>
      <c r="V1583" t="s">
        <v>452</v>
      </c>
      <c r="W1583" t="s">
        <v>86</v>
      </c>
      <c r="X1583" t="s">
        <v>87</v>
      </c>
      <c r="Y1583" t="s">
        <v>453</v>
      </c>
      <c r="AA1583">
        <v>9</v>
      </c>
      <c r="AB1583" t="s">
        <v>453</v>
      </c>
      <c r="AE1583" t="s">
        <v>463</v>
      </c>
      <c r="AF1583" t="s">
        <v>464</v>
      </c>
      <c r="AG1583">
        <v>0</v>
      </c>
      <c r="AH1583">
        <v>0</v>
      </c>
      <c r="AI1583" t="s">
        <v>494</v>
      </c>
      <c r="AK1583" t="s">
        <v>81</v>
      </c>
      <c r="AL1583" t="s">
        <v>453</v>
      </c>
      <c r="AO1583" t="s">
        <v>377</v>
      </c>
      <c r="AP1583" t="s">
        <v>377</v>
      </c>
      <c r="AQ1583" t="s">
        <v>459</v>
      </c>
      <c r="AR1583" t="s">
        <v>82</v>
      </c>
      <c r="AS1583" t="s">
        <v>460</v>
      </c>
    </row>
    <row r="1584" spans="1:45">
      <c r="A1584">
        <v>146</v>
      </c>
      <c r="B1584">
        <v>5020972025</v>
      </c>
      <c r="C1584">
        <v>890901524</v>
      </c>
      <c r="D1584" t="s">
        <v>306</v>
      </c>
      <c r="E1584" t="s">
        <v>87</v>
      </c>
      <c r="F1584" t="s">
        <v>86</v>
      </c>
      <c r="G1584" t="s">
        <v>77</v>
      </c>
      <c r="H1584" t="s">
        <v>447</v>
      </c>
      <c r="I1584" t="s">
        <v>308</v>
      </c>
      <c r="J1584">
        <v>5353</v>
      </c>
      <c r="K1584" t="s">
        <v>169</v>
      </c>
      <c r="L1584">
        <v>514</v>
      </c>
      <c r="M1584">
        <v>53531143788</v>
      </c>
      <c r="N1584" t="s">
        <v>3686</v>
      </c>
      <c r="O1584" t="s">
        <v>449</v>
      </c>
      <c r="P1584" t="s">
        <v>3687</v>
      </c>
      <c r="Q1584" t="s">
        <v>451</v>
      </c>
      <c r="R1584">
        <v>2026</v>
      </c>
      <c r="S1584">
        <v>5</v>
      </c>
      <c r="T1584" t="s">
        <v>81</v>
      </c>
      <c r="U1584" t="s">
        <v>464</v>
      </c>
      <c r="V1584" t="s">
        <v>517</v>
      </c>
      <c r="X1584" t="s">
        <v>453</v>
      </c>
      <c r="Y1584" t="s">
        <v>453</v>
      </c>
      <c r="AB1584" t="s">
        <v>453</v>
      </c>
      <c r="AH1584">
        <v>0</v>
      </c>
      <c r="AI1584" t="s">
        <v>3680</v>
      </c>
      <c r="AL1584" t="s">
        <v>453</v>
      </c>
      <c r="AR1584" t="s">
        <v>82</v>
      </c>
      <c r="AS1584" t="s">
        <v>460</v>
      </c>
    </row>
    <row r="1585" spans="1:45">
      <c r="A1585">
        <v>146</v>
      </c>
      <c r="B1585">
        <v>5020972025</v>
      </c>
      <c r="C1585">
        <v>890901524</v>
      </c>
      <c r="D1585" t="s">
        <v>306</v>
      </c>
      <c r="E1585" t="s">
        <v>87</v>
      </c>
      <c r="F1585" t="s">
        <v>86</v>
      </c>
      <c r="G1585" t="s">
        <v>77</v>
      </c>
      <c r="H1585" t="s">
        <v>447</v>
      </c>
      <c r="I1585" t="s">
        <v>308</v>
      </c>
      <c r="J1585">
        <v>5353</v>
      </c>
      <c r="K1585" t="s">
        <v>169</v>
      </c>
      <c r="L1585">
        <v>514</v>
      </c>
      <c r="M1585">
        <v>53531148807</v>
      </c>
      <c r="N1585" t="s">
        <v>3688</v>
      </c>
      <c r="O1585" t="s">
        <v>449</v>
      </c>
      <c r="P1585" t="s">
        <v>3689</v>
      </c>
      <c r="Q1585" t="s">
        <v>451</v>
      </c>
      <c r="R1585">
        <v>2026</v>
      </c>
      <c r="S1585">
        <v>20</v>
      </c>
      <c r="T1585" t="s">
        <v>81</v>
      </c>
      <c r="U1585" t="s">
        <v>377</v>
      </c>
      <c r="V1585" t="s">
        <v>452</v>
      </c>
      <c r="W1585" t="s">
        <v>86</v>
      </c>
      <c r="X1585" t="s">
        <v>87</v>
      </c>
      <c r="Y1585" t="s">
        <v>453</v>
      </c>
      <c r="AA1585">
        <v>31</v>
      </c>
      <c r="AB1585" t="s">
        <v>503</v>
      </c>
      <c r="AC1585" t="s">
        <v>504</v>
      </c>
      <c r="AD1585" t="s">
        <v>433</v>
      </c>
      <c r="AE1585" t="s">
        <v>463</v>
      </c>
      <c r="AF1585" t="s">
        <v>464</v>
      </c>
      <c r="AG1585">
        <v>0</v>
      </c>
      <c r="AH1585">
        <v>1</v>
      </c>
      <c r="AI1585" t="s">
        <v>3690</v>
      </c>
      <c r="AK1585" t="s">
        <v>81</v>
      </c>
      <c r="AL1585" t="s">
        <v>453</v>
      </c>
      <c r="AO1585" t="s">
        <v>377</v>
      </c>
      <c r="AP1585" t="s">
        <v>377</v>
      </c>
      <c r="AQ1585" t="s">
        <v>459</v>
      </c>
      <c r="AR1585" t="s">
        <v>82</v>
      </c>
      <c r="AS1585" t="s">
        <v>460</v>
      </c>
    </row>
    <row r="1586" spans="1:45">
      <c r="A1586">
        <v>146</v>
      </c>
      <c r="B1586">
        <v>5020972025</v>
      </c>
      <c r="C1586">
        <v>890901524</v>
      </c>
      <c r="D1586" t="s">
        <v>306</v>
      </c>
      <c r="E1586" t="s">
        <v>87</v>
      </c>
      <c r="F1586" t="s">
        <v>86</v>
      </c>
      <c r="G1586" t="s">
        <v>77</v>
      </c>
      <c r="H1586" t="s">
        <v>447</v>
      </c>
      <c r="I1586" t="s">
        <v>309</v>
      </c>
      <c r="J1586">
        <v>5792</v>
      </c>
      <c r="K1586" t="s">
        <v>169</v>
      </c>
      <c r="L1586">
        <v>514</v>
      </c>
      <c r="M1586">
        <v>579200101969</v>
      </c>
      <c r="N1586" t="s">
        <v>3691</v>
      </c>
      <c r="O1586" t="s">
        <v>449</v>
      </c>
      <c r="P1586" t="s">
        <v>3691</v>
      </c>
      <c r="Q1586" t="s">
        <v>451</v>
      </c>
      <c r="R1586">
        <v>2026</v>
      </c>
      <c r="S1586">
        <v>16</v>
      </c>
      <c r="T1586" t="s">
        <v>81</v>
      </c>
      <c r="U1586" t="s">
        <v>377</v>
      </c>
      <c r="W1586" t="s">
        <v>86</v>
      </c>
      <c r="X1586" t="s">
        <v>87</v>
      </c>
      <c r="Y1586" t="s">
        <v>453</v>
      </c>
      <c r="AA1586">
        <v>16</v>
      </c>
      <c r="AB1586" t="s">
        <v>453</v>
      </c>
      <c r="AE1586" t="s">
        <v>463</v>
      </c>
      <c r="AF1586" t="s">
        <v>464</v>
      </c>
      <c r="AG1586">
        <v>0</v>
      </c>
      <c r="AK1586" t="s">
        <v>81</v>
      </c>
      <c r="AL1586" t="s">
        <v>453</v>
      </c>
      <c r="AO1586" t="s">
        <v>464</v>
      </c>
      <c r="AP1586" t="s">
        <v>377</v>
      </c>
      <c r="AQ1586" t="s">
        <v>459</v>
      </c>
      <c r="AR1586" t="s">
        <v>82</v>
      </c>
      <c r="AS1586" t="s">
        <v>460</v>
      </c>
    </row>
    <row r="1587" spans="1:45">
      <c r="A1587">
        <v>146</v>
      </c>
      <c r="B1587">
        <v>5020972025</v>
      </c>
      <c r="C1587">
        <v>890901524</v>
      </c>
      <c r="D1587" t="s">
        <v>306</v>
      </c>
      <c r="E1587" t="s">
        <v>87</v>
      </c>
      <c r="F1587" t="s">
        <v>86</v>
      </c>
      <c r="G1587" t="s">
        <v>77</v>
      </c>
      <c r="H1587" t="s">
        <v>447</v>
      </c>
      <c r="I1587" t="s">
        <v>309</v>
      </c>
      <c r="J1587">
        <v>5792</v>
      </c>
      <c r="K1587" t="s">
        <v>169</v>
      </c>
      <c r="L1587">
        <v>514</v>
      </c>
      <c r="M1587">
        <v>57921135618</v>
      </c>
      <c r="N1587" t="s">
        <v>3692</v>
      </c>
      <c r="O1587" t="s">
        <v>449</v>
      </c>
      <c r="P1587" t="s">
        <v>3693</v>
      </c>
      <c r="Q1587" t="s">
        <v>451</v>
      </c>
      <c r="R1587">
        <v>2026</v>
      </c>
      <c r="S1587">
        <v>13</v>
      </c>
      <c r="T1587" t="s">
        <v>81</v>
      </c>
      <c r="U1587" t="s">
        <v>377</v>
      </c>
      <c r="V1587" t="s">
        <v>452</v>
      </c>
      <c r="W1587" t="s">
        <v>86</v>
      </c>
      <c r="X1587" t="s">
        <v>87</v>
      </c>
      <c r="Y1587" t="s">
        <v>453</v>
      </c>
      <c r="AA1587">
        <v>6</v>
      </c>
      <c r="AB1587" t="s">
        <v>503</v>
      </c>
      <c r="AC1587" t="s">
        <v>504</v>
      </c>
      <c r="AD1587" t="s">
        <v>433</v>
      </c>
      <c r="AE1587" t="s">
        <v>463</v>
      </c>
      <c r="AF1587" t="s">
        <v>464</v>
      </c>
      <c r="AG1587">
        <v>0</v>
      </c>
      <c r="AI1587" t="s">
        <v>3694</v>
      </c>
      <c r="AK1587" t="s">
        <v>81</v>
      </c>
      <c r="AL1587" t="s">
        <v>453</v>
      </c>
      <c r="AO1587" t="s">
        <v>464</v>
      </c>
      <c r="AP1587" t="s">
        <v>377</v>
      </c>
      <c r="AQ1587" t="s">
        <v>459</v>
      </c>
      <c r="AR1587" t="s">
        <v>82</v>
      </c>
      <c r="AS1587" t="s">
        <v>460</v>
      </c>
    </row>
    <row r="1588" spans="1:45">
      <c r="A1588">
        <v>146</v>
      </c>
      <c r="B1588">
        <v>5020972025</v>
      </c>
      <c r="C1588">
        <v>890901524</v>
      </c>
      <c r="D1588" t="s">
        <v>306</v>
      </c>
      <c r="E1588" t="s">
        <v>84</v>
      </c>
      <c r="F1588" t="s">
        <v>80</v>
      </c>
      <c r="G1588" t="s">
        <v>77</v>
      </c>
      <c r="H1588" t="s">
        <v>447</v>
      </c>
      <c r="I1588" t="s">
        <v>309</v>
      </c>
      <c r="J1588">
        <v>5792</v>
      </c>
      <c r="K1588" t="s">
        <v>169</v>
      </c>
      <c r="L1588">
        <v>514</v>
      </c>
      <c r="M1588">
        <v>57921139708</v>
      </c>
      <c r="N1588" t="s">
        <v>3695</v>
      </c>
      <c r="O1588" t="s">
        <v>449</v>
      </c>
      <c r="P1588" t="s">
        <v>3696</v>
      </c>
      <c r="Q1588" t="s">
        <v>451</v>
      </c>
      <c r="R1588">
        <v>2026</v>
      </c>
      <c r="S1588">
        <v>64</v>
      </c>
      <c r="T1588" t="s">
        <v>81</v>
      </c>
      <c r="U1588" t="s">
        <v>377</v>
      </c>
      <c r="V1588" t="s">
        <v>452</v>
      </c>
      <c r="W1588" t="s">
        <v>80</v>
      </c>
      <c r="X1588" t="s">
        <v>84</v>
      </c>
      <c r="Y1588" t="s">
        <v>453</v>
      </c>
      <c r="AA1588">
        <v>64</v>
      </c>
      <c r="AB1588" t="s">
        <v>453</v>
      </c>
      <c r="AE1588" t="s">
        <v>463</v>
      </c>
      <c r="AF1588" t="s">
        <v>464</v>
      </c>
      <c r="AG1588">
        <v>1</v>
      </c>
      <c r="AH1588">
        <v>3</v>
      </c>
      <c r="AK1588" t="s">
        <v>81</v>
      </c>
      <c r="AL1588" t="s">
        <v>453</v>
      </c>
      <c r="AO1588" t="s">
        <v>377</v>
      </c>
      <c r="AP1588" t="s">
        <v>377</v>
      </c>
      <c r="AQ1588" t="s">
        <v>459</v>
      </c>
      <c r="AR1588" t="s">
        <v>82</v>
      </c>
      <c r="AS1588" t="s">
        <v>460</v>
      </c>
    </row>
    <row r="1589" spans="1:45">
      <c r="A1589">
        <v>146</v>
      </c>
      <c r="B1589">
        <v>5020972025</v>
      </c>
      <c r="C1589">
        <v>890901524</v>
      </c>
      <c r="D1589" t="s">
        <v>306</v>
      </c>
      <c r="E1589" t="s">
        <v>87</v>
      </c>
      <c r="F1589" t="s">
        <v>86</v>
      </c>
      <c r="G1589" t="s">
        <v>77</v>
      </c>
      <c r="H1589" t="s">
        <v>447</v>
      </c>
      <c r="I1589" t="s">
        <v>309</v>
      </c>
      <c r="J1589">
        <v>5792</v>
      </c>
      <c r="K1589" t="s">
        <v>169</v>
      </c>
      <c r="L1589">
        <v>514</v>
      </c>
      <c r="M1589">
        <v>57921150389</v>
      </c>
      <c r="N1589" t="s">
        <v>3697</v>
      </c>
      <c r="O1589" t="s">
        <v>449</v>
      </c>
      <c r="P1589" t="s">
        <v>3698</v>
      </c>
      <c r="Q1589" t="s">
        <v>451</v>
      </c>
      <c r="R1589">
        <v>2026</v>
      </c>
      <c r="S1589">
        <v>20</v>
      </c>
      <c r="T1589" t="s">
        <v>81</v>
      </c>
      <c r="U1589" t="s">
        <v>377</v>
      </c>
      <c r="V1589" t="s">
        <v>452</v>
      </c>
      <c r="W1589" t="s">
        <v>86</v>
      </c>
      <c r="X1589" t="s">
        <v>87</v>
      </c>
      <c r="Y1589" t="s">
        <v>453</v>
      </c>
      <c r="AA1589">
        <v>34</v>
      </c>
      <c r="AB1589" t="s">
        <v>503</v>
      </c>
      <c r="AC1589" t="s">
        <v>504</v>
      </c>
      <c r="AD1589" t="s">
        <v>433</v>
      </c>
      <c r="AE1589" t="s">
        <v>463</v>
      </c>
      <c r="AF1589" t="s">
        <v>464</v>
      </c>
      <c r="AG1589">
        <v>0</v>
      </c>
      <c r="AH1589">
        <v>1</v>
      </c>
      <c r="AI1589" t="s">
        <v>3699</v>
      </c>
      <c r="AK1589" t="s">
        <v>81</v>
      </c>
      <c r="AL1589" t="s">
        <v>453</v>
      </c>
      <c r="AO1589" t="s">
        <v>464</v>
      </c>
      <c r="AP1589" t="s">
        <v>377</v>
      </c>
      <c r="AQ1589" t="s">
        <v>459</v>
      </c>
      <c r="AR1589" t="s">
        <v>82</v>
      </c>
      <c r="AS1589" t="s">
        <v>460</v>
      </c>
    </row>
    <row r="1590" spans="1:45">
      <c r="A1590">
        <v>160</v>
      </c>
      <c r="B1590">
        <v>5020772025</v>
      </c>
      <c r="C1590">
        <v>811001810</v>
      </c>
      <c r="D1590" t="s">
        <v>290</v>
      </c>
      <c r="E1590" t="s">
        <v>120</v>
      </c>
      <c r="F1590" t="s">
        <v>118</v>
      </c>
      <c r="G1590" t="s">
        <v>77</v>
      </c>
      <c r="H1590" t="s">
        <v>447</v>
      </c>
      <c r="I1590" t="s">
        <v>250</v>
      </c>
      <c r="J1590">
        <v>5154</v>
      </c>
      <c r="K1590" t="s">
        <v>108</v>
      </c>
      <c r="L1590">
        <v>507</v>
      </c>
      <c r="M1590">
        <v>51541115126</v>
      </c>
      <c r="N1590" t="s">
        <v>3700</v>
      </c>
      <c r="O1590" t="s">
        <v>449</v>
      </c>
      <c r="P1590" t="s">
        <v>3701</v>
      </c>
      <c r="Q1590" t="s">
        <v>451</v>
      </c>
      <c r="R1590">
        <v>2026</v>
      </c>
      <c r="S1590">
        <v>15</v>
      </c>
      <c r="T1590" t="s">
        <v>327</v>
      </c>
      <c r="U1590" t="s">
        <v>377</v>
      </c>
      <c r="V1590" t="s">
        <v>452</v>
      </c>
      <c r="W1590" t="s">
        <v>118</v>
      </c>
      <c r="X1590" t="s">
        <v>120</v>
      </c>
      <c r="Y1590" t="s">
        <v>453</v>
      </c>
      <c r="AA1590">
        <v>15</v>
      </c>
      <c r="AB1590" t="s">
        <v>453</v>
      </c>
      <c r="AE1590" t="s">
        <v>523</v>
      </c>
      <c r="AF1590" t="s">
        <v>464</v>
      </c>
      <c r="AG1590">
        <v>0</v>
      </c>
      <c r="AH1590">
        <v>0</v>
      </c>
      <c r="AI1590" t="s">
        <v>1616</v>
      </c>
      <c r="AJ1590" t="s">
        <v>2481</v>
      </c>
      <c r="AK1590" t="s">
        <v>327</v>
      </c>
      <c r="AL1590" t="s">
        <v>453</v>
      </c>
      <c r="AO1590" t="s">
        <v>377</v>
      </c>
      <c r="AP1590" t="s">
        <v>377</v>
      </c>
      <c r="AQ1590" t="s">
        <v>459</v>
      </c>
      <c r="AR1590" t="s">
        <v>82</v>
      </c>
      <c r="AS1590" t="s">
        <v>460</v>
      </c>
    </row>
    <row r="1591" spans="1:45">
      <c r="A1591">
        <v>160</v>
      </c>
      <c r="B1591">
        <v>5020772025</v>
      </c>
      <c r="C1591">
        <v>811001810</v>
      </c>
      <c r="D1591" t="s">
        <v>290</v>
      </c>
      <c r="E1591" t="s">
        <v>120</v>
      </c>
      <c r="F1591" t="s">
        <v>118</v>
      </c>
      <c r="G1591" t="s">
        <v>77</v>
      </c>
      <c r="H1591" t="s">
        <v>447</v>
      </c>
      <c r="I1591" t="s">
        <v>250</v>
      </c>
      <c r="J1591">
        <v>5154</v>
      </c>
      <c r="K1591" t="s">
        <v>108</v>
      </c>
      <c r="L1591">
        <v>507</v>
      </c>
      <c r="M1591">
        <v>51541115139</v>
      </c>
      <c r="N1591" t="s">
        <v>3702</v>
      </c>
      <c r="O1591" t="s">
        <v>449</v>
      </c>
      <c r="P1591" t="s">
        <v>3703</v>
      </c>
      <c r="Q1591" t="s">
        <v>451</v>
      </c>
      <c r="R1591">
        <v>2026</v>
      </c>
      <c r="S1591">
        <v>20</v>
      </c>
      <c r="T1591" t="s">
        <v>327</v>
      </c>
      <c r="U1591" t="s">
        <v>377</v>
      </c>
      <c r="V1591" t="s">
        <v>452</v>
      </c>
      <c r="W1591" t="s">
        <v>118</v>
      </c>
      <c r="X1591" t="s">
        <v>120</v>
      </c>
      <c r="Y1591" t="s">
        <v>453</v>
      </c>
      <c r="AA1591">
        <v>20</v>
      </c>
      <c r="AB1591" t="s">
        <v>453</v>
      </c>
      <c r="AE1591" t="s">
        <v>523</v>
      </c>
      <c r="AF1591" t="s">
        <v>464</v>
      </c>
      <c r="AG1591">
        <v>0</v>
      </c>
      <c r="AH1591">
        <v>0</v>
      </c>
      <c r="AI1591" t="s">
        <v>1616</v>
      </c>
      <c r="AJ1591" t="s">
        <v>2481</v>
      </c>
      <c r="AK1591" t="s">
        <v>327</v>
      </c>
      <c r="AL1591" t="s">
        <v>453</v>
      </c>
      <c r="AO1591" t="s">
        <v>377</v>
      </c>
      <c r="AP1591" t="s">
        <v>377</v>
      </c>
      <c r="AQ1591" t="s">
        <v>459</v>
      </c>
      <c r="AR1591" t="s">
        <v>82</v>
      </c>
      <c r="AS1591" t="s">
        <v>460</v>
      </c>
    </row>
    <row r="1592" spans="1:45">
      <c r="A1592">
        <v>160</v>
      </c>
      <c r="B1592">
        <v>5020772025</v>
      </c>
      <c r="C1592">
        <v>811001810</v>
      </c>
      <c r="D1592" t="s">
        <v>290</v>
      </c>
      <c r="E1592" t="s">
        <v>120</v>
      </c>
      <c r="F1592" t="s">
        <v>118</v>
      </c>
      <c r="G1592" t="s">
        <v>77</v>
      </c>
      <c r="H1592" t="s">
        <v>447</v>
      </c>
      <c r="I1592" t="s">
        <v>250</v>
      </c>
      <c r="J1592">
        <v>5154</v>
      </c>
      <c r="K1592" t="s">
        <v>108</v>
      </c>
      <c r="L1592">
        <v>507</v>
      </c>
      <c r="M1592">
        <v>51541115147</v>
      </c>
      <c r="N1592" t="s">
        <v>3704</v>
      </c>
      <c r="O1592" t="s">
        <v>449</v>
      </c>
      <c r="P1592" t="s">
        <v>3705</v>
      </c>
      <c r="Q1592" t="s">
        <v>451</v>
      </c>
      <c r="R1592">
        <v>2026</v>
      </c>
      <c r="S1592">
        <v>10</v>
      </c>
      <c r="T1592" t="s">
        <v>327</v>
      </c>
      <c r="U1592" t="s">
        <v>377</v>
      </c>
      <c r="V1592" t="s">
        <v>452</v>
      </c>
      <c r="W1592" t="s">
        <v>118</v>
      </c>
      <c r="X1592" t="s">
        <v>120</v>
      </c>
      <c r="Y1592" t="s">
        <v>453</v>
      </c>
      <c r="AA1592">
        <v>10</v>
      </c>
      <c r="AB1592" t="s">
        <v>453</v>
      </c>
      <c r="AE1592" t="s">
        <v>523</v>
      </c>
      <c r="AF1592" t="s">
        <v>464</v>
      </c>
      <c r="AG1592">
        <v>0</v>
      </c>
      <c r="AH1592">
        <v>0</v>
      </c>
      <c r="AI1592" t="s">
        <v>1616</v>
      </c>
      <c r="AJ1592" t="s">
        <v>2481</v>
      </c>
      <c r="AK1592" t="s">
        <v>327</v>
      </c>
      <c r="AL1592" t="s">
        <v>453</v>
      </c>
      <c r="AO1592" t="s">
        <v>377</v>
      </c>
      <c r="AP1592" t="s">
        <v>377</v>
      </c>
      <c r="AQ1592" t="s">
        <v>459</v>
      </c>
      <c r="AR1592" t="s">
        <v>82</v>
      </c>
      <c r="AS1592" t="s">
        <v>460</v>
      </c>
    </row>
    <row r="1593" spans="1:45">
      <c r="A1593">
        <v>160</v>
      </c>
      <c r="B1593">
        <v>5020772025</v>
      </c>
      <c r="C1593">
        <v>811001810</v>
      </c>
      <c r="D1593" t="s">
        <v>290</v>
      </c>
      <c r="E1593" t="s">
        <v>120</v>
      </c>
      <c r="F1593" t="s">
        <v>118</v>
      </c>
      <c r="G1593" t="s">
        <v>77</v>
      </c>
      <c r="H1593" t="s">
        <v>447</v>
      </c>
      <c r="I1593" t="s">
        <v>250</v>
      </c>
      <c r="J1593">
        <v>5154</v>
      </c>
      <c r="K1593" t="s">
        <v>108</v>
      </c>
      <c r="L1593">
        <v>507</v>
      </c>
      <c r="M1593">
        <v>51541115148</v>
      </c>
      <c r="N1593" t="s">
        <v>3706</v>
      </c>
      <c r="O1593" t="s">
        <v>449</v>
      </c>
      <c r="P1593" t="s">
        <v>3707</v>
      </c>
      <c r="Q1593" t="s">
        <v>451</v>
      </c>
      <c r="R1593">
        <v>2026</v>
      </c>
      <c r="S1593">
        <v>20</v>
      </c>
      <c r="T1593" t="s">
        <v>327</v>
      </c>
      <c r="U1593" t="s">
        <v>377</v>
      </c>
      <c r="V1593" t="s">
        <v>452</v>
      </c>
      <c r="W1593" t="s">
        <v>118</v>
      </c>
      <c r="X1593" t="s">
        <v>120</v>
      </c>
      <c r="Y1593" t="s">
        <v>453</v>
      </c>
      <c r="AA1593">
        <v>20</v>
      </c>
      <c r="AB1593" t="s">
        <v>453</v>
      </c>
      <c r="AE1593" t="s">
        <v>523</v>
      </c>
      <c r="AF1593" t="s">
        <v>464</v>
      </c>
      <c r="AG1593">
        <v>0</v>
      </c>
      <c r="AH1593">
        <v>0</v>
      </c>
      <c r="AI1593" t="s">
        <v>1616</v>
      </c>
      <c r="AJ1593" t="s">
        <v>2481</v>
      </c>
      <c r="AK1593" t="s">
        <v>327</v>
      </c>
      <c r="AL1593" t="s">
        <v>453</v>
      </c>
      <c r="AO1593" t="s">
        <v>377</v>
      </c>
      <c r="AP1593" t="s">
        <v>377</v>
      </c>
      <c r="AQ1593" t="s">
        <v>459</v>
      </c>
      <c r="AR1593" t="s">
        <v>82</v>
      </c>
      <c r="AS1593" t="s">
        <v>460</v>
      </c>
    </row>
    <row r="1594" spans="1:45">
      <c r="A1594">
        <v>160</v>
      </c>
      <c r="B1594">
        <v>5020772025</v>
      </c>
      <c r="C1594">
        <v>811001810</v>
      </c>
      <c r="D1594" t="s">
        <v>290</v>
      </c>
      <c r="E1594" t="s">
        <v>120</v>
      </c>
      <c r="F1594" t="s">
        <v>118</v>
      </c>
      <c r="G1594" t="s">
        <v>77</v>
      </c>
      <c r="H1594" t="s">
        <v>447</v>
      </c>
      <c r="I1594" t="s">
        <v>250</v>
      </c>
      <c r="J1594">
        <v>5154</v>
      </c>
      <c r="K1594" t="s">
        <v>108</v>
      </c>
      <c r="L1594">
        <v>507</v>
      </c>
      <c r="M1594">
        <v>51541115154</v>
      </c>
      <c r="N1594" t="s">
        <v>3708</v>
      </c>
      <c r="O1594" t="s">
        <v>449</v>
      </c>
      <c r="P1594" t="s">
        <v>3709</v>
      </c>
      <c r="Q1594" t="s">
        <v>451</v>
      </c>
      <c r="R1594">
        <v>2026</v>
      </c>
      <c r="S1594">
        <v>10</v>
      </c>
      <c r="T1594" t="s">
        <v>327</v>
      </c>
      <c r="U1594" t="s">
        <v>377</v>
      </c>
      <c r="V1594" t="s">
        <v>452</v>
      </c>
      <c r="W1594" t="s">
        <v>118</v>
      </c>
      <c r="X1594" t="s">
        <v>120</v>
      </c>
      <c r="Y1594" t="s">
        <v>453</v>
      </c>
      <c r="AA1594">
        <v>10</v>
      </c>
      <c r="AB1594" t="s">
        <v>453</v>
      </c>
      <c r="AE1594" t="s">
        <v>523</v>
      </c>
      <c r="AF1594" t="s">
        <v>464</v>
      </c>
      <c r="AG1594">
        <v>0</v>
      </c>
      <c r="AH1594">
        <v>0</v>
      </c>
      <c r="AI1594" t="s">
        <v>1616</v>
      </c>
      <c r="AJ1594" t="s">
        <v>2481</v>
      </c>
      <c r="AK1594" t="s">
        <v>327</v>
      </c>
      <c r="AL1594" t="s">
        <v>453</v>
      </c>
      <c r="AO1594" t="s">
        <v>377</v>
      </c>
      <c r="AP1594" t="s">
        <v>377</v>
      </c>
      <c r="AQ1594" t="s">
        <v>459</v>
      </c>
      <c r="AR1594" t="s">
        <v>82</v>
      </c>
      <c r="AS1594" t="s">
        <v>460</v>
      </c>
    </row>
    <row r="1595" spans="1:45">
      <c r="A1595">
        <v>160</v>
      </c>
      <c r="B1595">
        <v>5020772025</v>
      </c>
      <c r="C1595">
        <v>811001810</v>
      </c>
      <c r="D1595" t="s">
        <v>290</v>
      </c>
      <c r="E1595" t="s">
        <v>120</v>
      </c>
      <c r="F1595" t="s">
        <v>118</v>
      </c>
      <c r="G1595" t="s">
        <v>77</v>
      </c>
      <c r="H1595" t="s">
        <v>447</v>
      </c>
      <c r="I1595" t="s">
        <v>250</v>
      </c>
      <c r="J1595">
        <v>5154</v>
      </c>
      <c r="K1595" t="s">
        <v>108</v>
      </c>
      <c r="L1595">
        <v>507</v>
      </c>
      <c r="M1595">
        <v>51541115160</v>
      </c>
      <c r="N1595" t="s">
        <v>3710</v>
      </c>
      <c r="O1595" t="s">
        <v>449</v>
      </c>
      <c r="P1595" t="s">
        <v>3711</v>
      </c>
      <c r="Q1595" t="s">
        <v>451</v>
      </c>
      <c r="R1595">
        <v>2026</v>
      </c>
      <c r="S1595">
        <v>11</v>
      </c>
      <c r="T1595" t="s">
        <v>327</v>
      </c>
      <c r="U1595" t="s">
        <v>377</v>
      </c>
      <c r="V1595" t="s">
        <v>452</v>
      </c>
      <c r="W1595" t="s">
        <v>118</v>
      </c>
      <c r="X1595" t="s">
        <v>120</v>
      </c>
      <c r="Y1595" t="s">
        <v>453</v>
      </c>
      <c r="AA1595">
        <v>11</v>
      </c>
      <c r="AB1595" t="s">
        <v>453</v>
      </c>
      <c r="AE1595" t="s">
        <v>523</v>
      </c>
      <c r="AF1595" t="s">
        <v>464</v>
      </c>
      <c r="AG1595">
        <v>0</v>
      </c>
      <c r="AH1595">
        <v>0</v>
      </c>
      <c r="AI1595" t="s">
        <v>1616</v>
      </c>
      <c r="AJ1595" t="s">
        <v>2481</v>
      </c>
      <c r="AK1595" t="s">
        <v>327</v>
      </c>
      <c r="AL1595" t="s">
        <v>453</v>
      </c>
      <c r="AO1595" t="s">
        <v>377</v>
      </c>
      <c r="AP1595" t="s">
        <v>377</v>
      </c>
      <c r="AQ1595" t="s">
        <v>459</v>
      </c>
      <c r="AR1595" t="s">
        <v>82</v>
      </c>
      <c r="AS1595" t="s">
        <v>460</v>
      </c>
    </row>
    <row r="1596" spans="1:45">
      <c r="A1596">
        <v>160</v>
      </c>
      <c r="B1596">
        <v>5020772025</v>
      </c>
      <c r="C1596">
        <v>811001810</v>
      </c>
      <c r="D1596" t="s">
        <v>290</v>
      </c>
      <c r="E1596" t="s">
        <v>120</v>
      </c>
      <c r="F1596" t="s">
        <v>118</v>
      </c>
      <c r="G1596" t="s">
        <v>77</v>
      </c>
      <c r="H1596" t="s">
        <v>447</v>
      </c>
      <c r="I1596" t="s">
        <v>250</v>
      </c>
      <c r="J1596">
        <v>5154</v>
      </c>
      <c r="K1596" t="s">
        <v>108</v>
      </c>
      <c r="L1596">
        <v>507</v>
      </c>
      <c r="M1596">
        <v>51541135121</v>
      </c>
      <c r="N1596" t="s">
        <v>3712</v>
      </c>
      <c r="O1596" t="s">
        <v>449</v>
      </c>
      <c r="P1596" t="s">
        <v>3713</v>
      </c>
      <c r="Q1596" t="s">
        <v>451</v>
      </c>
      <c r="R1596">
        <v>2026</v>
      </c>
      <c r="S1596">
        <v>17</v>
      </c>
      <c r="T1596" t="s">
        <v>327</v>
      </c>
      <c r="U1596" t="s">
        <v>377</v>
      </c>
      <c r="V1596" t="s">
        <v>452</v>
      </c>
      <c r="W1596" t="s">
        <v>118</v>
      </c>
      <c r="X1596" t="s">
        <v>120</v>
      </c>
      <c r="Y1596" t="s">
        <v>453</v>
      </c>
      <c r="AA1596">
        <v>17</v>
      </c>
      <c r="AB1596" t="s">
        <v>453</v>
      </c>
      <c r="AE1596" t="s">
        <v>523</v>
      </c>
      <c r="AF1596" t="s">
        <v>464</v>
      </c>
      <c r="AG1596">
        <v>0</v>
      </c>
      <c r="AH1596">
        <v>0</v>
      </c>
      <c r="AI1596" t="s">
        <v>1616</v>
      </c>
      <c r="AJ1596" t="s">
        <v>2481</v>
      </c>
      <c r="AK1596" t="s">
        <v>327</v>
      </c>
      <c r="AL1596" t="s">
        <v>453</v>
      </c>
      <c r="AO1596" t="s">
        <v>377</v>
      </c>
      <c r="AP1596" t="s">
        <v>377</v>
      </c>
      <c r="AQ1596" t="s">
        <v>459</v>
      </c>
      <c r="AR1596" t="s">
        <v>82</v>
      </c>
      <c r="AS1596" t="s">
        <v>460</v>
      </c>
    </row>
    <row r="1597" spans="1:45">
      <c r="A1597">
        <v>160</v>
      </c>
      <c r="B1597">
        <v>5020772025</v>
      </c>
      <c r="C1597">
        <v>811001810</v>
      </c>
      <c r="D1597" t="s">
        <v>290</v>
      </c>
      <c r="E1597" t="s">
        <v>120</v>
      </c>
      <c r="F1597" t="s">
        <v>118</v>
      </c>
      <c r="G1597" t="s">
        <v>77</v>
      </c>
      <c r="H1597" t="s">
        <v>447</v>
      </c>
      <c r="I1597" t="s">
        <v>250</v>
      </c>
      <c r="J1597">
        <v>5154</v>
      </c>
      <c r="K1597" t="s">
        <v>108</v>
      </c>
      <c r="L1597">
        <v>507</v>
      </c>
      <c r="M1597">
        <v>51541136833</v>
      </c>
      <c r="N1597" t="s">
        <v>3714</v>
      </c>
      <c r="O1597" t="s">
        <v>449</v>
      </c>
      <c r="P1597" t="s">
        <v>3715</v>
      </c>
      <c r="Q1597" t="s">
        <v>451</v>
      </c>
      <c r="R1597">
        <v>2026</v>
      </c>
      <c r="S1597">
        <v>20</v>
      </c>
      <c r="T1597" t="s">
        <v>327</v>
      </c>
      <c r="U1597" t="s">
        <v>377</v>
      </c>
      <c r="V1597" t="s">
        <v>452</v>
      </c>
      <c r="W1597" t="s">
        <v>118</v>
      </c>
      <c r="X1597" t="s">
        <v>120</v>
      </c>
      <c r="Y1597" t="s">
        <v>453</v>
      </c>
      <c r="AA1597">
        <v>20</v>
      </c>
      <c r="AB1597" t="s">
        <v>453</v>
      </c>
      <c r="AE1597" t="s">
        <v>523</v>
      </c>
      <c r="AF1597" t="s">
        <v>464</v>
      </c>
      <c r="AG1597">
        <v>0</v>
      </c>
      <c r="AH1597">
        <v>0</v>
      </c>
      <c r="AI1597" t="s">
        <v>1616</v>
      </c>
      <c r="AJ1597" t="s">
        <v>2481</v>
      </c>
      <c r="AK1597" t="s">
        <v>327</v>
      </c>
      <c r="AL1597" t="s">
        <v>453</v>
      </c>
      <c r="AO1597" t="s">
        <v>377</v>
      </c>
      <c r="AP1597" t="s">
        <v>377</v>
      </c>
      <c r="AQ1597" t="s">
        <v>459</v>
      </c>
      <c r="AR1597" t="s">
        <v>82</v>
      </c>
      <c r="AS1597" t="s">
        <v>460</v>
      </c>
    </row>
    <row r="1598" spans="1:45">
      <c r="A1598">
        <v>160</v>
      </c>
      <c r="B1598">
        <v>5020772025</v>
      </c>
      <c r="C1598">
        <v>811001810</v>
      </c>
      <c r="D1598" t="s">
        <v>290</v>
      </c>
      <c r="E1598" t="s">
        <v>120</v>
      </c>
      <c r="F1598" t="s">
        <v>118</v>
      </c>
      <c r="G1598" t="s">
        <v>77</v>
      </c>
      <c r="H1598" t="s">
        <v>447</v>
      </c>
      <c r="I1598" t="s">
        <v>250</v>
      </c>
      <c r="J1598">
        <v>5154</v>
      </c>
      <c r="K1598" t="s">
        <v>108</v>
      </c>
      <c r="L1598">
        <v>507</v>
      </c>
      <c r="M1598">
        <v>51541136846</v>
      </c>
      <c r="N1598" t="s">
        <v>3716</v>
      </c>
      <c r="O1598" t="s">
        <v>449</v>
      </c>
      <c r="P1598" t="s">
        <v>3717</v>
      </c>
      <c r="Q1598" t="s">
        <v>451</v>
      </c>
      <c r="R1598">
        <v>2026</v>
      </c>
      <c r="S1598">
        <v>20</v>
      </c>
      <c r="T1598" t="s">
        <v>327</v>
      </c>
      <c r="U1598" t="s">
        <v>377</v>
      </c>
      <c r="V1598" t="s">
        <v>452</v>
      </c>
      <c r="W1598" t="s">
        <v>118</v>
      </c>
      <c r="X1598" t="s">
        <v>120</v>
      </c>
      <c r="Y1598" t="s">
        <v>453</v>
      </c>
      <c r="AA1598">
        <v>20</v>
      </c>
      <c r="AB1598" t="s">
        <v>453</v>
      </c>
      <c r="AE1598" t="s">
        <v>523</v>
      </c>
      <c r="AF1598" t="s">
        <v>464</v>
      </c>
      <c r="AG1598">
        <v>0</v>
      </c>
      <c r="AH1598">
        <v>0</v>
      </c>
      <c r="AI1598" t="s">
        <v>1616</v>
      </c>
      <c r="AJ1598" t="s">
        <v>2481</v>
      </c>
      <c r="AK1598" t="s">
        <v>327</v>
      </c>
      <c r="AL1598" t="s">
        <v>453</v>
      </c>
      <c r="AO1598" t="s">
        <v>377</v>
      </c>
      <c r="AP1598" t="s">
        <v>377</v>
      </c>
      <c r="AQ1598" t="s">
        <v>459</v>
      </c>
      <c r="AR1598" t="s">
        <v>82</v>
      </c>
      <c r="AS1598" t="s">
        <v>460</v>
      </c>
    </row>
    <row r="1599" spans="1:45">
      <c r="A1599">
        <v>160</v>
      </c>
      <c r="B1599">
        <v>5020772025</v>
      </c>
      <c r="C1599">
        <v>811001810</v>
      </c>
      <c r="D1599" t="s">
        <v>290</v>
      </c>
      <c r="E1599" t="s">
        <v>120</v>
      </c>
      <c r="F1599" t="s">
        <v>118</v>
      </c>
      <c r="G1599" t="s">
        <v>77</v>
      </c>
      <c r="H1599" t="s">
        <v>447</v>
      </c>
      <c r="I1599" t="s">
        <v>250</v>
      </c>
      <c r="J1599">
        <v>5154</v>
      </c>
      <c r="K1599" t="s">
        <v>108</v>
      </c>
      <c r="L1599">
        <v>507</v>
      </c>
      <c r="M1599">
        <v>51541136847</v>
      </c>
      <c r="N1599" t="s">
        <v>3718</v>
      </c>
      <c r="O1599" t="s">
        <v>449</v>
      </c>
      <c r="P1599" t="s">
        <v>900</v>
      </c>
      <c r="Q1599" t="s">
        <v>451</v>
      </c>
      <c r="R1599">
        <v>2026</v>
      </c>
      <c r="S1599">
        <v>10</v>
      </c>
      <c r="T1599" t="s">
        <v>327</v>
      </c>
      <c r="U1599" t="s">
        <v>377</v>
      </c>
      <c r="V1599" t="s">
        <v>452</v>
      </c>
      <c r="W1599" t="s">
        <v>118</v>
      </c>
      <c r="X1599" t="s">
        <v>120</v>
      </c>
      <c r="Y1599" t="s">
        <v>453</v>
      </c>
      <c r="AA1599">
        <v>10</v>
      </c>
      <c r="AB1599" t="s">
        <v>453</v>
      </c>
      <c r="AE1599" t="s">
        <v>523</v>
      </c>
      <c r="AF1599" t="s">
        <v>464</v>
      </c>
      <c r="AG1599">
        <v>0</v>
      </c>
      <c r="AH1599">
        <v>0</v>
      </c>
      <c r="AI1599" t="s">
        <v>1616</v>
      </c>
      <c r="AJ1599" t="s">
        <v>2481</v>
      </c>
      <c r="AK1599" t="s">
        <v>327</v>
      </c>
      <c r="AL1599" t="s">
        <v>453</v>
      </c>
      <c r="AO1599" t="s">
        <v>377</v>
      </c>
      <c r="AP1599" t="s">
        <v>377</v>
      </c>
      <c r="AQ1599" t="s">
        <v>459</v>
      </c>
      <c r="AR1599" t="s">
        <v>82</v>
      </c>
      <c r="AS1599" t="s">
        <v>460</v>
      </c>
    </row>
    <row r="1600" spans="1:45">
      <c r="A1600">
        <v>160</v>
      </c>
      <c r="B1600">
        <v>5020772025</v>
      </c>
      <c r="C1600">
        <v>811001810</v>
      </c>
      <c r="D1600" t="s">
        <v>290</v>
      </c>
      <c r="E1600" t="s">
        <v>120</v>
      </c>
      <c r="F1600" t="s">
        <v>118</v>
      </c>
      <c r="G1600" t="s">
        <v>77</v>
      </c>
      <c r="H1600" t="s">
        <v>447</v>
      </c>
      <c r="I1600" t="s">
        <v>250</v>
      </c>
      <c r="J1600">
        <v>5154</v>
      </c>
      <c r="K1600" t="s">
        <v>108</v>
      </c>
      <c r="L1600">
        <v>507</v>
      </c>
      <c r="M1600">
        <v>51541136849</v>
      </c>
      <c r="N1600" t="s">
        <v>3719</v>
      </c>
      <c r="O1600" t="s">
        <v>449</v>
      </c>
      <c r="P1600" t="s">
        <v>3720</v>
      </c>
      <c r="Q1600" t="s">
        <v>451</v>
      </c>
      <c r="R1600">
        <v>2026</v>
      </c>
      <c r="S1600">
        <v>14</v>
      </c>
      <c r="T1600" t="s">
        <v>327</v>
      </c>
      <c r="U1600" t="s">
        <v>377</v>
      </c>
      <c r="V1600" t="s">
        <v>452</v>
      </c>
      <c r="W1600" t="s">
        <v>118</v>
      </c>
      <c r="X1600" t="s">
        <v>120</v>
      </c>
      <c r="Y1600" t="s">
        <v>453</v>
      </c>
      <c r="AA1600">
        <v>14</v>
      </c>
      <c r="AB1600" t="s">
        <v>453</v>
      </c>
      <c r="AE1600" t="s">
        <v>523</v>
      </c>
      <c r="AF1600" t="s">
        <v>464</v>
      </c>
      <c r="AG1600">
        <v>0</v>
      </c>
      <c r="AH1600">
        <v>0</v>
      </c>
      <c r="AI1600" t="s">
        <v>1616</v>
      </c>
      <c r="AJ1600" t="s">
        <v>2481</v>
      </c>
      <c r="AK1600" t="s">
        <v>327</v>
      </c>
      <c r="AL1600" t="s">
        <v>453</v>
      </c>
      <c r="AO1600" t="s">
        <v>377</v>
      </c>
      <c r="AP1600" t="s">
        <v>377</v>
      </c>
      <c r="AQ1600" t="s">
        <v>459</v>
      </c>
      <c r="AR1600" t="s">
        <v>82</v>
      </c>
      <c r="AS1600" t="s">
        <v>460</v>
      </c>
    </row>
    <row r="1601" spans="1:45">
      <c r="A1601">
        <v>160</v>
      </c>
      <c r="B1601">
        <v>5020772025</v>
      </c>
      <c r="C1601">
        <v>811001810</v>
      </c>
      <c r="D1601" t="s">
        <v>290</v>
      </c>
      <c r="E1601" t="s">
        <v>120</v>
      </c>
      <c r="F1601" t="s">
        <v>118</v>
      </c>
      <c r="G1601" t="s">
        <v>77</v>
      </c>
      <c r="H1601" t="s">
        <v>447</v>
      </c>
      <c r="I1601" t="s">
        <v>250</v>
      </c>
      <c r="J1601">
        <v>5154</v>
      </c>
      <c r="K1601" t="s">
        <v>108</v>
      </c>
      <c r="L1601">
        <v>507</v>
      </c>
      <c r="M1601">
        <v>51541137864</v>
      </c>
      <c r="N1601" t="s">
        <v>3721</v>
      </c>
      <c r="O1601" t="s">
        <v>449</v>
      </c>
      <c r="P1601" t="s">
        <v>3722</v>
      </c>
      <c r="Q1601" t="s">
        <v>451</v>
      </c>
      <c r="R1601">
        <v>2026</v>
      </c>
      <c r="S1601">
        <v>16</v>
      </c>
      <c r="T1601" t="s">
        <v>327</v>
      </c>
      <c r="U1601" t="s">
        <v>377</v>
      </c>
      <c r="V1601" t="s">
        <v>452</v>
      </c>
      <c r="W1601" t="s">
        <v>118</v>
      </c>
      <c r="X1601" t="s">
        <v>120</v>
      </c>
      <c r="Y1601" t="s">
        <v>453</v>
      </c>
      <c r="AA1601">
        <v>16</v>
      </c>
      <c r="AB1601" t="s">
        <v>453</v>
      </c>
      <c r="AE1601" t="s">
        <v>523</v>
      </c>
      <c r="AF1601" t="s">
        <v>464</v>
      </c>
      <c r="AG1601">
        <v>0</v>
      </c>
      <c r="AH1601">
        <v>0</v>
      </c>
      <c r="AI1601" t="s">
        <v>1616</v>
      </c>
      <c r="AJ1601" t="s">
        <v>2481</v>
      </c>
      <c r="AK1601" t="s">
        <v>327</v>
      </c>
      <c r="AL1601" t="s">
        <v>453</v>
      </c>
      <c r="AO1601" t="s">
        <v>377</v>
      </c>
      <c r="AP1601" t="s">
        <v>377</v>
      </c>
      <c r="AQ1601" t="s">
        <v>459</v>
      </c>
      <c r="AR1601" t="s">
        <v>82</v>
      </c>
      <c r="AS1601" t="s">
        <v>460</v>
      </c>
    </row>
    <row r="1602" spans="1:45">
      <c r="A1602">
        <v>160</v>
      </c>
      <c r="B1602">
        <v>5020772025</v>
      </c>
      <c r="C1602">
        <v>811001810</v>
      </c>
      <c r="D1602" t="s">
        <v>290</v>
      </c>
      <c r="E1602" t="s">
        <v>120</v>
      </c>
      <c r="F1602" t="s">
        <v>118</v>
      </c>
      <c r="G1602" t="s">
        <v>77</v>
      </c>
      <c r="H1602" t="s">
        <v>447</v>
      </c>
      <c r="I1602" t="s">
        <v>250</v>
      </c>
      <c r="J1602">
        <v>5154</v>
      </c>
      <c r="K1602" t="s">
        <v>108</v>
      </c>
      <c r="L1602">
        <v>507</v>
      </c>
      <c r="M1602">
        <v>51541143947</v>
      </c>
      <c r="N1602" t="s">
        <v>3723</v>
      </c>
      <c r="O1602" t="s">
        <v>449</v>
      </c>
      <c r="P1602" t="s">
        <v>3724</v>
      </c>
      <c r="Q1602" t="s">
        <v>451</v>
      </c>
      <c r="R1602">
        <v>2026</v>
      </c>
      <c r="S1602">
        <v>22</v>
      </c>
      <c r="T1602" t="s">
        <v>327</v>
      </c>
      <c r="U1602" t="s">
        <v>377</v>
      </c>
      <c r="V1602" t="s">
        <v>452</v>
      </c>
      <c r="W1602" t="s">
        <v>118</v>
      </c>
      <c r="X1602" t="s">
        <v>120</v>
      </c>
      <c r="Y1602" t="s">
        <v>453</v>
      </c>
      <c r="AA1602">
        <v>22</v>
      </c>
      <c r="AB1602" t="s">
        <v>453</v>
      </c>
      <c r="AE1602" t="s">
        <v>523</v>
      </c>
      <c r="AF1602" t="s">
        <v>464</v>
      </c>
      <c r="AG1602">
        <v>0</v>
      </c>
      <c r="AH1602">
        <v>0</v>
      </c>
      <c r="AI1602" t="s">
        <v>1616</v>
      </c>
      <c r="AJ1602" t="s">
        <v>2481</v>
      </c>
      <c r="AK1602" t="s">
        <v>327</v>
      </c>
      <c r="AL1602" t="s">
        <v>453</v>
      </c>
      <c r="AO1602" t="s">
        <v>377</v>
      </c>
      <c r="AP1602" t="s">
        <v>377</v>
      </c>
      <c r="AQ1602" t="s">
        <v>459</v>
      </c>
      <c r="AR1602" t="s">
        <v>82</v>
      </c>
      <c r="AS1602" t="s">
        <v>460</v>
      </c>
    </row>
    <row r="1603" spans="1:45">
      <c r="A1603">
        <v>160</v>
      </c>
      <c r="B1603">
        <v>5020772025</v>
      </c>
      <c r="C1603">
        <v>811001810</v>
      </c>
      <c r="D1603" t="s">
        <v>290</v>
      </c>
      <c r="E1603" t="s">
        <v>120</v>
      </c>
      <c r="F1603" t="s">
        <v>118</v>
      </c>
      <c r="G1603" t="s">
        <v>77</v>
      </c>
      <c r="H1603" t="s">
        <v>447</v>
      </c>
      <c r="I1603" t="s">
        <v>250</v>
      </c>
      <c r="J1603">
        <v>5154</v>
      </c>
      <c r="K1603" t="s">
        <v>108</v>
      </c>
      <c r="L1603">
        <v>507</v>
      </c>
      <c r="M1603">
        <v>51541143955</v>
      </c>
      <c r="N1603" t="s">
        <v>3725</v>
      </c>
      <c r="O1603" t="s">
        <v>449</v>
      </c>
      <c r="P1603" t="s">
        <v>3726</v>
      </c>
      <c r="Q1603" t="s">
        <v>451</v>
      </c>
      <c r="R1603">
        <v>2026</v>
      </c>
      <c r="S1603">
        <v>10</v>
      </c>
      <c r="T1603" t="s">
        <v>327</v>
      </c>
      <c r="U1603" t="s">
        <v>377</v>
      </c>
      <c r="V1603" t="s">
        <v>452</v>
      </c>
      <c r="W1603" t="s">
        <v>118</v>
      </c>
      <c r="X1603" t="s">
        <v>120</v>
      </c>
      <c r="Y1603" t="s">
        <v>453</v>
      </c>
      <c r="AA1603">
        <v>10</v>
      </c>
      <c r="AB1603" t="s">
        <v>453</v>
      </c>
      <c r="AE1603" t="s">
        <v>523</v>
      </c>
      <c r="AF1603" t="s">
        <v>464</v>
      </c>
      <c r="AG1603">
        <v>0</v>
      </c>
      <c r="AH1603">
        <v>0</v>
      </c>
      <c r="AI1603" t="s">
        <v>1616</v>
      </c>
      <c r="AJ1603" t="s">
        <v>2481</v>
      </c>
      <c r="AK1603" t="s">
        <v>327</v>
      </c>
      <c r="AL1603" t="s">
        <v>453</v>
      </c>
      <c r="AO1603" t="s">
        <v>377</v>
      </c>
      <c r="AP1603" t="s">
        <v>377</v>
      </c>
      <c r="AQ1603" t="s">
        <v>459</v>
      </c>
      <c r="AR1603" t="s">
        <v>82</v>
      </c>
      <c r="AS1603" t="s">
        <v>460</v>
      </c>
    </row>
    <row r="1604" spans="1:45">
      <c r="A1604">
        <v>160</v>
      </c>
      <c r="B1604">
        <v>5020772025</v>
      </c>
      <c r="C1604">
        <v>811001810</v>
      </c>
      <c r="D1604" t="s">
        <v>290</v>
      </c>
      <c r="E1604" t="s">
        <v>120</v>
      </c>
      <c r="F1604" t="s">
        <v>118</v>
      </c>
      <c r="G1604" t="s">
        <v>77</v>
      </c>
      <c r="H1604" t="s">
        <v>447</v>
      </c>
      <c r="I1604" t="s">
        <v>250</v>
      </c>
      <c r="J1604">
        <v>5154</v>
      </c>
      <c r="K1604" t="s">
        <v>108</v>
      </c>
      <c r="L1604">
        <v>507</v>
      </c>
      <c r="M1604">
        <v>51541143965</v>
      </c>
      <c r="N1604" t="s">
        <v>3727</v>
      </c>
      <c r="O1604" t="s">
        <v>449</v>
      </c>
      <c r="P1604" t="s">
        <v>2460</v>
      </c>
      <c r="Q1604" t="s">
        <v>451</v>
      </c>
      <c r="R1604">
        <v>2026</v>
      </c>
      <c r="S1604">
        <v>10</v>
      </c>
      <c r="T1604" t="s">
        <v>327</v>
      </c>
      <c r="U1604" t="s">
        <v>377</v>
      </c>
      <c r="V1604" t="s">
        <v>452</v>
      </c>
      <c r="W1604" t="s">
        <v>118</v>
      </c>
      <c r="X1604" t="s">
        <v>120</v>
      </c>
      <c r="Y1604" t="s">
        <v>453</v>
      </c>
      <c r="AA1604">
        <v>10</v>
      </c>
      <c r="AB1604" t="s">
        <v>453</v>
      </c>
      <c r="AE1604" t="s">
        <v>523</v>
      </c>
      <c r="AF1604" t="s">
        <v>464</v>
      </c>
      <c r="AG1604">
        <v>0</v>
      </c>
      <c r="AH1604">
        <v>0</v>
      </c>
      <c r="AI1604" t="s">
        <v>1616</v>
      </c>
      <c r="AJ1604" t="s">
        <v>2481</v>
      </c>
      <c r="AK1604" t="s">
        <v>327</v>
      </c>
      <c r="AL1604" t="s">
        <v>453</v>
      </c>
      <c r="AO1604" t="s">
        <v>377</v>
      </c>
      <c r="AP1604" t="s">
        <v>377</v>
      </c>
      <c r="AQ1604" t="s">
        <v>459</v>
      </c>
      <c r="AR1604" t="s">
        <v>82</v>
      </c>
      <c r="AS1604" t="s">
        <v>460</v>
      </c>
    </row>
    <row r="1605" spans="1:45">
      <c r="A1605">
        <v>160</v>
      </c>
      <c r="B1605">
        <v>5020772025</v>
      </c>
      <c r="C1605">
        <v>811001810</v>
      </c>
      <c r="D1605" t="s">
        <v>290</v>
      </c>
      <c r="E1605" t="s">
        <v>120</v>
      </c>
      <c r="F1605" t="s">
        <v>118</v>
      </c>
      <c r="G1605" t="s">
        <v>77</v>
      </c>
      <c r="H1605" t="s">
        <v>447</v>
      </c>
      <c r="I1605" t="s">
        <v>250</v>
      </c>
      <c r="J1605">
        <v>5154</v>
      </c>
      <c r="K1605" t="s">
        <v>108</v>
      </c>
      <c r="L1605">
        <v>507</v>
      </c>
      <c r="M1605">
        <v>51541143970</v>
      </c>
      <c r="N1605" t="s">
        <v>3728</v>
      </c>
      <c r="O1605" t="s">
        <v>449</v>
      </c>
      <c r="P1605" t="s">
        <v>3729</v>
      </c>
      <c r="Q1605" t="s">
        <v>451</v>
      </c>
      <c r="R1605">
        <v>2026</v>
      </c>
      <c r="S1605">
        <v>20</v>
      </c>
      <c r="T1605" t="s">
        <v>327</v>
      </c>
      <c r="U1605" t="s">
        <v>377</v>
      </c>
      <c r="V1605" t="s">
        <v>452</v>
      </c>
      <c r="W1605" t="s">
        <v>118</v>
      </c>
      <c r="X1605" t="s">
        <v>120</v>
      </c>
      <c r="Y1605" t="s">
        <v>453</v>
      </c>
      <c r="AA1605">
        <v>20</v>
      </c>
      <c r="AB1605" t="s">
        <v>453</v>
      </c>
      <c r="AE1605" t="s">
        <v>523</v>
      </c>
      <c r="AF1605" t="s">
        <v>464</v>
      </c>
      <c r="AG1605">
        <v>0</v>
      </c>
      <c r="AH1605">
        <v>0</v>
      </c>
      <c r="AI1605" t="s">
        <v>1616</v>
      </c>
      <c r="AJ1605" t="s">
        <v>2481</v>
      </c>
      <c r="AK1605" t="s">
        <v>327</v>
      </c>
      <c r="AL1605" t="s">
        <v>453</v>
      </c>
      <c r="AO1605" t="s">
        <v>377</v>
      </c>
      <c r="AP1605" t="s">
        <v>377</v>
      </c>
      <c r="AQ1605" t="s">
        <v>459</v>
      </c>
      <c r="AR1605" t="s">
        <v>82</v>
      </c>
      <c r="AS1605" t="s">
        <v>460</v>
      </c>
    </row>
    <row r="1606" spans="1:45">
      <c r="A1606">
        <v>160</v>
      </c>
      <c r="B1606">
        <v>5020772025</v>
      </c>
      <c r="C1606">
        <v>811001810</v>
      </c>
      <c r="D1606" t="s">
        <v>290</v>
      </c>
      <c r="E1606" t="s">
        <v>120</v>
      </c>
      <c r="F1606" t="s">
        <v>118</v>
      </c>
      <c r="G1606" t="s">
        <v>77</v>
      </c>
      <c r="H1606" t="s">
        <v>447</v>
      </c>
      <c r="I1606" t="s">
        <v>250</v>
      </c>
      <c r="J1606">
        <v>5154</v>
      </c>
      <c r="K1606" t="s">
        <v>108</v>
      </c>
      <c r="L1606">
        <v>507</v>
      </c>
      <c r="M1606">
        <v>51541143973</v>
      </c>
      <c r="N1606" t="s">
        <v>3730</v>
      </c>
      <c r="O1606" t="s">
        <v>449</v>
      </c>
      <c r="P1606" t="s">
        <v>3731</v>
      </c>
      <c r="Q1606" t="s">
        <v>451</v>
      </c>
      <c r="R1606">
        <v>2026</v>
      </c>
      <c r="S1606">
        <v>20</v>
      </c>
      <c r="T1606" t="s">
        <v>327</v>
      </c>
      <c r="U1606" t="s">
        <v>377</v>
      </c>
      <c r="V1606" t="s">
        <v>452</v>
      </c>
      <c r="W1606" t="s">
        <v>118</v>
      </c>
      <c r="X1606" t="s">
        <v>120</v>
      </c>
      <c r="Y1606" t="s">
        <v>453</v>
      </c>
      <c r="AA1606">
        <v>20</v>
      </c>
      <c r="AB1606" t="s">
        <v>453</v>
      </c>
      <c r="AE1606" t="s">
        <v>523</v>
      </c>
      <c r="AF1606" t="s">
        <v>464</v>
      </c>
      <c r="AG1606">
        <v>0</v>
      </c>
      <c r="AH1606">
        <v>0</v>
      </c>
      <c r="AI1606" t="s">
        <v>1616</v>
      </c>
      <c r="AJ1606" t="s">
        <v>2481</v>
      </c>
      <c r="AK1606" t="s">
        <v>327</v>
      </c>
      <c r="AL1606" t="s">
        <v>453</v>
      </c>
      <c r="AO1606" t="s">
        <v>377</v>
      </c>
      <c r="AP1606" t="s">
        <v>377</v>
      </c>
      <c r="AQ1606" t="s">
        <v>459</v>
      </c>
      <c r="AR1606" t="s">
        <v>82</v>
      </c>
      <c r="AS1606" t="s">
        <v>460</v>
      </c>
    </row>
    <row r="1607" spans="1:45">
      <c r="A1607">
        <v>160</v>
      </c>
      <c r="B1607">
        <v>5020772025</v>
      </c>
      <c r="C1607">
        <v>811001810</v>
      </c>
      <c r="D1607" t="s">
        <v>290</v>
      </c>
      <c r="E1607" t="s">
        <v>120</v>
      </c>
      <c r="F1607" t="s">
        <v>118</v>
      </c>
      <c r="G1607" t="s">
        <v>77</v>
      </c>
      <c r="H1607" t="s">
        <v>447</v>
      </c>
      <c r="I1607" t="s">
        <v>250</v>
      </c>
      <c r="J1607">
        <v>5154</v>
      </c>
      <c r="K1607" t="s">
        <v>108</v>
      </c>
      <c r="L1607">
        <v>507</v>
      </c>
      <c r="M1607">
        <v>51541143977</v>
      </c>
      <c r="N1607" t="s">
        <v>3732</v>
      </c>
      <c r="O1607" t="s">
        <v>449</v>
      </c>
      <c r="P1607" t="s">
        <v>3733</v>
      </c>
      <c r="Q1607" t="s">
        <v>451</v>
      </c>
      <c r="R1607">
        <v>2026</v>
      </c>
      <c r="S1607">
        <v>20</v>
      </c>
      <c r="T1607" t="s">
        <v>327</v>
      </c>
      <c r="U1607" t="s">
        <v>377</v>
      </c>
      <c r="V1607" t="s">
        <v>452</v>
      </c>
      <c r="W1607" t="s">
        <v>118</v>
      </c>
      <c r="X1607" t="s">
        <v>120</v>
      </c>
      <c r="Y1607" t="s">
        <v>453</v>
      </c>
      <c r="AA1607">
        <v>20</v>
      </c>
      <c r="AB1607" t="s">
        <v>453</v>
      </c>
      <c r="AE1607" t="s">
        <v>523</v>
      </c>
      <c r="AF1607" t="s">
        <v>464</v>
      </c>
      <c r="AG1607">
        <v>0</v>
      </c>
      <c r="AH1607">
        <v>0</v>
      </c>
      <c r="AI1607" t="s">
        <v>1616</v>
      </c>
      <c r="AJ1607" t="s">
        <v>2481</v>
      </c>
      <c r="AK1607" t="s">
        <v>327</v>
      </c>
      <c r="AL1607" t="s">
        <v>453</v>
      </c>
      <c r="AO1607" t="s">
        <v>377</v>
      </c>
      <c r="AP1607" t="s">
        <v>377</v>
      </c>
      <c r="AQ1607" t="s">
        <v>459</v>
      </c>
      <c r="AR1607" t="s">
        <v>82</v>
      </c>
      <c r="AS1607" t="s">
        <v>460</v>
      </c>
    </row>
    <row r="1608" spans="1:45">
      <c r="A1608">
        <v>160</v>
      </c>
      <c r="B1608">
        <v>5020772025</v>
      </c>
      <c r="C1608">
        <v>811001810</v>
      </c>
      <c r="D1608" t="s">
        <v>290</v>
      </c>
      <c r="E1608" t="s">
        <v>120</v>
      </c>
      <c r="F1608" t="s">
        <v>118</v>
      </c>
      <c r="G1608" t="s">
        <v>77</v>
      </c>
      <c r="H1608" t="s">
        <v>447</v>
      </c>
      <c r="I1608" t="s">
        <v>250</v>
      </c>
      <c r="J1608">
        <v>5154</v>
      </c>
      <c r="K1608" t="s">
        <v>108</v>
      </c>
      <c r="L1608">
        <v>507</v>
      </c>
      <c r="M1608">
        <v>51541143978</v>
      </c>
      <c r="N1608" t="s">
        <v>3734</v>
      </c>
      <c r="O1608" t="s">
        <v>449</v>
      </c>
      <c r="P1608" t="s">
        <v>3735</v>
      </c>
      <c r="Q1608" t="s">
        <v>451</v>
      </c>
      <c r="R1608">
        <v>2026</v>
      </c>
      <c r="S1608">
        <v>21</v>
      </c>
      <c r="T1608" t="s">
        <v>327</v>
      </c>
      <c r="U1608" t="s">
        <v>377</v>
      </c>
      <c r="V1608" t="s">
        <v>452</v>
      </c>
      <c r="W1608" t="s">
        <v>118</v>
      </c>
      <c r="X1608" t="s">
        <v>120</v>
      </c>
      <c r="Y1608" t="s">
        <v>453</v>
      </c>
      <c r="AA1608">
        <v>21</v>
      </c>
      <c r="AB1608" t="s">
        <v>453</v>
      </c>
      <c r="AE1608" t="s">
        <v>523</v>
      </c>
      <c r="AF1608" t="s">
        <v>464</v>
      </c>
      <c r="AG1608">
        <v>0</v>
      </c>
      <c r="AH1608">
        <v>0</v>
      </c>
      <c r="AI1608" t="s">
        <v>1616</v>
      </c>
      <c r="AJ1608" t="s">
        <v>2481</v>
      </c>
      <c r="AK1608" t="s">
        <v>327</v>
      </c>
      <c r="AL1608" t="s">
        <v>453</v>
      </c>
      <c r="AO1608" t="s">
        <v>377</v>
      </c>
      <c r="AP1608" t="s">
        <v>377</v>
      </c>
      <c r="AQ1608" t="s">
        <v>459</v>
      </c>
      <c r="AR1608" t="s">
        <v>82</v>
      </c>
      <c r="AS1608" t="s">
        <v>460</v>
      </c>
    </row>
    <row r="1609" spans="1:45">
      <c r="A1609">
        <v>160</v>
      </c>
      <c r="B1609">
        <v>5020772025</v>
      </c>
      <c r="C1609">
        <v>811001810</v>
      </c>
      <c r="D1609" t="s">
        <v>290</v>
      </c>
      <c r="E1609" t="s">
        <v>120</v>
      </c>
      <c r="F1609" t="s">
        <v>118</v>
      </c>
      <c r="G1609" t="s">
        <v>77</v>
      </c>
      <c r="H1609" t="s">
        <v>447</v>
      </c>
      <c r="I1609" t="s">
        <v>250</v>
      </c>
      <c r="J1609">
        <v>5154</v>
      </c>
      <c r="K1609" t="s">
        <v>108</v>
      </c>
      <c r="L1609">
        <v>507</v>
      </c>
      <c r="M1609">
        <v>51541143979</v>
      </c>
      <c r="N1609" t="s">
        <v>3736</v>
      </c>
      <c r="O1609" t="s">
        <v>449</v>
      </c>
      <c r="P1609" t="s">
        <v>1254</v>
      </c>
      <c r="Q1609" t="s">
        <v>451</v>
      </c>
      <c r="R1609">
        <v>2026</v>
      </c>
      <c r="S1609">
        <v>20</v>
      </c>
      <c r="T1609" t="s">
        <v>327</v>
      </c>
      <c r="U1609" t="s">
        <v>377</v>
      </c>
      <c r="V1609" t="s">
        <v>452</v>
      </c>
      <c r="W1609" t="s">
        <v>118</v>
      </c>
      <c r="X1609" t="s">
        <v>120</v>
      </c>
      <c r="Y1609" t="s">
        <v>453</v>
      </c>
      <c r="AA1609">
        <v>20</v>
      </c>
      <c r="AB1609" t="s">
        <v>453</v>
      </c>
      <c r="AE1609" t="s">
        <v>523</v>
      </c>
      <c r="AF1609" t="s">
        <v>464</v>
      </c>
      <c r="AG1609">
        <v>0</v>
      </c>
      <c r="AH1609">
        <v>0</v>
      </c>
      <c r="AI1609" t="s">
        <v>1616</v>
      </c>
      <c r="AJ1609" t="s">
        <v>2481</v>
      </c>
      <c r="AK1609" t="s">
        <v>327</v>
      </c>
      <c r="AL1609" t="s">
        <v>453</v>
      </c>
      <c r="AO1609" t="s">
        <v>377</v>
      </c>
      <c r="AP1609" t="s">
        <v>377</v>
      </c>
      <c r="AQ1609" t="s">
        <v>459</v>
      </c>
      <c r="AR1609" t="s">
        <v>82</v>
      </c>
      <c r="AS1609" t="s">
        <v>460</v>
      </c>
    </row>
    <row r="1610" spans="1:45">
      <c r="A1610">
        <v>160</v>
      </c>
      <c r="B1610">
        <v>5020772025</v>
      </c>
      <c r="C1610">
        <v>811001810</v>
      </c>
      <c r="D1610" t="s">
        <v>290</v>
      </c>
      <c r="E1610" t="s">
        <v>120</v>
      </c>
      <c r="F1610" t="s">
        <v>118</v>
      </c>
      <c r="G1610" t="s">
        <v>77</v>
      </c>
      <c r="H1610" t="s">
        <v>447</v>
      </c>
      <c r="I1610" t="s">
        <v>250</v>
      </c>
      <c r="J1610">
        <v>5154</v>
      </c>
      <c r="K1610" t="s">
        <v>108</v>
      </c>
      <c r="L1610">
        <v>507</v>
      </c>
      <c r="M1610">
        <v>51541143980</v>
      </c>
      <c r="N1610" t="s">
        <v>3737</v>
      </c>
      <c r="O1610" t="s">
        <v>449</v>
      </c>
      <c r="P1610" t="s">
        <v>3738</v>
      </c>
      <c r="Q1610" t="s">
        <v>451</v>
      </c>
      <c r="R1610">
        <v>2026</v>
      </c>
      <c r="S1610">
        <v>10</v>
      </c>
      <c r="T1610" t="s">
        <v>327</v>
      </c>
      <c r="U1610" t="s">
        <v>377</v>
      </c>
      <c r="V1610" t="s">
        <v>452</v>
      </c>
      <c r="W1610" t="s">
        <v>118</v>
      </c>
      <c r="X1610" t="s">
        <v>120</v>
      </c>
      <c r="Y1610" t="s">
        <v>453</v>
      </c>
      <c r="AA1610">
        <v>10</v>
      </c>
      <c r="AB1610" t="s">
        <v>453</v>
      </c>
      <c r="AE1610" t="s">
        <v>523</v>
      </c>
      <c r="AF1610" t="s">
        <v>464</v>
      </c>
      <c r="AG1610">
        <v>0</v>
      </c>
      <c r="AH1610">
        <v>0</v>
      </c>
      <c r="AI1610" t="s">
        <v>1616</v>
      </c>
      <c r="AJ1610" t="s">
        <v>2481</v>
      </c>
      <c r="AK1610" t="s">
        <v>327</v>
      </c>
      <c r="AL1610" t="s">
        <v>453</v>
      </c>
      <c r="AO1610" t="s">
        <v>377</v>
      </c>
      <c r="AP1610" t="s">
        <v>377</v>
      </c>
      <c r="AQ1610" t="s">
        <v>459</v>
      </c>
      <c r="AR1610" t="s">
        <v>82</v>
      </c>
      <c r="AS1610" t="s">
        <v>460</v>
      </c>
    </row>
    <row r="1611" spans="1:45">
      <c r="A1611">
        <v>160</v>
      </c>
      <c r="B1611">
        <v>5020772025</v>
      </c>
      <c r="C1611">
        <v>811001810</v>
      </c>
      <c r="D1611" t="s">
        <v>290</v>
      </c>
      <c r="E1611" t="s">
        <v>120</v>
      </c>
      <c r="F1611" t="s">
        <v>118</v>
      </c>
      <c r="G1611" t="s">
        <v>77</v>
      </c>
      <c r="H1611" t="s">
        <v>447</v>
      </c>
      <c r="I1611" t="s">
        <v>250</v>
      </c>
      <c r="J1611">
        <v>5154</v>
      </c>
      <c r="K1611" t="s">
        <v>108</v>
      </c>
      <c r="L1611">
        <v>507</v>
      </c>
      <c r="M1611">
        <v>51541143982</v>
      </c>
      <c r="N1611" t="s">
        <v>3739</v>
      </c>
      <c r="O1611" t="s">
        <v>449</v>
      </c>
      <c r="P1611" t="s">
        <v>3740</v>
      </c>
      <c r="Q1611" t="s">
        <v>451</v>
      </c>
      <c r="R1611">
        <v>2026</v>
      </c>
      <c r="S1611">
        <v>10</v>
      </c>
      <c r="T1611" t="s">
        <v>327</v>
      </c>
      <c r="U1611" t="s">
        <v>377</v>
      </c>
      <c r="V1611" t="s">
        <v>452</v>
      </c>
      <c r="W1611" t="s">
        <v>118</v>
      </c>
      <c r="X1611" t="s">
        <v>120</v>
      </c>
      <c r="Y1611" t="s">
        <v>453</v>
      </c>
      <c r="AA1611">
        <v>10</v>
      </c>
      <c r="AB1611" t="s">
        <v>453</v>
      </c>
      <c r="AE1611" t="s">
        <v>523</v>
      </c>
      <c r="AF1611" t="s">
        <v>464</v>
      </c>
      <c r="AG1611">
        <v>0</v>
      </c>
      <c r="AH1611">
        <v>0</v>
      </c>
      <c r="AI1611" t="s">
        <v>1616</v>
      </c>
      <c r="AJ1611" t="s">
        <v>2481</v>
      </c>
      <c r="AK1611" t="s">
        <v>327</v>
      </c>
      <c r="AL1611" t="s">
        <v>453</v>
      </c>
      <c r="AO1611" t="s">
        <v>377</v>
      </c>
      <c r="AP1611" t="s">
        <v>377</v>
      </c>
      <c r="AQ1611" t="s">
        <v>459</v>
      </c>
      <c r="AR1611" t="s">
        <v>82</v>
      </c>
      <c r="AS1611" t="s">
        <v>460</v>
      </c>
    </row>
    <row r="1612" spans="1:45">
      <c r="A1612">
        <v>160</v>
      </c>
      <c r="B1612">
        <v>5020772025</v>
      </c>
      <c r="C1612">
        <v>811001810</v>
      </c>
      <c r="D1612" t="s">
        <v>290</v>
      </c>
      <c r="E1612" t="s">
        <v>120</v>
      </c>
      <c r="F1612" t="s">
        <v>118</v>
      </c>
      <c r="G1612" t="s">
        <v>77</v>
      </c>
      <c r="H1612" t="s">
        <v>447</v>
      </c>
      <c r="I1612" t="s">
        <v>250</v>
      </c>
      <c r="J1612">
        <v>5154</v>
      </c>
      <c r="K1612" t="s">
        <v>108</v>
      </c>
      <c r="L1612">
        <v>507</v>
      </c>
      <c r="M1612">
        <v>51541143983</v>
      </c>
      <c r="N1612" t="s">
        <v>3741</v>
      </c>
      <c r="O1612" t="s">
        <v>449</v>
      </c>
      <c r="P1612" t="s">
        <v>3742</v>
      </c>
      <c r="Q1612" t="s">
        <v>451</v>
      </c>
      <c r="R1612">
        <v>2026</v>
      </c>
      <c r="S1612">
        <v>11</v>
      </c>
      <c r="T1612" t="s">
        <v>327</v>
      </c>
      <c r="U1612" t="s">
        <v>377</v>
      </c>
      <c r="V1612" t="s">
        <v>452</v>
      </c>
      <c r="W1612" t="s">
        <v>118</v>
      </c>
      <c r="X1612" t="s">
        <v>120</v>
      </c>
      <c r="Y1612" t="s">
        <v>453</v>
      </c>
      <c r="AA1612">
        <v>11</v>
      </c>
      <c r="AB1612" t="s">
        <v>453</v>
      </c>
      <c r="AE1612" t="s">
        <v>523</v>
      </c>
      <c r="AF1612" t="s">
        <v>464</v>
      </c>
      <c r="AG1612">
        <v>0</v>
      </c>
      <c r="AH1612">
        <v>0</v>
      </c>
      <c r="AI1612" t="s">
        <v>1616</v>
      </c>
      <c r="AJ1612" t="s">
        <v>2481</v>
      </c>
      <c r="AK1612" t="s">
        <v>327</v>
      </c>
      <c r="AL1612" t="s">
        <v>453</v>
      </c>
      <c r="AO1612" t="s">
        <v>377</v>
      </c>
      <c r="AP1612" t="s">
        <v>377</v>
      </c>
      <c r="AQ1612" t="s">
        <v>459</v>
      </c>
      <c r="AR1612" t="s">
        <v>82</v>
      </c>
      <c r="AS1612" t="s">
        <v>460</v>
      </c>
    </row>
    <row r="1613" spans="1:45">
      <c r="A1613">
        <v>160</v>
      </c>
      <c r="B1613">
        <v>5020772025</v>
      </c>
      <c r="C1613">
        <v>811001810</v>
      </c>
      <c r="D1613" t="s">
        <v>290</v>
      </c>
      <c r="E1613" t="s">
        <v>120</v>
      </c>
      <c r="F1613" t="s">
        <v>118</v>
      </c>
      <c r="G1613" t="s">
        <v>77</v>
      </c>
      <c r="H1613" t="s">
        <v>447</v>
      </c>
      <c r="I1613" t="s">
        <v>250</v>
      </c>
      <c r="J1613">
        <v>5154</v>
      </c>
      <c r="K1613" t="s">
        <v>108</v>
      </c>
      <c r="L1613">
        <v>507</v>
      </c>
      <c r="M1613">
        <v>51541148672</v>
      </c>
      <c r="N1613" t="s">
        <v>3743</v>
      </c>
      <c r="O1613" t="s">
        <v>449</v>
      </c>
      <c r="P1613" t="s">
        <v>3744</v>
      </c>
      <c r="Q1613" t="s">
        <v>451</v>
      </c>
      <c r="R1613">
        <v>2026</v>
      </c>
      <c r="S1613">
        <v>12</v>
      </c>
      <c r="T1613" t="s">
        <v>327</v>
      </c>
      <c r="U1613" t="s">
        <v>377</v>
      </c>
      <c r="V1613" t="s">
        <v>452</v>
      </c>
      <c r="W1613" t="s">
        <v>118</v>
      </c>
      <c r="X1613" t="s">
        <v>120</v>
      </c>
      <c r="Y1613" t="s">
        <v>453</v>
      </c>
      <c r="AA1613">
        <v>12</v>
      </c>
      <c r="AB1613" t="s">
        <v>453</v>
      </c>
      <c r="AE1613" t="s">
        <v>523</v>
      </c>
      <c r="AF1613" t="s">
        <v>464</v>
      </c>
      <c r="AG1613">
        <v>0</v>
      </c>
      <c r="AH1613">
        <v>0</v>
      </c>
      <c r="AI1613" t="s">
        <v>1616</v>
      </c>
      <c r="AJ1613" t="s">
        <v>2481</v>
      </c>
      <c r="AK1613" t="s">
        <v>327</v>
      </c>
      <c r="AL1613" t="s">
        <v>453</v>
      </c>
      <c r="AO1613" t="s">
        <v>377</v>
      </c>
      <c r="AP1613" t="s">
        <v>377</v>
      </c>
      <c r="AQ1613" t="s">
        <v>459</v>
      </c>
      <c r="AR1613" t="s">
        <v>82</v>
      </c>
      <c r="AS1613" t="s">
        <v>460</v>
      </c>
    </row>
    <row r="1614" spans="1:45">
      <c r="A1614">
        <v>160</v>
      </c>
      <c r="B1614">
        <v>5020772025</v>
      </c>
      <c r="C1614">
        <v>811001810</v>
      </c>
      <c r="D1614" t="s">
        <v>290</v>
      </c>
      <c r="E1614" t="s">
        <v>120</v>
      </c>
      <c r="F1614" t="s">
        <v>118</v>
      </c>
      <c r="G1614" t="s">
        <v>77</v>
      </c>
      <c r="H1614" t="s">
        <v>447</v>
      </c>
      <c r="I1614" t="s">
        <v>250</v>
      </c>
      <c r="J1614">
        <v>5154</v>
      </c>
      <c r="K1614" t="s">
        <v>108</v>
      </c>
      <c r="L1614">
        <v>507</v>
      </c>
      <c r="M1614">
        <v>51541148711</v>
      </c>
      <c r="N1614" t="s">
        <v>3745</v>
      </c>
      <c r="O1614" t="s">
        <v>449</v>
      </c>
      <c r="P1614" t="s">
        <v>3746</v>
      </c>
      <c r="Q1614" t="s">
        <v>451</v>
      </c>
      <c r="R1614">
        <v>2026</v>
      </c>
      <c r="S1614">
        <v>20</v>
      </c>
      <c r="T1614" t="s">
        <v>327</v>
      </c>
      <c r="U1614" t="s">
        <v>377</v>
      </c>
      <c r="V1614" t="s">
        <v>452</v>
      </c>
      <c r="W1614" t="s">
        <v>118</v>
      </c>
      <c r="X1614" t="s">
        <v>120</v>
      </c>
      <c r="Y1614" t="s">
        <v>453</v>
      </c>
      <c r="AA1614">
        <v>20</v>
      </c>
      <c r="AB1614" t="s">
        <v>453</v>
      </c>
      <c r="AE1614" t="s">
        <v>523</v>
      </c>
      <c r="AF1614" t="s">
        <v>464</v>
      </c>
      <c r="AG1614">
        <v>0</v>
      </c>
      <c r="AH1614">
        <v>0</v>
      </c>
      <c r="AI1614" t="s">
        <v>1616</v>
      </c>
      <c r="AJ1614" t="s">
        <v>2481</v>
      </c>
      <c r="AK1614" t="s">
        <v>327</v>
      </c>
      <c r="AL1614" t="s">
        <v>453</v>
      </c>
      <c r="AO1614" t="s">
        <v>377</v>
      </c>
      <c r="AP1614" t="s">
        <v>377</v>
      </c>
      <c r="AQ1614" t="s">
        <v>459</v>
      </c>
      <c r="AR1614" t="s">
        <v>82</v>
      </c>
      <c r="AS1614" t="s">
        <v>460</v>
      </c>
    </row>
    <row r="1615" spans="1:45">
      <c r="A1615">
        <v>160</v>
      </c>
      <c r="B1615">
        <v>5020772025</v>
      </c>
      <c r="C1615">
        <v>811001810</v>
      </c>
      <c r="D1615" t="s">
        <v>290</v>
      </c>
      <c r="E1615" t="s">
        <v>120</v>
      </c>
      <c r="F1615" t="s">
        <v>118</v>
      </c>
      <c r="G1615" t="s">
        <v>77</v>
      </c>
      <c r="H1615" t="s">
        <v>447</v>
      </c>
      <c r="I1615" t="s">
        <v>250</v>
      </c>
      <c r="J1615">
        <v>5154</v>
      </c>
      <c r="K1615" t="s">
        <v>108</v>
      </c>
      <c r="L1615">
        <v>507</v>
      </c>
      <c r="M1615">
        <v>51541148733</v>
      </c>
      <c r="N1615" t="s">
        <v>3747</v>
      </c>
      <c r="O1615" t="s">
        <v>449</v>
      </c>
      <c r="P1615" t="s">
        <v>3740</v>
      </c>
      <c r="Q1615" t="s">
        <v>451</v>
      </c>
      <c r="R1615">
        <v>2026</v>
      </c>
      <c r="S1615">
        <v>10</v>
      </c>
      <c r="T1615" t="s">
        <v>327</v>
      </c>
      <c r="U1615" t="s">
        <v>377</v>
      </c>
      <c r="V1615" t="s">
        <v>452</v>
      </c>
      <c r="W1615" t="s">
        <v>118</v>
      </c>
      <c r="X1615" t="s">
        <v>120</v>
      </c>
      <c r="Y1615" t="s">
        <v>453</v>
      </c>
      <c r="AA1615">
        <v>10</v>
      </c>
      <c r="AB1615" t="s">
        <v>453</v>
      </c>
      <c r="AE1615" t="s">
        <v>523</v>
      </c>
      <c r="AF1615" t="s">
        <v>464</v>
      </c>
      <c r="AG1615">
        <v>0</v>
      </c>
      <c r="AH1615">
        <v>0</v>
      </c>
      <c r="AI1615" t="s">
        <v>1616</v>
      </c>
      <c r="AJ1615" t="s">
        <v>2481</v>
      </c>
      <c r="AK1615" t="s">
        <v>327</v>
      </c>
      <c r="AL1615" t="s">
        <v>453</v>
      </c>
      <c r="AO1615" t="s">
        <v>377</v>
      </c>
      <c r="AP1615" t="s">
        <v>377</v>
      </c>
      <c r="AQ1615" t="s">
        <v>459</v>
      </c>
      <c r="AR1615" t="s">
        <v>82</v>
      </c>
      <c r="AS1615" t="s">
        <v>460</v>
      </c>
    </row>
    <row r="1616" spans="1:45">
      <c r="A1616">
        <v>160</v>
      </c>
      <c r="B1616">
        <v>5020772025</v>
      </c>
      <c r="C1616">
        <v>811001810</v>
      </c>
      <c r="D1616" t="s">
        <v>290</v>
      </c>
      <c r="E1616" t="s">
        <v>120</v>
      </c>
      <c r="F1616" t="s">
        <v>118</v>
      </c>
      <c r="G1616" t="s">
        <v>77</v>
      </c>
      <c r="H1616" t="s">
        <v>447</v>
      </c>
      <c r="I1616" t="s">
        <v>250</v>
      </c>
      <c r="J1616">
        <v>5154</v>
      </c>
      <c r="K1616" t="s">
        <v>108</v>
      </c>
      <c r="L1616">
        <v>507</v>
      </c>
      <c r="M1616">
        <v>51541148734</v>
      </c>
      <c r="N1616" t="s">
        <v>3748</v>
      </c>
      <c r="O1616" t="s">
        <v>449</v>
      </c>
      <c r="P1616" t="s">
        <v>3749</v>
      </c>
      <c r="Q1616" t="s">
        <v>451</v>
      </c>
      <c r="R1616">
        <v>2026</v>
      </c>
      <c r="S1616">
        <v>10</v>
      </c>
      <c r="T1616" t="s">
        <v>327</v>
      </c>
      <c r="U1616" t="s">
        <v>377</v>
      </c>
      <c r="V1616" t="s">
        <v>452</v>
      </c>
      <c r="W1616" t="s">
        <v>118</v>
      </c>
      <c r="X1616" t="s">
        <v>120</v>
      </c>
      <c r="Y1616" t="s">
        <v>453</v>
      </c>
      <c r="AA1616">
        <v>10</v>
      </c>
      <c r="AB1616" t="s">
        <v>453</v>
      </c>
      <c r="AE1616" t="s">
        <v>523</v>
      </c>
      <c r="AF1616" t="s">
        <v>464</v>
      </c>
      <c r="AG1616">
        <v>0</v>
      </c>
      <c r="AH1616">
        <v>0</v>
      </c>
      <c r="AI1616" t="s">
        <v>1616</v>
      </c>
      <c r="AJ1616" t="s">
        <v>2481</v>
      </c>
      <c r="AK1616" t="s">
        <v>327</v>
      </c>
      <c r="AL1616" t="s">
        <v>453</v>
      </c>
      <c r="AO1616" t="s">
        <v>377</v>
      </c>
      <c r="AP1616" t="s">
        <v>377</v>
      </c>
      <c r="AQ1616" t="s">
        <v>459</v>
      </c>
      <c r="AR1616" t="s">
        <v>82</v>
      </c>
      <c r="AS1616" t="s">
        <v>460</v>
      </c>
    </row>
    <row r="1617" spans="1:45">
      <c r="A1617">
        <v>160</v>
      </c>
      <c r="B1617">
        <v>5020772025</v>
      </c>
      <c r="C1617">
        <v>811001810</v>
      </c>
      <c r="D1617" t="s">
        <v>290</v>
      </c>
      <c r="E1617" t="s">
        <v>87</v>
      </c>
      <c r="F1617" t="s">
        <v>86</v>
      </c>
      <c r="G1617" t="s">
        <v>77</v>
      </c>
      <c r="H1617" t="s">
        <v>447</v>
      </c>
      <c r="I1617" t="s">
        <v>250</v>
      </c>
      <c r="J1617">
        <v>5154</v>
      </c>
      <c r="K1617" t="s">
        <v>108</v>
      </c>
      <c r="L1617">
        <v>507</v>
      </c>
      <c r="M1617">
        <v>51541148774</v>
      </c>
      <c r="N1617" t="s">
        <v>3750</v>
      </c>
      <c r="O1617" t="s">
        <v>449</v>
      </c>
      <c r="P1617" t="s">
        <v>3751</v>
      </c>
      <c r="Q1617" t="s">
        <v>451</v>
      </c>
      <c r="R1617">
        <v>2026</v>
      </c>
      <c r="S1617">
        <v>21</v>
      </c>
      <c r="T1617" t="s">
        <v>327</v>
      </c>
      <c r="U1617" t="s">
        <v>377</v>
      </c>
      <c r="V1617" t="s">
        <v>452</v>
      </c>
      <c r="W1617" t="s">
        <v>86</v>
      </c>
      <c r="X1617" t="s">
        <v>87</v>
      </c>
      <c r="Y1617" t="s">
        <v>453</v>
      </c>
      <c r="AA1617">
        <v>21</v>
      </c>
      <c r="AB1617" t="s">
        <v>453</v>
      </c>
      <c r="AE1617" t="s">
        <v>523</v>
      </c>
      <c r="AF1617" t="s">
        <v>464</v>
      </c>
      <c r="AG1617">
        <v>0</v>
      </c>
      <c r="AH1617">
        <v>0</v>
      </c>
      <c r="AI1617" t="s">
        <v>1616</v>
      </c>
      <c r="AJ1617" t="s">
        <v>2481</v>
      </c>
      <c r="AK1617" t="s">
        <v>327</v>
      </c>
      <c r="AL1617" t="s">
        <v>453</v>
      </c>
      <c r="AO1617" t="s">
        <v>377</v>
      </c>
      <c r="AP1617" t="s">
        <v>377</v>
      </c>
      <c r="AQ1617" t="s">
        <v>459</v>
      </c>
      <c r="AR1617" t="s">
        <v>82</v>
      </c>
      <c r="AS1617" t="s">
        <v>460</v>
      </c>
    </row>
    <row r="1618" spans="1:45">
      <c r="A1618">
        <v>160</v>
      </c>
      <c r="B1618">
        <v>5020772025</v>
      </c>
      <c r="C1618">
        <v>811001810</v>
      </c>
      <c r="D1618" t="s">
        <v>290</v>
      </c>
      <c r="E1618" t="s">
        <v>87</v>
      </c>
      <c r="F1618" t="s">
        <v>86</v>
      </c>
      <c r="G1618" t="s">
        <v>77</v>
      </c>
      <c r="H1618" t="s">
        <v>447</v>
      </c>
      <c r="I1618" t="s">
        <v>250</v>
      </c>
      <c r="J1618">
        <v>5154</v>
      </c>
      <c r="K1618" t="s">
        <v>108</v>
      </c>
      <c r="L1618">
        <v>507</v>
      </c>
      <c r="M1618">
        <v>51541148787</v>
      </c>
      <c r="N1618" t="s">
        <v>3752</v>
      </c>
      <c r="O1618" t="s">
        <v>449</v>
      </c>
      <c r="P1618" t="s">
        <v>3751</v>
      </c>
      <c r="Q1618" t="s">
        <v>451</v>
      </c>
      <c r="R1618">
        <v>2026</v>
      </c>
      <c r="S1618">
        <v>20</v>
      </c>
      <c r="T1618" t="s">
        <v>327</v>
      </c>
      <c r="U1618" t="s">
        <v>377</v>
      </c>
      <c r="V1618" t="s">
        <v>452</v>
      </c>
      <c r="W1618" t="s">
        <v>86</v>
      </c>
      <c r="X1618" t="s">
        <v>87</v>
      </c>
      <c r="Y1618" t="s">
        <v>453</v>
      </c>
      <c r="AA1618">
        <v>20</v>
      </c>
      <c r="AB1618" t="s">
        <v>453</v>
      </c>
      <c r="AE1618" t="s">
        <v>523</v>
      </c>
      <c r="AF1618" t="s">
        <v>464</v>
      </c>
      <c r="AG1618">
        <v>0</v>
      </c>
      <c r="AH1618">
        <v>0</v>
      </c>
      <c r="AI1618" t="s">
        <v>1616</v>
      </c>
      <c r="AJ1618" t="s">
        <v>2481</v>
      </c>
      <c r="AK1618" t="s">
        <v>327</v>
      </c>
      <c r="AL1618" t="s">
        <v>453</v>
      </c>
      <c r="AO1618" t="s">
        <v>377</v>
      </c>
      <c r="AP1618" t="s">
        <v>377</v>
      </c>
      <c r="AQ1618" t="s">
        <v>459</v>
      </c>
      <c r="AR1618" t="s">
        <v>82</v>
      </c>
      <c r="AS1618" t="s">
        <v>460</v>
      </c>
    </row>
    <row r="1619" spans="1:45">
      <c r="A1619">
        <v>160</v>
      </c>
      <c r="B1619">
        <v>5020772025</v>
      </c>
      <c r="C1619">
        <v>811001810</v>
      </c>
      <c r="D1619" t="s">
        <v>290</v>
      </c>
      <c r="E1619" t="s">
        <v>120</v>
      </c>
      <c r="F1619" t="s">
        <v>118</v>
      </c>
      <c r="G1619" t="s">
        <v>77</v>
      </c>
      <c r="H1619" t="s">
        <v>447</v>
      </c>
      <c r="I1619" t="s">
        <v>250</v>
      </c>
      <c r="J1619">
        <v>5154</v>
      </c>
      <c r="K1619" t="s">
        <v>108</v>
      </c>
      <c r="L1619">
        <v>507</v>
      </c>
      <c r="M1619">
        <v>51541151142</v>
      </c>
      <c r="N1619" t="s">
        <v>3753</v>
      </c>
      <c r="O1619" t="s">
        <v>449</v>
      </c>
      <c r="P1619" t="s">
        <v>3754</v>
      </c>
      <c r="Q1619" t="s">
        <v>451</v>
      </c>
      <c r="R1619">
        <v>2026</v>
      </c>
      <c r="S1619">
        <v>10</v>
      </c>
      <c r="T1619" t="s">
        <v>327</v>
      </c>
      <c r="U1619" t="s">
        <v>377</v>
      </c>
      <c r="V1619" t="s">
        <v>452</v>
      </c>
      <c r="W1619" t="s">
        <v>118</v>
      </c>
      <c r="X1619" t="s">
        <v>120</v>
      </c>
      <c r="Y1619" t="s">
        <v>453</v>
      </c>
      <c r="AA1619">
        <v>10</v>
      </c>
      <c r="AB1619" t="s">
        <v>453</v>
      </c>
      <c r="AE1619" t="s">
        <v>523</v>
      </c>
      <c r="AF1619" t="s">
        <v>464</v>
      </c>
      <c r="AG1619">
        <v>0</v>
      </c>
      <c r="AH1619">
        <v>0</v>
      </c>
      <c r="AI1619" t="s">
        <v>1616</v>
      </c>
      <c r="AJ1619" t="s">
        <v>2481</v>
      </c>
      <c r="AK1619" t="s">
        <v>327</v>
      </c>
      <c r="AL1619" t="s">
        <v>453</v>
      </c>
      <c r="AO1619" t="s">
        <v>377</v>
      </c>
      <c r="AP1619" t="s">
        <v>377</v>
      </c>
      <c r="AQ1619" t="s">
        <v>459</v>
      </c>
      <c r="AR1619" t="s">
        <v>82</v>
      </c>
      <c r="AS1619" t="s">
        <v>460</v>
      </c>
    </row>
    <row r="1620" spans="1:45">
      <c r="A1620">
        <v>160</v>
      </c>
      <c r="B1620">
        <v>5020772025</v>
      </c>
      <c r="C1620">
        <v>811001810</v>
      </c>
      <c r="D1620" t="s">
        <v>290</v>
      </c>
      <c r="E1620" t="s">
        <v>87</v>
      </c>
      <c r="F1620" t="s">
        <v>86</v>
      </c>
      <c r="G1620" t="s">
        <v>77</v>
      </c>
      <c r="H1620" t="s">
        <v>447</v>
      </c>
      <c r="I1620" t="s">
        <v>250</v>
      </c>
      <c r="J1620">
        <v>5154</v>
      </c>
      <c r="K1620" t="s">
        <v>108</v>
      </c>
      <c r="L1620">
        <v>507</v>
      </c>
      <c r="M1620">
        <v>51541151912</v>
      </c>
      <c r="N1620" t="s">
        <v>3755</v>
      </c>
      <c r="O1620" t="s">
        <v>449</v>
      </c>
      <c r="P1620" t="s">
        <v>3756</v>
      </c>
      <c r="Q1620" t="s">
        <v>451</v>
      </c>
      <c r="R1620">
        <v>2026</v>
      </c>
      <c r="S1620">
        <v>20</v>
      </c>
      <c r="T1620" t="s">
        <v>327</v>
      </c>
      <c r="U1620" t="s">
        <v>377</v>
      </c>
      <c r="V1620" t="s">
        <v>452</v>
      </c>
      <c r="W1620" t="s">
        <v>86</v>
      </c>
      <c r="X1620" t="s">
        <v>87</v>
      </c>
      <c r="Y1620" t="s">
        <v>453</v>
      </c>
      <c r="AA1620">
        <v>20</v>
      </c>
      <c r="AB1620" t="s">
        <v>453</v>
      </c>
      <c r="AE1620" t="s">
        <v>523</v>
      </c>
      <c r="AF1620" t="s">
        <v>464</v>
      </c>
      <c r="AG1620">
        <v>0</v>
      </c>
      <c r="AH1620">
        <v>0</v>
      </c>
      <c r="AI1620" t="s">
        <v>1616</v>
      </c>
      <c r="AJ1620" t="s">
        <v>2481</v>
      </c>
      <c r="AK1620" t="s">
        <v>327</v>
      </c>
      <c r="AL1620" t="s">
        <v>453</v>
      </c>
      <c r="AO1620" t="s">
        <v>377</v>
      </c>
      <c r="AP1620" t="s">
        <v>377</v>
      </c>
      <c r="AQ1620" t="s">
        <v>459</v>
      </c>
      <c r="AR1620" t="s">
        <v>82</v>
      </c>
      <c r="AS1620" t="s">
        <v>460</v>
      </c>
    </row>
    <row r="1621" spans="1:45">
      <c r="A1621">
        <v>160</v>
      </c>
      <c r="B1621">
        <v>5020772025</v>
      </c>
      <c r="C1621">
        <v>811001810</v>
      </c>
      <c r="D1621" t="s">
        <v>290</v>
      </c>
      <c r="E1621" t="s">
        <v>87</v>
      </c>
      <c r="F1621" t="s">
        <v>86</v>
      </c>
      <c r="G1621" t="s">
        <v>77</v>
      </c>
      <c r="H1621" t="s">
        <v>447</v>
      </c>
      <c r="I1621" t="s">
        <v>250</v>
      </c>
      <c r="J1621">
        <v>5154</v>
      </c>
      <c r="K1621" t="s">
        <v>108</v>
      </c>
      <c r="L1621">
        <v>507</v>
      </c>
      <c r="M1621">
        <v>51541152151</v>
      </c>
      <c r="N1621" t="s">
        <v>3757</v>
      </c>
      <c r="O1621" t="s">
        <v>449</v>
      </c>
      <c r="P1621" t="s">
        <v>3758</v>
      </c>
      <c r="Q1621" t="s">
        <v>451</v>
      </c>
      <c r="R1621">
        <v>2026</v>
      </c>
      <c r="S1621">
        <v>21</v>
      </c>
      <c r="T1621" t="s">
        <v>327</v>
      </c>
      <c r="U1621" t="s">
        <v>377</v>
      </c>
      <c r="V1621" t="s">
        <v>452</v>
      </c>
      <c r="W1621" t="s">
        <v>86</v>
      </c>
      <c r="X1621" t="s">
        <v>87</v>
      </c>
      <c r="Y1621" t="s">
        <v>453</v>
      </c>
      <c r="AA1621">
        <v>21</v>
      </c>
      <c r="AB1621" t="s">
        <v>453</v>
      </c>
      <c r="AE1621" t="s">
        <v>523</v>
      </c>
      <c r="AF1621" t="s">
        <v>464</v>
      </c>
      <c r="AG1621">
        <v>0</v>
      </c>
      <c r="AH1621">
        <v>0</v>
      </c>
      <c r="AI1621" t="s">
        <v>1616</v>
      </c>
      <c r="AJ1621" t="s">
        <v>2481</v>
      </c>
      <c r="AK1621" t="s">
        <v>327</v>
      </c>
      <c r="AL1621" t="s">
        <v>453</v>
      </c>
      <c r="AO1621" t="s">
        <v>377</v>
      </c>
      <c r="AP1621" t="s">
        <v>377</v>
      </c>
      <c r="AQ1621" t="s">
        <v>459</v>
      </c>
      <c r="AR1621" t="s">
        <v>82</v>
      </c>
      <c r="AS1621" t="s">
        <v>460</v>
      </c>
    </row>
    <row r="1622" spans="1:45">
      <c r="A1622">
        <v>160</v>
      </c>
      <c r="B1622">
        <v>5020772025</v>
      </c>
      <c r="C1622">
        <v>811001810</v>
      </c>
      <c r="D1622" t="s">
        <v>290</v>
      </c>
      <c r="E1622" t="s">
        <v>120</v>
      </c>
      <c r="F1622" t="s">
        <v>118</v>
      </c>
      <c r="G1622" t="s">
        <v>77</v>
      </c>
      <c r="H1622" t="s">
        <v>447</v>
      </c>
      <c r="I1622" t="s">
        <v>250</v>
      </c>
      <c r="J1622">
        <v>5154</v>
      </c>
      <c r="K1622" t="s">
        <v>108</v>
      </c>
      <c r="L1622">
        <v>507</v>
      </c>
      <c r="M1622">
        <v>51541152153</v>
      </c>
      <c r="N1622" t="s">
        <v>3759</v>
      </c>
      <c r="O1622" t="s">
        <v>449</v>
      </c>
      <c r="P1622" t="s">
        <v>705</v>
      </c>
      <c r="Q1622" t="s">
        <v>451</v>
      </c>
      <c r="R1622">
        <v>2026</v>
      </c>
      <c r="S1622">
        <v>10</v>
      </c>
      <c r="T1622" t="s">
        <v>327</v>
      </c>
      <c r="U1622" t="s">
        <v>377</v>
      </c>
      <c r="V1622" t="s">
        <v>452</v>
      </c>
      <c r="W1622" t="s">
        <v>118</v>
      </c>
      <c r="X1622" t="s">
        <v>120</v>
      </c>
      <c r="Y1622" t="s">
        <v>453</v>
      </c>
      <c r="AA1622">
        <v>10</v>
      </c>
      <c r="AB1622" t="s">
        <v>453</v>
      </c>
      <c r="AE1622" t="s">
        <v>523</v>
      </c>
      <c r="AF1622" t="s">
        <v>464</v>
      </c>
      <c r="AG1622">
        <v>0</v>
      </c>
      <c r="AH1622">
        <v>0</v>
      </c>
      <c r="AI1622" t="s">
        <v>1616</v>
      </c>
      <c r="AJ1622" t="s">
        <v>2481</v>
      </c>
      <c r="AK1622" t="s">
        <v>327</v>
      </c>
      <c r="AL1622" t="s">
        <v>453</v>
      </c>
      <c r="AO1622" t="s">
        <v>377</v>
      </c>
      <c r="AP1622" t="s">
        <v>377</v>
      </c>
      <c r="AQ1622" t="s">
        <v>459</v>
      </c>
      <c r="AR1622" t="s">
        <v>82</v>
      </c>
      <c r="AS1622" t="s">
        <v>460</v>
      </c>
    </row>
    <row r="1623" spans="1:45">
      <c r="A1623">
        <v>126</v>
      </c>
      <c r="B1623">
        <v>5010552026</v>
      </c>
      <c r="C1623">
        <v>811001810</v>
      </c>
      <c r="D1623" t="s">
        <v>290</v>
      </c>
      <c r="E1623" t="s">
        <v>84</v>
      </c>
      <c r="F1623" t="s">
        <v>80</v>
      </c>
      <c r="G1623" t="s">
        <v>77</v>
      </c>
      <c r="H1623" t="s">
        <v>447</v>
      </c>
      <c r="I1623" t="s">
        <v>250</v>
      </c>
      <c r="J1623">
        <v>5154</v>
      </c>
      <c r="K1623" t="s">
        <v>108</v>
      </c>
      <c r="L1623">
        <v>507</v>
      </c>
      <c r="M1623">
        <v>515400066673</v>
      </c>
      <c r="N1623" t="s">
        <v>3760</v>
      </c>
      <c r="O1623" t="s">
        <v>449</v>
      </c>
      <c r="P1623" t="s">
        <v>3761</v>
      </c>
      <c r="Q1623" t="s">
        <v>451</v>
      </c>
      <c r="R1623">
        <v>2026</v>
      </c>
      <c r="S1623">
        <v>50</v>
      </c>
      <c r="T1623" t="s">
        <v>81</v>
      </c>
      <c r="U1623" t="s">
        <v>377</v>
      </c>
      <c r="V1623" t="s">
        <v>452</v>
      </c>
      <c r="W1623" t="s">
        <v>80</v>
      </c>
      <c r="X1623" t="s">
        <v>84</v>
      </c>
      <c r="Y1623" t="s">
        <v>453</v>
      </c>
      <c r="AA1623">
        <v>50</v>
      </c>
      <c r="AB1623" t="s">
        <v>453</v>
      </c>
      <c r="AE1623" t="s">
        <v>1337</v>
      </c>
      <c r="AF1623" t="s">
        <v>464</v>
      </c>
      <c r="AG1623">
        <v>0</v>
      </c>
      <c r="AH1623">
        <v>1</v>
      </c>
      <c r="AI1623" t="s">
        <v>1616</v>
      </c>
      <c r="AJ1623" t="s">
        <v>1616</v>
      </c>
      <c r="AK1623" t="s">
        <v>81</v>
      </c>
      <c r="AL1623" t="s">
        <v>453</v>
      </c>
      <c r="AO1623" t="s">
        <v>377</v>
      </c>
      <c r="AP1623" t="s">
        <v>377</v>
      </c>
      <c r="AQ1623" t="s">
        <v>459</v>
      </c>
      <c r="AR1623" t="s">
        <v>82</v>
      </c>
      <c r="AS1623" t="s">
        <v>460</v>
      </c>
    </row>
    <row r="1624" spans="1:45">
      <c r="A1624">
        <v>126</v>
      </c>
      <c r="B1624">
        <v>5010552026</v>
      </c>
      <c r="C1624">
        <v>811001810</v>
      </c>
      <c r="D1624" t="s">
        <v>290</v>
      </c>
      <c r="E1624" t="s">
        <v>84</v>
      </c>
      <c r="F1624" t="s">
        <v>89</v>
      </c>
      <c r="G1624" t="s">
        <v>77</v>
      </c>
      <c r="H1624" t="s">
        <v>447</v>
      </c>
      <c r="I1624" t="s">
        <v>250</v>
      </c>
      <c r="J1624">
        <v>5154</v>
      </c>
      <c r="K1624" t="s">
        <v>108</v>
      </c>
      <c r="L1624">
        <v>507</v>
      </c>
      <c r="M1624">
        <v>515400066714</v>
      </c>
      <c r="N1624" t="s">
        <v>3762</v>
      </c>
      <c r="O1624" t="s">
        <v>449</v>
      </c>
      <c r="P1624" t="s">
        <v>3763</v>
      </c>
      <c r="Q1624" t="s">
        <v>451</v>
      </c>
      <c r="R1624">
        <v>2026</v>
      </c>
      <c r="S1624">
        <v>80</v>
      </c>
      <c r="T1624" t="s">
        <v>81</v>
      </c>
      <c r="U1624" t="s">
        <v>377</v>
      </c>
      <c r="V1624" t="s">
        <v>452</v>
      </c>
      <c r="W1624" t="s">
        <v>89</v>
      </c>
      <c r="X1624" t="s">
        <v>84</v>
      </c>
      <c r="Y1624" t="s">
        <v>453</v>
      </c>
      <c r="AA1624">
        <v>80</v>
      </c>
      <c r="AB1624" t="s">
        <v>453</v>
      </c>
      <c r="AE1624" t="s">
        <v>1337</v>
      </c>
      <c r="AF1624" t="s">
        <v>464</v>
      </c>
      <c r="AG1624">
        <v>0</v>
      </c>
      <c r="AH1624">
        <v>0</v>
      </c>
      <c r="AI1624" t="s">
        <v>1616</v>
      </c>
      <c r="AJ1624" t="s">
        <v>1616</v>
      </c>
      <c r="AK1624" t="s">
        <v>81</v>
      </c>
      <c r="AL1624" t="s">
        <v>453</v>
      </c>
      <c r="AO1624" t="s">
        <v>377</v>
      </c>
      <c r="AP1624" t="s">
        <v>377</v>
      </c>
      <c r="AQ1624" t="s">
        <v>459</v>
      </c>
      <c r="AR1624" t="s">
        <v>82</v>
      </c>
      <c r="AS1624" t="s">
        <v>460</v>
      </c>
    </row>
    <row r="1625" spans="1:45">
      <c r="A1625">
        <v>126</v>
      </c>
      <c r="B1625">
        <v>5010552026</v>
      </c>
      <c r="C1625">
        <v>811001810</v>
      </c>
      <c r="D1625" t="s">
        <v>290</v>
      </c>
      <c r="E1625" t="s">
        <v>84</v>
      </c>
      <c r="F1625" t="s">
        <v>89</v>
      </c>
      <c r="G1625" t="s">
        <v>77</v>
      </c>
      <c r="H1625" t="s">
        <v>447</v>
      </c>
      <c r="I1625" t="s">
        <v>250</v>
      </c>
      <c r="J1625">
        <v>5154</v>
      </c>
      <c r="K1625" t="s">
        <v>108</v>
      </c>
      <c r="L1625">
        <v>507</v>
      </c>
      <c r="M1625">
        <v>515400104082</v>
      </c>
      <c r="N1625" t="s">
        <v>3764</v>
      </c>
      <c r="O1625" t="s">
        <v>449</v>
      </c>
      <c r="P1625" t="s">
        <v>3765</v>
      </c>
      <c r="Q1625" t="s">
        <v>451</v>
      </c>
      <c r="R1625">
        <v>2026</v>
      </c>
      <c r="S1625">
        <v>97</v>
      </c>
      <c r="T1625" t="s">
        <v>81</v>
      </c>
      <c r="U1625" t="s">
        <v>377</v>
      </c>
      <c r="V1625" t="s">
        <v>452</v>
      </c>
      <c r="W1625" t="s">
        <v>89</v>
      </c>
      <c r="X1625" t="s">
        <v>84</v>
      </c>
      <c r="Y1625" t="s">
        <v>453</v>
      </c>
      <c r="AA1625">
        <v>97</v>
      </c>
      <c r="AB1625" t="s">
        <v>453</v>
      </c>
      <c r="AE1625" t="s">
        <v>1337</v>
      </c>
      <c r="AF1625" t="s">
        <v>464</v>
      </c>
      <c r="AG1625">
        <v>0</v>
      </c>
      <c r="AH1625">
        <v>2</v>
      </c>
      <c r="AI1625" t="s">
        <v>1616</v>
      </c>
      <c r="AJ1625" t="s">
        <v>1616</v>
      </c>
      <c r="AK1625" t="s">
        <v>81</v>
      </c>
      <c r="AL1625" t="s">
        <v>453</v>
      </c>
      <c r="AO1625" t="s">
        <v>377</v>
      </c>
      <c r="AP1625" t="s">
        <v>377</v>
      </c>
      <c r="AQ1625" t="s">
        <v>459</v>
      </c>
      <c r="AR1625" t="s">
        <v>82</v>
      </c>
      <c r="AS1625" t="s">
        <v>460</v>
      </c>
    </row>
    <row r="1626" spans="1:45">
      <c r="A1626">
        <v>126</v>
      </c>
      <c r="B1626">
        <v>5010552026</v>
      </c>
      <c r="C1626">
        <v>811001810</v>
      </c>
      <c r="D1626" t="s">
        <v>290</v>
      </c>
      <c r="E1626" t="s">
        <v>84</v>
      </c>
      <c r="F1626" t="s">
        <v>89</v>
      </c>
      <c r="G1626" t="s">
        <v>77</v>
      </c>
      <c r="H1626" t="s">
        <v>447</v>
      </c>
      <c r="I1626" t="s">
        <v>250</v>
      </c>
      <c r="J1626">
        <v>5154</v>
      </c>
      <c r="K1626" t="s">
        <v>108</v>
      </c>
      <c r="L1626">
        <v>507</v>
      </c>
      <c r="M1626">
        <v>515400105690</v>
      </c>
      <c r="N1626" t="s">
        <v>3766</v>
      </c>
      <c r="O1626" t="s">
        <v>449</v>
      </c>
      <c r="P1626" t="s">
        <v>3767</v>
      </c>
      <c r="Q1626" t="s">
        <v>451</v>
      </c>
      <c r="R1626">
        <v>2026</v>
      </c>
      <c r="S1626">
        <v>134</v>
      </c>
      <c r="T1626" t="s">
        <v>81</v>
      </c>
      <c r="U1626" t="s">
        <v>377</v>
      </c>
      <c r="V1626" t="s">
        <v>452</v>
      </c>
      <c r="W1626" t="s">
        <v>89</v>
      </c>
      <c r="X1626" t="s">
        <v>84</v>
      </c>
      <c r="Y1626" t="s">
        <v>453</v>
      </c>
      <c r="AA1626">
        <v>134</v>
      </c>
      <c r="AB1626" t="s">
        <v>453</v>
      </c>
      <c r="AE1626" t="s">
        <v>1337</v>
      </c>
      <c r="AF1626" t="s">
        <v>464</v>
      </c>
      <c r="AG1626">
        <v>0</v>
      </c>
      <c r="AH1626">
        <v>0</v>
      </c>
      <c r="AI1626" t="s">
        <v>1616</v>
      </c>
      <c r="AJ1626" t="s">
        <v>1616</v>
      </c>
      <c r="AK1626" t="s">
        <v>81</v>
      </c>
      <c r="AL1626" t="s">
        <v>453</v>
      </c>
      <c r="AO1626" t="s">
        <v>377</v>
      </c>
      <c r="AP1626" t="s">
        <v>377</v>
      </c>
      <c r="AQ1626" t="s">
        <v>459</v>
      </c>
      <c r="AR1626" t="s">
        <v>82</v>
      </c>
      <c r="AS1626" t="s">
        <v>460</v>
      </c>
    </row>
    <row r="1627" spans="1:45">
      <c r="A1627">
        <v>126</v>
      </c>
      <c r="B1627">
        <v>5010552026</v>
      </c>
      <c r="C1627">
        <v>811001810</v>
      </c>
      <c r="D1627" t="s">
        <v>290</v>
      </c>
      <c r="E1627" t="s">
        <v>84</v>
      </c>
      <c r="F1627" t="s">
        <v>80</v>
      </c>
      <c r="G1627" t="s">
        <v>77</v>
      </c>
      <c r="H1627" t="s">
        <v>447</v>
      </c>
      <c r="I1627" t="s">
        <v>250</v>
      </c>
      <c r="J1627">
        <v>5154</v>
      </c>
      <c r="K1627" t="s">
        <v>108</v>
      </c>
      <c r="L1627">
        <v>507</v>
      </c>
      <c r="M1627">
        <v>51541135194</v>
      </c>
      <c r="N1627" t="s">
        <v>3768</v>
      </c>
      <c r="O1627" t="s">
        <v>449</v>
      </c>
      <c r="P1627" t="s">
        <v>3769</v>
      </c>
      <c r="Q1627" t="s">
        <v>451</v>
      </c>
      <c r="R1627">
        <v>2026</v>
      </c>
      <c r="S1627">
        <v>26</v>
      </c>
      <c r="T1627" t="s">
        <v>81</v>
      </c>
      <c r="U1627" t="s">
        <v>377</v>
      </c>
      <c r="V1627" t="s">
        <v>452</v>
      </c>
      <c r="W1627" t="s">
        <v>80</v>
      </c>
      <c r="X1627" t="s">
        <v>84</v>
      </c>
      <c r="Y1627" t="s">
        <v>453</v>
      </c>
      <c r="AA1627">
        <v>26</v>
      </c>
      <c r="AB1627" t="s">
        <v>453</v>
      </c>
      <c r="AE1627" t="s">
        <v>1337</v>
      </c>
      <c r="AF1627" t="s">
        <v>464</v>
      </c>
      <c r="AG1627">
        <v>0</v>
      </c>
      <c r="AH1627">
        <v>0</v>
      </c>
      <c r="AI1627" t="s">
        <v>1616</v>
      </c>
      <c r="AJ1627" t="s">
        <v>1616</v>
      </c>
      <c r="AK1627" t="s">
        <v>81</v>
      </c>
      <c r="AL1627" t="s">
        <v>453</v>
      </c>
      <c r="AO1627" t="s">
        <v>377</v>
      </c>
      <c r="AP1627" t="s">
        <v>377</v>
      </c>
      <c r="AQ1627" t="s">
        <v>459</v>
      </c>
      <c r="AR1627" t="s">
        <v>82</v>
      </c>
      <c r="AS1627" t="s">
        <v>460</v>
      </c>
    </row>
    <row r="1628" spans="1:45">
      <c r="A1628">
        <v>126</v>
      </c>
      <c r="B1628">
        <v>5010552026</v>
      </c>
      <c r="C1628">
        <v>811001810</v>
      </c>
      <c r="D1628" t="s">
        <v>290</v>
      </c>
      <c r="E1628" t="s">
        <v>84</v>
      </c>
      <c r="F1628" t="s">
        <v>89</v>
      </c>
      <c r="G1628" t="s">
        <v>77</v>
      </c>
      <c r="H1628" t="s">
        <v>447</v>
      </c>
      <c r="I1628" t="s">
        <v>250</v>
      </c>
      <c r="J1628">
        <v>5154</v>
      </c>
      <c r="K1628" t="s">
        <v>108</v>
      </c>
      <c r="L1628">
        <v>507</v>
      </c>
      <c r="M1628">
        <v>51541146462</v>
      </c>
      <c r="N1628" t="s">
        <v>3770</v>
      </c>
      <c r="O1628" t="s">
        <v>449</v>
      </c>
      <c r="P1628" t="s">
        <v>3771</v>
      </c>
      <c r="Q1628" t="s">
        <v>451</v>
      </c>
      <c r="R1628">
        <v>2026</v>
      </c>
      <c r="S1628">
        <v>16</v>
      </c>
      <c r="T1628" t="s">
        <v>81</v>
      </c>
      <c r="U1628" t="s">
        <v>377</v>
      </c>
      <c r="V1628" t="s">
        <v>452</v>
      </c>
      <c r="W1628" t="s">
        <v>89</v>
      </c>
      <c r="X1628" t="s">
        <v>84</v>
      </c>
      <c r="Y1628" t="s">
        <v>453</v>
      </c>
      <c r="AA1628">
        <v>16</v>
      </c>
      <c r="AB1628" t="s">
        <v>453</v>
      </c>
      <c r="AE1628" t="s">
        <v>523</v>
      </c>
      <c r="AF1628" t="s">
        <v>464</v>
      </c>
      <c r="AG1628">
        <v>0</v>
      </c>
      <c r="AH1628">
        <v>1</v>
      </c>
      <c r="AI1628" t="s">
        <v>1616</v>
      </c>
      <c r="AJ1628" t="s">
        <v>1616</v>
      </c>
      <c r="AK1628" t="s">
        <v>81</v>
      </c>
      <c r="AL1628" t="s">
        <v>453</v>
      </c>
      <c r="AO1628" t="s">
        <v>377</v>
      </c>
      <c r="AP1628" t="s">
        <v>377</v>
      </c>
      <c r="AQ1628" t="s">
        <v>459</v>
      </c>
      <c r="AR1628" t="s">
        <v>82</v>
      </c>
      <c r="AS1628" t="s">
        <v>460</v>
      </c>
    </row>
    <row r="1629" spans="1:45">
      <c r="A1629">
        <v>126</v>
      </c>
      <c r="B1629">
        <v>5010552026</v>
      </c>
      <c r="C1629">
        <v>811001810</v>
      </c>
      <c r="D1629" t="s">
        <v>290</v>
      </c>
      <c r="E1629" t="s">
        <v>84</v>
      </c>
      <c r="F1629" t="s">
        <v>89</v>
      </c>
      <c r="G1629" t="s">
        <v>77</v>
      </c>
      <c r="H1629" t="s">
        <v>447</v>
      </c>
      <c r="I1629" t="s">
        <v>250</v>
      </c>
      <c r="J1629">
        <v>5154</v>
      </c>
      <c r="K1629" t="s">
        <v>108</v>
      </c>
      <c r="L1629">
        <v>507</v>
      </c>
      <c r="M1629">
        <v>51541151691</v>
      </c>
      <c r="N1629" t="s">
        <v>3772</v>
      </c>
      <c r="O1629" t="s">
        <v>449</v>
      </c>
      <c r="P1629" t="s">
        <v>3773</v>
      </c>
      <c r="Q1629" t="s">
        <v>451</v>
      </c>
      <c r="R1629">
        <v>2026</v>
      </c>
      <c r="S1629">
        <v>160</v>
      </c>
      <c r="T1629" t="s">
        <v>81</v>
      </c>
      <c r="U1629" t="s">
        <v>377</v>
      </c>
      <c r="V1629" t="s">
        <v>452</v>
      </c>
      <c r="W1629" t="s">
        <v>89</v>
      </c>
      <c r="X1629" t="s">
        <v>84</v>
      </c>
      <c r="Y1629" t="s">
        <v>453</v>
      </c>
      <c r="AA1629">
        <v>160</v>
      </c>
      <c r="AB1629" t="s">
        <v>453</v>
      </c>
      <c r="AE1629" t="s">
        <v>1337</v>
      </c>
      <c r="AF1629" t="s">
        <v>464</v>
      </c>
      <c r="AG1629">
        <v>0</v>
      </c>
      <c r="AH1629">
        <v>0</v>
      </c>
      <c r="AI1629" t="s">
        <v>1616</v>
      </c>
      <c r="AJ1629" t="s">
        <v>1616</v>
      </c>
      <c r="AK1629" t="s">
        <v>81</v>
      </c>
      <c r="AL1629" t="s">
        <v>453</v>
      </c>
      <c r="AO1629" t="s">
        <v>377</v>
      </c>
      <c r="AP1629" t="s">
        <v>377</v>
      </c>
      <c r="AQ1629" t="s">
        <v>459</v>
      </c>
      <c r="AR1629" t="s">
        <v>82</v>
      </c>
      <c r="AS1629" t="s">
        <v>460</v>
      </c>
    </row>
    <row r="1630" spans="1:45">
      <c r="A1630">
        <v>44</v>
      </c>
      <c r="B1630">
        <v>5020412025</v>
      </c>
      <c r="C1630">
        <v>901376433</v>
      </c>
      <c r="D1630" t="s">
        <v>191</v>
      </c>
      <c r="E1630" t="s">
        <v>87</v>
      </c>
      <c r="F1630" t="s">
        <v>86</v>
      </c>
      <c r="G1630" t="s">
        <v>77</v>
      </c>
      <c r="H1630" t="s">
        <v>447</v>
      </c>
      <c r="I1630" t="s">
        <v>190</v>
      </c>
      <c r="J1630">
        <v>5172</v>
      </c>
      <c r="K1630" t="s">
        <v>176</v>
      </c>
      <c r="L1630">
        <v>516</v>
      </c>
      <c r="M1630">
        <v>51721135899</v>
      </c>
      <c r="N1630" t="s">
        <v>3774</v>
      </c>
      <c r="O1630" t="s">
        <v>449</v>
      </c>
      <c r="P1630" t="s">
        <v>3775</v>
      </c>
      <c r="Q1630" t="s">
        <v>451</v>
      </c>
      <c r="R1630">
        <v>2026</v>
      </c>
      <c r="S1630">
        <v>42</v>
      </c>
      <c r="T1630" t="s">
        <v>81</v>
      </c>
      <c r="U1630" t="s">
        <v>377</v>
      </c>
      <c r="V1630" t="s">
        <v>452</v>
      </c>
      <c r="W1630" t="s">
        <v>86</v>
      </c>
      <c r="X1630" t="s">
        <v>87</v>
      </c>
      <c r="Y1630" t="s">
        <v>453</v>
      </c>
      <c r="AA1630">
        <v>42</v>
      </c>
      <c r="AB1630" t="s">
        <v>453</v>
      </c>
      <c r="AE1630" t="s">
        <v>523</v>
      </c>
      <c r="AF1630" t="s">
        <v>464</v>
      </c>
      <c r="AG1630">
        <v>0</v>
      </c>
      <c r="AH1630">
        <v>1</v>
      </c>
      <c r="AI1630" t="s">
        <v>1323</v>
      </c>
      <c r="AJ1630" t="s">
        <v>2296</v>
      </c>
      <c r="AK1630" t="s">
        <v>81</v>
      </c>
      <c r="AL1630" t="s">
        <v>453</v>
      </c>
      <c r="AO1630" t="s">
        <v>377</v>
      </c>
      <c r="AP1630" t="s">
        <v>377</v>
      </c>
      <c r="AQ1630" t="s">
        <v>459</v>
      </c>
      <c r="AR1630" t="s">
        <v>82</v>
      </c>
      <c r="AS1630" t="s">
        <v>460</v>
      </c>
    </row>
    <row r="1631" spans="1:45">
      <c r="A1631">
        <v>44</v>
      </c>
      <c r="B1631">
        <v>5020412025</v>
      </c>
      <c r="C1631">
        <v>901376433</v>
      </c>
      <c r="D1631" t="s">
        <v>191</v>
      </c>
      <c r="E1631" t="s">
        <v>87</v>
      </c>
      <c r="F1631" t="s">
        <v>86</v>
      </c>
      <c r="G1631" t="s">
        <v>77</v>
      </c>
      <c r="H1631" t="s">
        <v>447</v>
      </c>
      <c r="I1631" t="s">
        <v>190</v>
      </c>
      <c r="J1631">
        <v>5172</v>
      </c>
      <c r="K1631" t="s">
        <v>176</v>
      </c>
      <c r="L1631">
        <v>516</v>
      </c>
      <c r="M1631">
        <v>51721135905</v>
      </c>
      <c r="N1631" t="s">
        <v>3776</v>
      </c>
      <c r="O1631" t="s">
        <v>449</v>
      </c>
      <c r="P1631" t="s">
        <v>3777</v>
      </c>
      <c r="Q1631" t="s">
        <v>451</v>
      </c>
      <c r="R1631">
        <v>2026</v>
      </c>
      <c r="S1631">
        <v>24</v>
      </c>
      <c r="T1631" t="s">
        <v>81</v>
      </c>
      <c r="U1631" t="s">
        <v>377</v>
      </c>
      <c r="V1631" t="s">
        <v>452</v>
      </c>
      <c r="W1631" t="s">
        <v>86</v>
      </c>
      <c r="X1631" t="s">
        <v>87</v>
      </c>
      <c r="Y1631" t="s">
        <v>453</v>
      </c>
      <c r="AA1631">
        <v>24</v>
      </c>
      <c r="AB1631" t="s">
        <v>453</v>
      </c>
      <c r="AE1631" t="s">
        <v>523</v>
      </c>
      <c r="AF1631" t="s">
        <v>464</v>
      </c>
      <c r="AG1631">
        <v>0</v>
      </c>
      <c r="AH1631">
        <v>0</v>
      </c>
      <c r="AI1631" t="s">
        <v>1323</v>
      </c>
      <c r="AJ1631" t="s">
        <v>2296</v>
      </c>
      <c r="AK1631" t="s">
        <v>81</v>
      </c>
      <c r="AL1631" t="s">
        <v>453</v>
      </c>
      <c r="AO1631" t="s">
        <v>377</v>
      </c>
      <c r="AP1631" t="s">
        <v>377</v>
      </c>
      <c r="AQ1631" t="s">
        <v>459</v>
      </c>
      <c r="AR1631" t="s">
        <v>82</v>
      </c>
      <c r="AS1631" t="s">
        <v>460</v>
      </c>
    </row>
    <row r="1632" spans="1:45">
      <c r="A1632">
        <v>44</v>
      </c>
      <c r="B1632">
        <v>5020412025</v>
      </c>
      <c r="C1632">
        <v>901376433</v>
      </c>
      <c r="D1632" t="s">
        <v>191</v>
      </c>
      <c r="E1632" t="s">
        <v>87</v>
      </c>
      <c r="F1632" t="s">
        <v>86</v>
      </c>
      <c r="G1632" t="s">
        <v>77</v>
      </c>
      <c r="H1632" t="s">
        <v>447</v>
      </c>
      <c r="I1632" t="s">
        <v>190</v>
      </c>
      <c r="J1632">
        <v>5172</v>
      </c>
      <c r="K1632" t="s">
        <v>176</v>
      </c>
      <c r="L1632">
        <v>516</v>
      </c>
      <c r="M1632">
        <v>51721136293</v>
      </c>
      <c r="N1632" t="s">
        <v>3778</v>
      </c>
      <c r="O1632" t="s">
        <v>449</v>
      </c>
      <c r="P1632" t="s">
        <v>3779</v>
      </c>
      <c r="Q1632" t="s">
        <v>451</v>
      </c>
      <c r="R1632">
        <v>2026</v>
      </c>
      <c r="S1632">
        <v>12</v>
      </c>
      <c r="T1632" t="s">
        <v>81</v>
      </c>
      <c r="U1632" t="s">
        <v>377</v>
      </c>
      <c r="V1632" t="s">
        <v>452</v>
      </c>
      <c r="W1632" t="s">
        <v>86</v>
      </c>
      <c r="X1632" t="s">
        <v>87</v>
      </c>
      <c r="Y1632" t="s">
        <v>453</v>
      </c>
      <c r="AA1632">
        <v>12</v>
      </c>
      <c r="AB1632" t="s">
        <v>453</v>
      </c>
      <c r="AE1632" t="s">
        <v>523</v>
      </c>
      <c r="AF1632" t="s">
        <v>464</v>
      </c>
      <c r="AG1632">
        <v>0</v>
      </c>
      <c r="AH1632">
        <v>0</v>
      </c>
      <c r="AI1632" t="s">
        <v>1323</v>
      </c>
      <c r="AJ1632" t="s">
        <v>2296</v>
      </c>
      <c r="AK1632" t="s">
        <v>81</v>
      </c>
      <c r="AL1632" t="s">
        <v>453</v>
      </c>
      <c r="AO1632" t="s">
        <v>377</v>
      </c>
      <c r="AP1632" t="s">
        <v>377</v>
      </c>
      <c r="AQ1632" t="s">
        <v>459</v>
      </c>
      <c r="AR1632" t="s">
        <v>82</v>
      </c>
      <c r="AS1632" t="s">
        <v>460</v>
      </c>
    </row>
    <row r="1633" spans="1:45">
      <c r="A1633">
        <v>46</v>
      </c>
      <c r="B1633">
        <v>5010862026</v>
      </c>
      <c r="C1633">
        <v>900548374</v>
      </c>
      <c r="D1633" t="s">
        <v>195</v>
      </c>
      <c r="E1633" t="s">
        <v>120</v>
      </c>
      <c r="F1633" t="s">
        <v>180</v>
      </c>
      <c r="G1633" t="s">
        <v>77</v>
      </c>
      <c r="H1633" t="s">
        <v>447</v>
      </c>
      <c r="I1633" t="s">
        <v>194</v>
      </c>
      <c r="J1633">
        <v>5475</v>
      </c>
      <c r="K1633" t="s">
        <v>176</v>
      </c>
      <c r="L1633">
        <v>516</v>
      </c>
      <c r="M1633">
        <v>54751118881</v>
      </c>
      <c r="N1633" t="s">
        <v>3780</v>
      </c>
      <c r="O1633" t="s">
        <v>449</v>
      </c>
      <c r="P1633" t="s">
        <v>1264</v>
      </c>
      <c r="Q1633" t="s">
        <v>451</v>
      </c>
      <c r="R1633">
        <v>2026</v>
      </c>
      <c r="S1633">
        <v>100</v>
      </c>
      <c r="T1633" t="s">
        <v>81</v>
      </c>
      <c r="U1633" t="s">
        <v>377</v>
      </c>
      <c r="V1633" t="s">
        <v>452</v>
      </c>
      <c r="W1633" t="s">
        <v>180</v>
      </c>
      <c r="X1633" t="s">
        <v>120</v>
      </c>
      <c r="Y1633" t="s">
        <v>453</v>
      </c>
      <c r="AA1633">
        <v>100</v>
      </c>
      <c r="AB1633" t="s">
        <v>453</v>
      </c>
      <c r="AE1633" t="s">
        <v>456</v>
      </c>
      <c r="AF1633" t="s">
        <v>377</v>
      </c>
      <c r="AG1633">
        <v>0</v>
      </c>
      <c r="AH1633">
        <v>0</v>
      </c>
      <c r="AJ1633" t="s">
        <v>3781</v>
      </c>
      <c r="AK1633" t="s">
        <v>81</v>
      </c>
      <c r="AL1633" t="s">
        <v>453</v>
      </c>
      <c r="AO1633" t="s">
        <v>377</v>
      </c>
      <c r="AP1633" t="s">
        <v>377</v>
      </c>
      <c r="AQ1633" t="s">
        <v>459</v>
      </c>
      <c r="AR1633" t="s">
        <v>82</v>
      </c>
      <c r="AS1633" t="s">
        <v>460</v>
      </c>
    </row>
    <row r="1634" spans="1:45">
      <c r="A1634">
        <v>169</v>
      </c>
      <c r="B1634">
        <v>5010942026</v>
      </c>
      <c r="C1634">
        <v>900429060</v>
      </c>
      <c r="D1634" t="s">
        <v>189</v>
      </c>
      <c r="E1634" t="s">
        <v>87</v>
      </c>
      <c r="F1634" t="s">
        <v>86</v>
      </c>
      <c r="G1634" t="s">
        <v>77</v>
      </c>
      <c r="H1634" t="s">
        <v>447</v>
      </c>
      <c r="I1634" t="s">
        <v>255</v>
      </c>
      <c r="J1634">
        <v>5585</v>
      </c>
      <c r="K1634" t="s">
        <v>133</v>
      </c>
      <c r="L1634">
        <v>509</v>
      </c>
      <c r="M1634">
        <v>55851136930</v>
      </c>
      <c r="N1634" t="s">
        <v>3782</v>
      </c>
      <c r="O1634" t="s">
        <v>449</v>
      </c>
      <c r="P1634" t="s">
        <v>3482</v>
      </c>
      <c r="Q1634" t="s">
        <v>451</v>
      </c>
      <c r="R1634">
        <v>2026</v>
      </c>
      <c r="S1634">
        <v>12</v>
      </c>
      <c r="T1634" t="s">
        <v>81</v>
      </c>
      <c r="U1634" t="s">
        <v>377</v>
      </c>
      <c r="W1634" t="s">
        <v>86</v>
      </c>
      <c r="X1634" t="s">
        <v>87</v>
      </c>
      <c r="Y1634" t="s">
        <v>453</v>
      </c>
      <c r="AA1634">
        <v>16</v>
      </c>
      <c r="AB1634" t="s">
        <v>503</v>
      </c>
      <c r="AC1634" t="s">
        <v>504</v>
      </c>
      <c r="AD1634" t="s">
        <v>433</v>
      </c>
      <c r="AE1634" t="s">
        <v>463</v>
      </c>
      <c r="AF1634" t="s">
        <v>464</v>
      </c>
      <c r="AG1634">
        <v>0</v>
      </c>
      <c r="AH1634">
        <v>0</v>
      </c>
      <c r="AJ1634" t="s">
        <v>646</v>
      </c>
      <c r="AK1634" t="s">
        <v>81</v>
      </c>
      <c r="AL1634" t="s">
        <v>453</v>
      </c>
      <c r="AN1634" t="s">
        <v>646</v>
      </c>
      <c r="AO1634" t="s">
        <v>377</v>
      </c>
      <c r="AP1634" t="s">
        <v>377</v>
      </c>
      <c r="AQ1634" t="s">
        <v>459</v>
      </c>
      <c r="AR1634" t="s">
        <v>82</v>
      </c>
      <c r="AS1634" t="s">
        <v>460</v>
      </c>
    </row>
    <row r="1635" spans="1:45">
      <c r="A1635">
        <v>169</v>
      </c>
      <c r="B1635">
        <v>5010942026</v>
      </c>
      <c r="C1635">
        <v>900429060</v>
      </c>
      <c r="D1635" t="s">
        <v>189</v>
      </c>
      <c r="E1635" t="s">
        <v>87</v>
      </c>
      <c r="F1635" t="s">
        <v>86</v>
      </c>
      <c r="G1635" t="s">
        <v>77</v>
      </c>
      <c r="H1635" t="s">
        <v>447</v>
      </c>
      <c r="I1635" t="s">
        <v>255</v>
      </c>
      <c r="J1635">
        <v>5585</v>
      </c>
      <c r="K1635" t="s">
        <v>133</v>
      </c>
      <c r="L1635">
        <v>509</v>
      </c>
      <c r="M1635">
        <v>55851136932</v>
      </c>
      <c r="N1635" t="s">
        <v>3783</v>
      </c>
      <c r="O1635" t="s">
        <v>449</v>
      </c>
      <c r="P1635" t="s">
        <v>3784</v>
      </c>
      <c r="Q1635" t="s">
        <v>451</v>
      </c>
      <c r="R1635">
        <v>2026</v>
      </c>
      <c r="S1635">
        <v>8</v>
      </c>
      <c r="T1635" t="s">
        <v>81</v>
      </c>
      <c r="U1635" t="s">
        <v>464</v>
      </c>
      <c r="V1635" t="s">
        <v>1128</v>
      </c>
      <c r="X1635" t="s">
        <v>453</v>
      </c>
      <c r="Y1635" t="s">
        <v>453</v>
      </c>
      <c r="AB1635" t="s">
        <v>453</v>
      </c>
      <c r="AG1635">
        <v>0</v>
      </c>
      <c r="AH1635">
        <v>0</v>
      </c>
      <c r="AI1635" t="s">
        <v>3475</v>
      </c>
      <c r="AJ1635" t="s">
        <v>646</v>
      </c>
      <c r="AK1635" t="s">
        <v>81</v>
      </c>
      <c r="AL1635" t="s">
        <v>453</v>
      </c>
      <c r="AN1635" t="s">
        <v>646</v>
      </c>
      <c r="AO1635" t="s">
        <v>377</v>
      </c>
      <c r="AP1635" t="s">
        <v>377</v>
      </c>
      <c r="AQ1635" t="s">
        <v>459</v>
      </c>
    </row>
    <row r="1636" spans="1:45">
      <c r="A1636">
        <v>169</v>
      </c>
      <c r="B1636">
        <v>5010942026</v>
      </c>
      <c r="C1636">
        <v>900429060</v>
      </c>
      <c r="D1636" t="s">
        <v>189</v>
      </c>
      <c r="E1636" t="s">
        <v>87</v>
      </c>
      <c r="F1636" t="s">
        <v>86</v>
      </c>
      <c r="G1636" t="s">
        <v>77</v>
      </c>
      <c r="H1636" t="s">
        <v>447</v>
      </c>
      <c r="I1636" t="s">
        <v>255</v>
      </c>
      <c r="J1636">
        <v>5585</v>
      </c>
      <c r="K1636" t="s">
        <v>133</v>
      </c>
      <c r="L1636">
        <v>509</v>
      </c>
      <c r="M1636">
        <v>55851148783</v>
      </c>
      <c r="N1636" t="s">
        <v>3785</v>
      </c>
      <c r="O1636" t="s">
        <v>449</v>
      </c>
      <c r="P1636" t="s">
        <v>3176</v>
      </c>
      <c r="Q1636" t="s">
        <v>451</v>
      </c>
      <c r="R1636">
        <v>2026</v>
      </c>
      <c r="S1636">
        <v>12</v>
      </c>
      <c r="T1636" t="s">
        <v>81</v>
      </c>
      <c r="U1636" t="s">
        <v>377</v>
      </c>
      <c r="W1636" t="s">
        <v>86</v>
      </c>
      <c r="X1636" t="s">
        <v>87</v>
      </c>
      <c r="Y1636" t="s">
        <v>453</v>
      </c>
      <c r="AA1636">
        <v>16</v>
      </c>
      <c r="AB1636" t="s">
        <v>503</v>
      </c>
      <c r="AC1636" t="s">
        <v>504</v>
      </c>
      <c r="AD1636" t="s">
        <v>433</v>
      </c>
      <c r="AE1636" t="s">
        <v>523</v>
      </c>
      <c r="AF1636" t="s">
        <v>464</v>
      </c>
      <c r="AG1636">
        <v>0</v>
      </c>
      <c r="AH1636">
        <v>0</v>
      </c>
      <c r="AI1636" t="s">
        <v>3470</v>
      </c>
      <c r="AJ1636" t="s">
        <v>646</v>
      </c>
      <c r="AK1636" t="s">
        <v>81</v>
      </c>
      <c r="AL1636" t="s">
        <v>453</v>
      </c>
      <c r="AN1636" t="s">
        <v>646</v>
      </c>
      <c r="AO1636" t="s">
        <v>377</v>
      </c>
      <c r="AP1636" t="s">
        <v>377</v>
      </c>
      <c r="AQ1636" t="s">
        <v>459</v>
      </c>
      <c r="AR1636" t="s">
        <v>82</v>
      </c>
      <c r="AS1636" t="s">
        <v>460</v>
      </c>
    </row>
    <row r="1637" spans="1:45">
      <c r="A1637">
        <v>169</v>
      </c>
      <c r="B1637">
        <v>5010942026</v>
      </c>
      <c r="C1637">
        <v>900429060</v>
      </c>
      <c r="D1637" t="s">
        <v>189</v>
      </c>
      <c r="E1637" t="s">
        <v>87</v>
      </c>
      <c r="F1637" t="s">
        <v>86</v>
      </c>
      <c r="G1637" t="s">
        <v>77</v>
      </c>
      <c r="H1637" t="s">
        <v>447</v>
      </c>
      <c r="I1637" t="s">
        <v>255</v>
      </c>
      <c r="J1637">
        <v>5585</v>
      </c>
      <c r="K1637" t="s">
        <v>133</v>
      </c>
      <c r="L1637">
        <v>509</v>
      </c>
      <c r="M1637">
        <v>55851148786</v>
      </c>
      <c r="N1637" t="s">
        <v>3786</v>
      </c>
      <c r="O1637" t="s">
        <v>449</v>
      </c>
      <c r="P1637" t="s">
        <v>3787</v>
      </c>
      <c r="Q1637" t="s">
        <v>451</v>
      </c>
      <c r="R1637">
        <v>2026</v>
      </c>
      <c r="S1637">
        <v>10</v>
      </c>
      <c r="T1637" t="s">
        <v>81</v>
      </c>
      <c r="U1637" t="s">
        <v>377</v>
      </c>
      <c r="W1637" t="s">
        <v>86</v>
      </c>
      <c r="X1637" t="s">
        <v>87</v>
      </c>
      <c r="Y1637" t="s">
        <v>453</v>
      </c>
      <c r="AA1637">
        <v>13</v>
      </c>
      <c r="AB1637" t="s">
        <v>503</v>
      </c>
      <c r="AC1637" t="s">
        <v>504</v>
      </c>
      <c r="AD1637" t="s">
        <v>433</v>
      </c>
      <c r="AE1637" t="s">
        <v>463</v>
      </c>
      <c r="AF1637" t="s">
        <v>464</v>
      </c>
      <c r="AG1637">
        <v>0</v>
      </c>
      <c r="AH1637">
        <v>0</v>
      </c>
      <c r="AI1637" t="s">
        <v>3470</v>
      </c>
      <c r="AJ1637" t="s">
        <v>646</v>
      </c>
      <c r="AK1637" t="s">
        <v>81</v>
      </c>
      <c r="AL1637" t="s">
        <v>453</v>
      </c>
      <c r="AN1637" t="s">
        <v>646</v>
      </c>
      <c r="AO1637" t="s">
        <v>377</v>
      </c>
      <c r="AP1637" t="s">
        <v>377</v>
      </c>
      <c r="AQ1637" t="s">
        <v>459</v>
      </c>
      <c r="AR1637" t="s">
        <v>82</v>
      </c>
      <c r="AS1637" t="s">
        <v>460</v>
      </c>
    </row>
    <row r="1638" spans="1:45">
      <c r="A1638">
        <v>169</v>
      </c>
      <c r="B1638">
        <v>5010942026</v>
      </c>
      <c r="C1638">
        <v>900429060</v>
      </c>
      <c r="D1638" t="s">
        <v>189</v>
      </c>
      <c r="E1638" t="s">
        <v>87</v>
      </c>
      <c r="F1638" t="s">
        <v>86</v>
      </c>
      <c r="G1638" t="s">
        <v>77</v>
      </c>
      <c r="H1638" t="s">
        <v>447</v>
      </c>
      <c r="I1638" t="s">
        <v>255</v>
      </c>
      <c r="J1638">
        <v>5585</v>
      </c>
      <c r="K1638" t="s">
        <v>133</v>
      </c>
      <c r="L1638">
        <v>509</v>
      </c>
      <c r="M1638">
        <v>55851152808</v>
      </c>
      <c r="N1638" t="s">
        <v>3788</v>
      </c>
      <c r="O1638" t="s">
        <v>449</v>
      </c>
      <c r="P1638" t="s">
        <v>3789</v>
      </c>
      <c r="Q1638" t="s">
        <v>451</v>
      </c>
      <c r="R1638">
        <v>2026</v>
      </c>
      <c r="S1638">
        <v>12</v>
      </c>
      <c r="T1638" t="s">
        <v>81</v>
      </c>
      <c r="U1638" t="s">
        <v>377</v>
      </c>
      <c r="W1638" t="s">
        <v>86</v>
      </c>
      <c r="X1638" t="s">
        <v>87</v>
      </c>
      <c r="Y1638" t="s">
        <v>453</v>
      </c>
      <c r="AA1638">
        <v>10</v>
      </c>
      <c r="AB1638" t="s">
        <v>503</v>
      </c>
      <c r="AC1638" t="s">
        <v>504</v>
      </c>
      <c r="AD1638" t="s">
        <v>433</v>
      </c>
      <c r="AE1638" t="s">
        <v>523</v>
      </c>
      <c r="AF1638" t="s">
        <v>464</v>
      </c>
      <c r="AG1638">
        <v>0</v>
      </c>
      <c r="AH1638">
        <v>0</v>
      </c>
      <c r="AI1638" t="s">
        <v>3470</v>
      </c>
      <c r="AJ1638" t="s">
        <v>646</v>
      </c>
      <c r="AK1638" t="s">
        <v>81</v>
      </c>
      <c r="AL1638" t="s">
        <v>453</v>
      </c>
      <c r="AN1638" t="s">
        <v>646</v>
      </c>
      <c r="AO1638" t="s">
        <v>377</v>
      </c>
      <c r="AP1638" t="s">
        <v>377</v>
      </c>
      <c r="AQ1638" t="s">
        <v>459</v>
      </c>
      <c r="AR1638" t="s">
        <v>82</v>
      </c>
      <c r="AS1638" t="s">
        <v>460</v>
      </c>
    </row>
    <row r="1639" spans="1:45">
      <c r="A1639">
        <v>169</v>
      </c>
      <c r="B1639">
        <v>5010942026</v>
      </c>
      <c r="C1639">
        <v>900429060</v>
      </c>
      <c r="D1639" t="s">
        <v>189</v>
      </c>
      <c r="E1639" t="s">
        <v>87</v>
      </c>
      <c r="F1639" t="s">
        <v>86</v>
      </c>
      <c r="G1639" t="s">
        <v>77</v>
      </c>
      <c r="H1639" t="s">
        <v>447</v>
      </c>
      <c r="I1639" t="s">
        <v>255</v>
      </c>
      <c r="J1639">
        <v>5585</v>
      </c>
      <c r="K1639" t="s">
        <v>133</v>
      </c>
      <c r="L1639">
        <v>509</v>
      </c>
      <c r="M1639">
        <v>55851155811</v>
      </c>
      <c r="N1639" t="s">
        <v>3790</v>
      </c>
      <c r="O1639" t="s">
        <v>449</v>
      </c>
      <c r="P1639" t="s">
        <v>3791</v>
      </c>
      <c r="Q1639" t="s">
        <v>451</v>
      </c>
      <c r="R1639">
        <v>2026</v>
      </c>
      <c r="S1639">
        <v>20</v>
      </c>
      <c r="T1639" t="s">
        <v>81</v>
      </c>
      <c r="U1639" t="s">
        <v>377</v>
      </c>
      <c r="W1639" t="s">
        <v>86</v>
      </c>
      <c r="X1639" t="s">
        <v>87</v>
      </c>
      <c r="Y1639" t="s">
        <v>453</v>
      </c>
      <c r="AA1639">
        <v>23</v>
      </c>
      <c r="AB1639" t="s">
        <v>503</v>
      </c>
      <c r="AC1639" t="s">
        <v>504</v>
      </c>
      <c r="AD1639" t="s">
        <v>433</v>
      </c>
      <c r="AE1639" t="s">
        <v>463</v>
      </c>
      <c r="AF1639" t="s">
        <v>464</v>
      </c>
      <c r="AG1639">
        <v>0</v>
      </c>
      <c r="AH1639">
        <v>0</v>
      </c>
      <c r="AI1639" t="s">
        <v>3470</v>
      </c>
      <c r="AJ1639" t="s">
        <v>646</v>
      </c>
      <c r="AK1639" t="s">
        <v>81</v>
      </c>
      <c r="AL1639" t="s">
        <v>453</v>
      </c>
      <c r="AN1639" t="s">
        <v>646</v>
      </c>
      <c r="AO1639" t="s">
        <v>377</v>
      </c>
      <c r="AP1639" t="s">
        <v>377</v>
      </c>
      <c r="AQ1639" t="s">
        <v>459</v>
      </c>
      <c r="AR1639" t="s">
        <v>82</v>
      </c>
      <c r="AS1639" t="s">
        <v>460</v>
      </c>
    </row>
    <row r="1640" spans="1:45">
      <c r="A1640">
        <v>169</v>
      </c>
      <c r="B1640">
        <v>5010942026</v>
      </c>
      <c r="C1640">
        <v>900429060</v>
      </c>
      <c r="D1640" t="s">
        <v>189</v>
      </c>
      <c r="E1640" t="s">
        <v>84</v>
      </c>
      <c r="F1640" t="s">
        <v>80</v>
      </c>
      <c r="G1640" t="s">
        <v>77</v>
      </c>
      <c r="H1640" t="s">
        <v>447</v>
      </c>
      <c r="I1640" t="s">
        <v>337</v>
      </c>
      <c r="J1640">
        <v>5591</v>
      </c>
      <c r="K1640" t="s">
        <v>133</v>
      </c>
      <c r="L1640">
        <v>509</v>
      </c>
      <c r="M1640">
        <v>559100104907</v>
      </c>
      <c r="N1640" t="s">
        <v>623</v>
      </c>
      <c r="O1640" t="s">
        <v>449</v>
      </c>
      <c r="P1640" t="s">
        <v>3792</v>
      </c>
      <c r="Q1640" t="s">
        <v>451</v>
      </c>
      <c r="R1640">
        <v>2026</v>
      </c>
      <c r="S1640">
        <v>78</v>
      </c>
      <c r="T1640" t="s">
        <v>81</v>
      </c>
      <c r="U1640" t="s">
        <v>377</v>
      </c>
      <c r="W1640" t="s">
        <v>80</v>
      </c>
      <c r="X1640" t="s">
        <v>84</v>
      </c>
      <c r="Y1640" t="s">
        <v>453</v>
      </c>
      <c r="AA1640">
        <v>78</v>
      </c>
      <c r="AB1640" t="s">
        <v>453</v>
      </c>
      <c r="AE1640" t="s">
        <v>463</v>
      </c>
      <c r="AF1640" t="s">
        <v>464</v>
      </c>
      <c r="AG1640">
        <v>0</v>
      </c>
      <c r="AH1640">
        <v>0</v>
      </c>
      <c r="AJ1640" t="s">
        <v>646</v>
      </c>
      <c r="AK1640" t="s">
        <v>81</v>
      </c>
      <c r="AL1640" t="s">
        <v>453</v>
      </c>
      <c r="AN1640" t="s">
        <v>646</v>
      </c>
      <c r="AO1640" t="s">
        <v>377</v>
      </c>
      <c r="AP1640" t="s">
        <v>377</v>
      </c>
      <c r="AQ1640" t="s">
        <v>459</v>
      </c>
      <c r="AR1640" t="s">
        <v>82</v>
      </c>
      <c r="AS1640" t="s">
        <v>460</v>
      </c>
    </row>
    <row r="1641" spans="1:45">
      <c r="A1641">
        <v>169</v>
      </c>
      <c r="B1641">
        <v>5010942026</v>
      </c>
      <c r="C1641">
        <v>900429060</v>
      </c>
      <c r="D1641" t="s">
        <v>189</v>
      </c>
      <c r="E1641" t="s">
        <v>84</v>
      </c>
      <c r="F1641" t="s">
        <v>80</v>
      </c>
      <c r="G1641" t="s">
        <v>77</v>
      </c>
      <c r="H1641" t="s">
        <v>447</v>
      </c>
      <c r="I1641" t="s">
        <v>338</v>
      </c>
      <c r="J1641">
        <v>5893</v>
      </c>
      <c r="K1641" t="s">
        <v>133</v>
      </c>
      <c r="L1641">
        <v>509</v>
      </c>
      <c r="M1641">
        <v>589300080791</v>
      </c>
      <c r="N1641" t="s">
        <v>3793</v>
      </c>
      <c r="O1641" t="s">
        <v>555</v>
      </c>
      <c r="P1641" t="s">
        <v>3794</v>
      </c>
      <c r="Q1641" t="s">
        <v>451</v>
      </c>
      <c r="R1641">
        <v>2026</v>
      </c>
      <c r="S1641">
        <v>113</v>
      </c>
      <c r="T1641" t="s">
        <v>81</v>
      </c>
      <c r="U1641" t="s">
        <v>377</v>
      </c>
      <c r="W1641" t="s">
        <v>80</v>
      </c>
      <c r="X1641" t="s">
        <v>84</v>
      </c>
      <c r="Y1641" t="s">
        <v>453</v>
      </c>
      <c r="AA1641">
        <v>113</v>
      </c>
      <c r="AB1641" t="s">
        <v>453</v>
      </c>
      <c r="AE1641" t="s">
        <v>463</v>
      </c>
      <c r="AF1641" t="s">
        <v>464</v>
      </c>
      <c r="AG1641">
        <v>0</v>
      </c>
      <c r="AH1641">
        <v>0</v>
      </c>
      <c r="AJ1641" t="s">
        <v>3795</v>
      </c>
      <c r="AK1641" t="s">
        <v>81</v>
      </c>
      <c r="AL1641" t="s">
        <v>453</v>
      </c>
      <c r="AN1641" t="s">
        <v>646</v>
      </c>
      <c r="AO1641" t="s">
        <v>377</v>
      </c>
      <c r="AP1641" t="s">
        <v>377</v>
      </c>
      <c r="AQ1641" t="s">
        <v>459</v>
      </c>
      <c r="AR1641" t="s">
        <v>82</v>
      </c>
      <c r="AS1641" t="s">
        <v>460</v>
      </c>
    </row>
    <row r="1642" spans="1:45">
      <c r="A1642">
        <v>130</v>
      </c>
      <c r="B1642">
        <v>5021042025</v>
      </c>
      <c r="C1642">
        <v>901788315</v>
      </c>
      <c r="D1642" t="s">
        <v>294</v>
      </c>
      <c r="E1642" t="s">
        <v>87</v>
      </c>
      <c r="F1642" t="s">
        <v>86</v>
      </c>
      <c r="G1642" t="s">
        <v>77</v>
      </c>
      <c r="H1642" t="s">
        <v>447</v>
      </c>
      <c r="I1642" t="s">
        <v>181</v>
      </c>
      <c r="J1642">
        <v>5665</v>
      </c>
      <c r="K1642" t="s">
        <v>176</v>
      </c>
      <c r="L1642">
        <v>516</v>
      </c>
      <c r="M1642">
        <v>566500102130</v>
      </c>
      <c r="N1642" t="s">
        <v>3796</v>
      </c>
      <c r="O1642" t="s">
        <v>449</v>
      </c>
      <c r="P1642" t="s">
        <v>3797</v>
      </c>
      <c r="Q1642" t="s">
        <v>451</v>
      </c>
      <c r="R1642">
        <v>2026</v>
      </c>
      <c r="S1642">
        <v>80</v>
      </c>
      <c r="T1642" t="s">
        <v>81</v>
      </c>
      <c r="U1642" t="s">
        <v>377</v>
      </c>
      <c r="V1642" t="s">
        <v>452</v>
      </c>
      <c r="W1642" t="s">
        <v>86</v>
      </c>
      <c r="X1642" t="s">
        <v>87</v>
      </c>
      <c r="Y1642" t="s">
        <v>453</v>
      </c>
      <c r="AA1642">
        <v>80</v>
      </c>
      <c r="AB1642" t="s">
        <v>453</v>
      </c>
      <c r="AE1642" t="s">
        <v>456</v>
      </c>
      <c r="AF1642" t="s">
        <v>464</v>
      </c>
      <c r="AG1642">
        <v>0</v>
      </c>
      <c r="AH1642">
        <v>1</v>
      </c>
      <c r="AJ1642" t="s">
        <v>3798</v>
      </c>
      <c r="AK1642" t="s">
        <v>81</v>
      </c>
      <c r="AL1642" t="s">
        <v>453</v>
      </c>
      <c r="AO1642" t="s">
        <v>377</v>
      </c>
      <c r="AP1642" t="s">
        <v>377</v>
      </c>
      <c r="AQ1642" t="s">
        <v>459</v>
      </c>
      <c r="AR1642" t="s">
        <v>82</v>
      </c>
      <c r="AS1642" t="s">
        <v>460</v>
      </c>
    </row>
    <row r="1643" spans="1:45">
      <c r="A1643">
        <v>130</v>
      </c>
      <c r="B1643">
        <v>5021042025</v>
      </c>
      <c r="C1643">
        <v>901788315</v>
      </c>
      <c r="D1643" t="s">
        <v>294</v>
      </c>
      <c r="E1643" t="s">
        <v>120</v>
      </c>
      <c r="F1643" t="s">
        <v>118</v>
      </c>
      <c r="G1643" t="s">
        <v>77</v>
      </c>
      <c r="H1643" t="s">
        <v>447</v>
      </c>
      <c r="I1643" t="s">
        <v>181</v>
      </c>
      <c r="J1643">
        <v>5665</v>
      </c>
      <c r="K1643" t="s">
        <v>176</v>
      </c>
      <c r="L1643">
        <v>516</v>
      </c>
      <c r="M1643">
        <v>566500122374</v>
      </c>
      <c r="N1643" t="s">
        <v>3799</v>
      </c>
      <c r="O1643" t="s">
        <v>449</v>
      </c>
      <c r="P1643" t="s">
        <v>3800</v>
      </c>
      <c r="Q1643" t="s">
        <v>451</v>
      </c>
      <c r="R1643">
        <v>2026</v>
      </c>
      <c r="S1643">
        <v>22</v>
      </c>
      <c r="T1643" t="s">
        <v>81</v>
      </c>
      <c r="U1643" t="s">
        <v>377</v>
      </c>
      <c r="V1643" t="s">
        <v>452</v>
      </c>
      <c r="W1643" t="s">
        <v>118</v>
      </c>
      <c r="X1643" t="s">
        <v>120</v>
      </c>
      <c r="Y1643" t="s">
        <v>453</v>
      </c>
      <c r="AA1643">
        <v>22</v>
      </c>
      <c r="AB1643" t="s">
        <v>453</v>
      </c>
      <c r="AE1643" t="s">
        <v>456</v>
      </c>
      <c r="AF1643" t="s">
        <v>464</v>
      </c>
      <c r="AG1643">
        <v>0</v>
      </c>
      <c r="AH1643">
        <v>0</v>
      </c>
      <c r="AJ1643" t="s">
        <v>3798</v>
      </c>
      <c r="AK1643" t="s">
        <v>81</v>
      </c>
      <c r="AL1643" t="s">
        <v>453</v>
      </c>
      <c r="AO1643" t="s">
        <v>377</v>
      </c>
      <c r="AP1643" t="s">
        <v>377</v>
      </c>
      <c r="AQ1643" t="s">
        <v>459</v>
      </c>
      <c r="AR1643" t="s">
        <v>82</v>
      </c>
      <c r="AS1643" t="s">
        <v>460</v>
      </c>
    </row>
    <row r="1644" spans="1:45">
      <c r="A1644">
        <v>130</v>
      </c>
      <c r="B1644">
        <v>5021042025</v>
      </c>
      <c r="C1644">
        <v>901788315</v>
      </c>
      <c r="D1644" t="s">
        <v>294</v>
      </c>
      <c r="E1644" t="s">
        <v>120</v>
      </c>
      <c r="F1644" t="s">
        <v>118</v>
      </c>
      <c r="G1644" t="s">
        <v>77</v>
      </c>
      <c r="H1644" t="s">
        <v>447</v>
      </c>
      <c r="I1644" t="s">
        <v>181</v>
      </c>
      <c r="J1644">
        <v>5665</v>
      </c>
      <c r="K1644" t="s">
        <v>176</v>
      </c>
      <c r="L1644">
        <v>516</v>
      </c>
      <c r="M1644">
        <v>56651117164</v>
      </c>
      <c r="N1644" t="s">
        <v>3801</v>
      </c>
      <c r="O1644" t="s">
        <v>449</v>
      </c>
      <c r="P1644" t="s">
        <v>3802</v>
      </c>
      <c r="Q1644" t="s">
        <v>451</v>
      </c>
      <c r="R1644">
        <v>2026</v>
      </c>
      <c r="S1644">
        <v>13</v>
      </c>
      <c r="T1644" t="s">
        <v>81</v>
      </c>
      <c r="U1644" t="s">
        <v>377</v>
      </c>
      <c r="V1644" t="s">
        <v>452</v>
      </c>
      <c r="W1644" t="s">
        <v>118</v>
      </c>
      <c r="X1644" t="s">
        <v>120</v>
      </c>
      <c r="Y1644" t="s">
        <v>453</v>
      </c>
      <c r="AA1644">
        <v>13</v>
      </c>
      <c r="AB1644" t="s">
        <v>453</v>
      </c>
      <c r="AE1644" t="s">
        <v>456</v>
      </c>
      <c r="AF1644" t="s">
        <v>464</v>
      </c>
      <c r="AG1644">
        <v>0</v>
      </c>
      <c r="AH1644">
        <v>0</v>
      </c>
      <c r="AJ1644" t="s">
        <v>3798</v>
      </c>
      <c r="AK1644" t="s">
        <v>81</v>
      </c>
      <c r="AL1644" t="s">
        <v>453</v>
      </c>
      <c r="AO1644" t="s">
        <v>377</v>
      </c>
      <c r="AP1644" t="s">
        <v>377</v>
      </c>
      <c r="AQ1644" t="s">
        <v>459</v>
      </c>
      <c r="AR1644" t="s">
        <v>82</v>
      </c>
      <c r="AS1644" t="s">
        <v>460</v>
      </c>
    </row>
    <row r="1645" spans="1:45">
      <c r="A1645">
        <v>130</v>
      </c>
      <c r="B1645">
        <v>5021042025</v>
      </c>
      <c r="C1645">
        <v>901788315</v>
      </c>
      <c r="D1645" t="s">
        <v>294</v>
      </c>
      <c r="E1645" t="s">
        <v>120</v>
      </c>
      <c r="F1645" t="s">
        <v>118</v>
      </c>
      <c r="G1645" t="s">
        <v>77</v>
      </c>
      <c r="H1645" t="s">
        <v>447</v>
      </c>
      <c r="I1645" t="s">
        <v>181</v>
      </c>
      <c r="J1645">
        <v>5665</v>
      </c>
      <c r="K1645" t="s">
        <v>176</v>
      </c>
      <c r="L1645">
        <v>516</v>
      </c>
      <c r="M1645">
        <v>56651117175</v>
      </c>
      <c r="N1645" t="s">
        <v>3803</v>
      </c>
      <c r="O1645" t="s">
        <v>449</v>
      </c>
      <c r="P1645" t="s">
        <v>3804</v>
      </c>
      <c r="Q1645" t="s">
        <v>451</v>
      </c>
      <c r="R1645">
        <v>2026</v>
      </c>
      <c r="S1645">
        <v>25</v>
      </c>
      <c r="T1645" t="s">
        <v>81</v>
      </c>
      <c r="U1645" t="s">
        <v>377</v>
      </c>
      <c r="V1645" t="s">
        <v>452</v>
      </c>
      <c r="W1645" t="s">
        <v>118</v>
      </c>
      <c r="X1645" t="s">
        <v>120</v>
      </c>
      <c r="Y1645" t="s">
        <v>453</v>
      </c>
      <c r="AA1645">
        <v>25</v>
      </c>
      <c r="AB1645" t="s">
        <v>453</v>
      </c>
      <c r="AE1645" t="s">
        <v>456</v>
      </c>
      <c r="AF1645" t="s">
        <v>464</v>
      </c>
      <c r="AG1645">
        <v>0</v>
      </c>
      <c r="AH1645">
        <v>0</v>
      </c>
      <c r="AJ1645" t="s">
        <v>3798</v>
      </c>
      <c r="AK1645" t="s">
        <v>81</v>
      </c>
      <c r="AL1645" t="s">
        <v>453</v>
      </c>
      <c r="AO1645" t="s">
        <v>377</v>
      </c>
      <c r="AP1645" t="s">
        <v>377</v>
      </c>
      <c r="AQ1645" t="s">
        <v>459</v>
      </c>
      <c r="AR1645" t="s">
        <v>82</v>
      </c>
      <c r="AS1645" t="s">
        <v>460</v>
      </c>
    </row>
    <row r="1646" spans="1:45">
      <c r="A1646">
        <v>130</v>
      </c>
      <c r="B1646">
        <v>5021042025</v>
      </c>
      <c r="C1646">
        <v>901788315</v>
      </c>
      <c r="D1646" t="s">
        <v>294</v>
      </c>
      <c r="E1646" t="s">
        <v>120</v>
      </c>
      <c r="F1646" t="s">
        <v>118</v>
      </c>
      <c r="G1646" t="s">
        <v>77</v>
      </c>
      <c r="H1646" t="s">
        <v>447</v>
      </c>
      <c r="I1646" t="s">
        <v>181</v>
      </c>
      <c r="J1646">
        <v>5665</v>
      </c>
      <c r="K1646" t="s">
        <v>176</v>
      </c>
      <c r="L1646">
        <v>516</v>
      </c>
      <c r="M1646">
        <v>56651117180</v>
      </c>
      <c r="N1646" t="s">
        <v>3805</v>
      </c>
      <c r="O1646" t="s">
        <v>449</v>
      </c>
      <c r="P1646" t="s">
        <v>3806</v>
      </c>
      <c r="Q1646" t="s">
        <v>451</v>
      </c>
      <c r="R1646">
        <v>2026</v>
      </c>
      <c r="S1646">
        <v>12</v>
      </c>
      <c r="T1646" t="s">
        <v>81</v>
      </c>
      <c r="U1646" t="s">
        <v>377</v>
      </c>
      <c r="V1646" t="s">
        <v>452</v>
      </c>
      <c r="W1646" t="s">
        <v>118</v>
      </c>
      <c r="X1646" t="s">
        <v>120</v>
      </c>
      <c r="Y1646" t="s">
        <v>453</v>
      </c>
      <c r="AA1646">
        <v>12</v>
      </c>
      <c r="AB1646" t="s">
        <v>453</v>
      </c>
      <c r="AE1646" t="s">
        <v>456</v>
      </c>
      <c r="AF1646" t="s">
        <v>464</v>
      </c>
      <c r="AG1646">
        <v>0</v>
      </c>
      <c r="AH1646">
        <v>0</v>
      </c>
      <c r="AJ1646" t="s">
        <v>3798</v>
      </c>
      <c r="AK1646" t="s">
        <v>81</v>
      </c>
      <c r="AL1646" t="s">
        <v>453</v>
      </c>
      <c r="AO1646" t="s">
        <v>377</v>
      </c>
      <c r="AP1646" t="s">
        <v>377</v>
      </c>
      <c r="AQ1646" t="s">
        <v>459</v>
      </c>
      <c r="AR1646" t="s">
        <v>82</v>
      </c>
      <c r="AS1646" t="s">
        <v>460</v>
      </c>
    </row>
    <row r="1647" spans="1:45">
      <c r="A1647">
        <v>130</v>
      </c>
      <c r="B1647">
        <v>5021042025</v>
      </c>
      <c r="C1647">
        <v>901788315</v>
      </c>
      <c r="D1647" t="s">
        <v>294</v>
      </c>
      <c r="E1647" t="s">
        <v>120</v>
      </c>
      <c r="F1647" t="s">
        <v>118</v>
      </c>
      <c r="G1647" t="s">
        <v>77</v>
      </c>
      <c r="H1647" t="s">
        <v>447</v>
      </c>
      <c r="I1647" t="s">
        <v>181</v>
      </c>
      <c r="J1647">
        <v>5665</v>
      </c>
      <c r="K1647" t="s">
        <v>176</v>
      </c>
      <c r="L1647">
        <v>516</v>
      </c>
      <c r="M1647">
        <v>56651117182</v>
      </c>
      <c r="N1647" t="s">
        <v>3807</v>
      </c>
      <c r="O1647" t="s">
        <v>449</v>
      </c>
      <c r="P1647" t="s">
        <v>3808</v>
      </c>
      <c r="Q1647" t="s">
        <v>451</v>
      </c>
      <c r="R1647">
        <v>2026</v>
      </c>
      <c r="S1647">
        <v>13</v>
      </c>
      <c r="T1647" t="s">
        <v>81</v>
      </c>
      <c r="U1647" t="s">
        <v>377</v>
      </c>
      <c r="V1647" t="s">
        <v>452</v>
      </c>
      <c r="W1647" t="s">
        <v>118</v>
      </c>
      <c r="X1647" t="s">
        <v>120</v>
      </c>
      <c r="Y1647" t="s">
        <v>453</v>
      </c>
      <c r="AA1647">
        <v>13</v>
      </c>
      <c r="AB1647" t="s">
        <v>453</v>
      </c>
      <c r="AE1647" t="s">
        <v>456</v>
      </c>
      <c r="AF1647" t="s">
        <v>464</v>
      </c>
      <c r="AG1647">
        <v>0</v>
      </c>
      <c r="AH1647">
        <v>0</v>
      </c>
      <c r="AJ1647" t="s">
        <v>3798</v>
      </c>
      <c r="AK1647" t="s">
        <v>81</v>
      </c>
      <c r="AL1647" t="s">
        <v>453</v>
      </c>
      <c r="AO1647" t="s">
        <v>377</v>
      </c>
      <c r="AP1647" t="s">
        <v>377</v>
      </c>
      <c r="AQ1647" t="s">
        <v>459</v>
      </c>
      <c r="AR1647" t="s">
        <v>82</v>
      </c>
      <c r="AS1647" t="s">
        <v>460</v>
      </c>
    </row>
    <row r="1648" spans="1:45">
      <c r="A1648">
        <v>130</v>
      </c>
      <c r="B1648">
        <v>5021042025</v>
      </c>
      <c r="C1648">
        <v>901788315</v>
      </c>
      <c r="D1648" t="s">
        <v>294</v>
      </c>
      <c r="E1648" t="s">
        <v>120</v>
      </c>
      <c r="F1648" t="s">
        <v>118</v>
      </c>
      <c r="G1648" t="s">
        <v>77</v>
      </c>
      <c r="H1648" t="s">
        <v>447</v>
      </c>
      <c r="I1648" t="s">
        <v>181</v>
      </c>
      <c r="J1648">
        <v>5665</v>
      </c>
      <c r="K1648" t="s">
        <v>176</v>
      </c>
      <c r="L1648">
        <v>516</v>
      </c>
      <c r="M1648">
        <v>56651117185</v>
      </c>
      <c r="N1648" t="s">
        <v>3809</v>
      </c>
      <c r="O1648" t="s">
        <v>449</v>
      </c>
      <c r="P1648" t="s">
        <v>3810</v>
      </c>
      <c r="Q1648" t="s">
        <v>451</v>
      </c>
      <c r="R1648">
        <v>2026</v>
      </c>
      <c r="S1648">
        <v>16</v>
      </c>
      <c r="T1648" t="s">
        <v>81</v>
      </c>
      <c r="U1648" t="s">
        <v>377</v>
      </c>
      <c r="V1648" t="s">
        <v>452</v>
      </c>
      <c r="W1648" t="s">
        <v>118</v>
      </c>
      <c r="X1648" t="s">
        <v>120</v>
      </c>
      <c r="Y1648" t="s">
        <v>453</v>
      </c>
      <c r="AA1648">
        <v>16</v>
      </c>
      <c r="AB1648" t="s">
        <v>453</v>
      </c>
      <c r="AE1648" t="s">
        <v>456</v>
      </c>
      <c r="AF1648" t="s">
        <v>464</v>
      </c>
      <c r="AG1648">
        <v>0</v>
      </c>
      <c r="AH1648">
        <v>0</v>
      </c>
      <c r="AJ1648" t="s">
        <v>3798</v>
      </c>
      <c r="AK1648" t="s">
        <v>81</v>
      </c>
      <c r="AL1648" t="s">
        <v>453</v>
      </c>
      <c r="AO1648" t="s">
        <v>377</v>
      </c>
      <c r="AP1648" t="s">
        <v>377</v>
      </c>
      <c r="AQ1648" t="s">
        <v>459</v>
      </c>
      <c r="AR1648" t="s">
        <v>82</v>
      </c>
      <c r="AS1648" t="s">
        <v>460</v>
      </c>
    </row>
    <row r="1649" spans="1:45">
      <c r="A1649">
        <v>130</v>
      </c>
      <c r="B1649">
        <v>5021042025</v>
      </c>
      <c r="C1649">
        <v>901788315</v>
      </c>
      <c r="D1649" t="s">
        <v>294</v>
      </c>
      <c r="E1649" t="s">
        <v>120</v>
      </c>
      <c r="F1649" t="s">
        <v>118</v>
      </c>
      <c r="G1649" t="s">
        <v>77</v>
      </c>
      <c r="H1649" t="s">
        <v>447</v>
      </c>
      <c r="I1649" t="s">
        <v>181</v>
      </c>
      <c r="J1649">
        <v>5665</v>
      </c>
      <c r="K1649" t="s">
        <v>176</v>
      </c>
      <c r="L1649">
        <v>516</v>
      </c>
      <c r="M1649">
        <v>56651117191</v>
      </c>
      <c r="N1649" t="s">
        <v>3811</v>
      </c>
      <c r="O1649" t="s">
        <v>449</v>
      </c>
      <c r="P1649" t="s">
        <v>3812</v>
      </c>
      <c r="Q1649" t="s">
        <v>451</v>
      </c>
      <c r="R1649">
        <v>2026</v>
      </c>
      <c r="S1649">
        <v>13</v>
      </c>
      <c r="T1649" t="s">
        <v>81</v>
      </c>
      <c r="U1649" t="s">
        <v>377</v>
      </c>
      <c r="V1649" t="s">
        <v>452</v>
      </c>
      <c r="W1649" t="s">
        <v>118</v>
      </c>
      <c r="X1649" t="s">
        <v>120</v>
      </c>
      <c r="Y1649" t="s">
        <v>453</v>
      </c>
      <c r="AA1649">
        <v>13</v>
      </c>
      <c r="AB1649" t="s">
        <v>453</v>
      </c>
      <c r="AE1649" t="s">
        <v>523</v>
      </c>
      <c r="AG1649">
        <v>0</v>
      </c>
      <c r="AH1649">
        <v>0</v>
      </c>
      <c r="AJ1649" t="s">
        <v>3798</v>
      </c>
      <c r="AK1649" t="s">
        <v>81</v>
      </c>
      <c r="AL1649" t="s">
        <v>453</v>
      </c>
      <c r="AO1649" t="s">
        <v>377</v>
      </c>
      <c r="AP1649" t="s">
        <v>377</v>
      </c>
      <c r="AQ1649" t="s">
        <v>459</v>
      </c>
      <c r="AR1649" t="s">
        <v>82</v>
      </c>
      <c r="AS1649" t="s">
        <v>460</v>
      </c>
    </row>
    <row r="1650" spans="1:45">
      <c r="A1650">
        <v>130</v>
      </c>
      <c r="B1650">
        <v>5021042025</v>
      </c>
      <c r="C1650">
        <v>901788315</v>
      </c>
      <c r="D1650" t="s">
        <v>294</v>
      </c>
      <c r="E1650" t="s">
        <v>120</v>
      </c>
      <c r="F1650" t="s">
        <v>118</v>
      </c>
      <c r="G1650" t="s">
        <v>77</v>
      </c>
      <c r="H1650" t="s">
        <v>447</v>
      </c>
      <c r="I1650" t="s">
        <v>181</v>
      </c>
      <c r="J1650">
        <v>5665</v>
      </c>
      <c r="K1650" t="s">
        <v>176</v>
      </c>
      <c r="L1650">
        <v>516</v>
      </c>
      <c r="M1650">
        <v>56651117204</v>
      </c>
      <c r="N1650" t="s">
        <v>3813</v>
      </c>
      <c r="O1650" t="s">
        <v>449</v>
      </c>
      <c r="P1650" t="s">
        <v>3814</v>
      </c>
      <c r="Q1650" t="s">
        <v>451</v>
      </c>
      <c r="R1650">
        <v>2026</v>
      </c>
      <c r="S1650">
        <v>31</v>
      </c>
      <c r="T1650" t="s">
        <v>81</v>
      </c>
      <c r="U1650" t="s">
        <v>377</v>
      </c>
      <c r="V1650" t="s">
        <v>452</v>
      </c>
      <c r="W1650" t="s">
        <v>118</v>
      </c>
      <c r="X1650" t="s">
        <v>120</v>
      </c>
      <c r="Y1650" t="s">
        <v>453</v>
      </c>
      <c r="AA1650">
        <v>31</v>
      </c>
      <c r="AB1650" t="s">
        <v>453</v>
      </c>
      <c r="AE1650" t="s">
        <v>456</v>
      </c>
      <c r="AF1650" t="s">
        <v>464</v>
      </c>
      <c r="AG1650">
        <v>0</v>
      </c>
      <c r="AH1650">
        <v>0</v>
      </c>
      <c r="AJ1650" t="s">
        <v>3798</v>
      </c>
      <c r="AK1650" t="s">
        <v>81</v>
      </c>
      <c r="AL1650" t="s">
        <v>453</v>
      </c>
      <c r="AO1650" t="s">
        <v>377</v>
      </c>
      <c r="AP1650" t="s">
        <v>377</v>
      </c>
      <c r="AQ1650" t="s">
        <v>459</v>
      </c>
      <c r="AR1650" t="s">
        <v>82</v>
      </c>
      <c r="AS1650" t="s">
        <v>460</v>
      </c>
    </row>
    <row r="1651" spans="1:45">
      <c r="A1651">
        <v>130</v>
      </c>
      <c r="B1651">
        <v>5021042025</v>
      </c>
      <c r="C1651">
        <v>901788315</v>
      </c>
      <c r="D1651" t="s">
        <v>294</v>
      </c>
      <c r="E1651" t="s">
        <v>120</v>
      </c>
      <c r="F1651" t="s">
        <v>118</v>
      </c>
      <c r="G1651" t="s">
        <v>77</v>
      </c>
      <c r="H1651" t="s">
        <v>447</v>
      </c>
      <c r="I1651" t="s">
        <v>181</v>
      </c>
      <c r="J1651">
        <v>5665</v>
      </c>
      <c r="K1651" t="s">
        <v>176</v>
      </c>
      <c r="L1651">
        <v>516</v>
      </c>
      <c r="M1651">
        <v>56651136606</v>
      </c>
      <c r="N1651" t="s">
        <v>3815</v>
      </c>
      <c r="O1651" t="s">
        <v>449</v>
      </c>
      <c r="P1651" t="s">
        <v>3816</v>
      </c>
      <c r="Q1651" t="s">
        <v>451</v>
      </c>
      <c r="R1651">
        <v>2026</v>
      </c>
      <c r="S1651">
        <v>16</v>
      </c>
      <c r="T1651" t="s">
        <v>81</v>
      </c>
      <c r="U1651" t="s">
        <v>377</v>
      </c>
      <c r="V1651" t="s">
        <v>452</v>
      </c>
      <c r="W1651" t="s">
        <v>118</v>
      </c>
      <c r="X1651" t="s">
        <v>120</v>
      </c>
      <c r="Y1651" t="s">
        <v>453</v>
      </c>
      <c r="AA1651">
        <v>16</v>
      </c>
      <c r="AB1651" t="s">
        <v>453</v>
      </c>
      <c r="AE1651" t="s">
        <v>456</v>
      </c>
      <c r="AF1651" t="s">
        <v>464</v>
      </c>
      <c r="AG1651">
        <v>0</v>
      </c>
      <c r="AH1651">
        <v>0</v>
      </c>
      <c r="AJ1651" t="s">
        <v>3798</v>
      </c>
      <c r="AK1651" t="s">
        <v>81</v>
      </c>
      <c r="AL1651" t="s">
        <v>453</v>
      </c>
      <c r="AO1651" t="s">
        <v>377</v>
      </c>
      <c r="AP1651" t="s">
        <v>377</v>
      </c>
      <c r="AQ1651" t="s">
        <v>459</v>
      </c>
      <c r="AR1651" t="s">
        <v>82</v>
      </c>
      <c r="AS1651" t="s">
        <v>460</v>
      </c>
    </row>
    <row r="1652" spans="1:45">
      <c r="A1652">
        <v>130</v>
      </c>
      <c r="B1652">
        <v>5021042025</v>
      </c>
      <c r="C1652">
        <v>901788315</v>
      </c>
      <c r="D1652" t="s">
        <v>294</v>
      </c>
      <c r="E1652" t="s">
        <v>120</v>
      </c>
      <c r="F1652" t="s">
        <v>118</v>
      </c>
      <c r="G1652" t="s">
        <v>77</v>
      </c>
      <c r="H1652" t="s">
        <v>447</v>
      </c>
      <c r="I1652" t="s">
        <v>181</v>
      </c>
      <c r="J1652">
        <v>5665</v>
      </c>
      <c r="K1652" t="s">
        <v>176</v>
      </c>
      <c r="L1652">
        <v>516</v>
      </c>
      <c r="M1652">
        <v>56651136613</v>
      </c>
      <c r="N1652" t="s">
        <v>3817</v>
      </c>
      <c r="O1652" t="s">
        <v>449</v>
      </c>
      <c r="P1652" t="s">
        <v>3818</v>
      </c>
      <c r="Q1652" t="s">
        <v>451</v>
      </c>
      <c r="R1652">
        <v>2026</v>
      </c>
      <c r="S1652">
        <v>16</v>
      </c>
      <c r="T1652" t="s">
        <v>81</v>
      </c>
      <c r="U1652" t="s">
        <v>377</v>
      </c>
      <c r="V1652" t="s">
        <v>452</v>
      </c>
      <c r="W1652" t="s">
        <v>118</v>
      </c>
      <c r="X1652" t="s">
        <v>120</v>
      </c>
      <c r="Y1652" t="s">
        <v>453</v>
      </c>
      <c r="AA1652">
        <v>16</v>
      </c>
      <c r="AB1652" t="s">
        <v>453</v>
      </c>
      <c r="AE1652" t="s">
        <v>456</v>
      </c>
      <c r="AF1652" t="s">
        <v>464</v>
      </c>
      <c r="AG1652">
        <v>0</v>
      </c>
      <c r="AH1652">
        <v>0</v>
      </c>
      <c r="AJ1652" t="s">
        <v>3798</v>
      </c>
      <c r="AK1652" t="s">
        <v>81</v>
      </c>
      <c r="AL1652" t="s">
        <v>453</v>
      </c>
      <c r="AO1652" t="s">
        <v>377</v>
      </c>
      <c r="AP1652" t="s">
        <v>377</v>
      </c>
      <c r="AQ1652" t="s">
        <v>459</v>
      </c>
      <c r="AR1652" t="s">
        <v>82</v>
      </c>
      <c r="AS1652" t="s">
        <v>460</v>
      </c>
    </row>
    <row r="1653" spans="1:45">
      <c r="A1653">
        <v>130</v>
      </c>
      <c r="B1653">
        <v>5021042025</v>
      </c>
      <c r="C1653">
        <v>901788315</v>
      </c>
      <c r="D1653" t="s">
        <v>294</v>
      </c>
      <c r="E1653" t="s">
        <v>120</v>
      </c>
      <c r="F1653" t="s">
        <v>180</v>
      </c>
      <c r="G1653" t="s">
        <v>77</v>
      </c>
      <c r="H1653" t="s">
        <v>447</v>
      </c>
      <c r="I1653" t="s">
        <v>181</v>
      </c>
      <c r="J1653">
        <v>5665</v>
      </c>
      <c r="K1653" t="s">
        <v>176</v>
      </c>
      <c r="L1653">
        <v>516</v>
      </c>
      <c r="M1653">
        <v>56651136746</v>
      </c>
      <c r="N1653" t="s">
        <v>3819</v>
      </c>
      <c r="O1653" t="s">
        <v>449</v>
      </c>
      <c r="P1653" t="s">
        <v>3820</v>
      </c>
      <c r="Q1653" t="s">
        <v>451</v>
      </c>
      <c r="R1653">
        <v>2026</v>
      </c>
      <c r="S1653">
        <v>14</v>
      </c>
      <c r="T1653" t="s">
        <v>81</v>
      </c>
      <c r="U1653" t="s">
        <v>377</v>
      </c>
      <c r="V1653" t="s">
        <v>452</v>
      </c>
      <c r="W1653" t="s">
        <v>180</v>
      </c>
      <c r="X1653" t="s">
        <v>120</v>
      </c>
      <c r="Y1653" t="s">
        <v>453</v>
      </c>
      <c r="AA1653">
        <v>14</v>
      </c>
      <c r="AB1653" t="s">
        <v>453</v>
      </c>
      <c r="AE1653" t="s">
        <v>456</v>
      </c>
      <c r="AF1653" t="s">
        <v>377</v>
      </c>
      <c r="AG1653">
        <v>0</v>
      </c>
      <c r="AH1653">
        <v>0</v>
      </c>
      <c r="AJ1653" t="s">
        <v>3798</v>
      </c>
      <c r="AK1653" t="s">
        <v>81</v>
      </c>
      <c r="AL1653" t="s">
        <v>453</v>
      </c>
      <c r="AO1653" t="s">
        <v>377</v>
      </c>
      <c r="AP1653" t="s">
        <v>377</v>
      </c>
      <c r="AQ1653" t="s">
        <v>459</v>
      </c>
      <c r="AR1653" t="s">
        <v>82</v>
      </c>
      <c r="AS1653" t="s">
        <v>460</v>
      </c>
    </row>
    <row r="1654" spans="1:45">
      <c r="A1654">
        <v>130</v>
      </c>
      <c r="B1654">
        <v>5021042025</v>
      </c>
      <c r="C1654">
        <v>901788315</v>
      </c>
      <c r="D1654" t="s">
        <v>294</v>
      </c>
      <c r="E1654" t="s">
        <v>120</v>
      </c>
      <c r="F1654" t="s">
        <v>180</v>
      </c>
      <c r="G1654" t="s">
        <v>77</v>
      </c>
      <c r="H1654" t="s">
        <v>447</v>
      </c>
      <c r="I1654" t="s">
        <v>181</v>
      </c>
      <c r="J1654">
        <v>5665</v>
      </c>
      <c r="K1654" t="s">
        <v>176</v>
      </c>
      <c r="L1654">
        <v>516</v>
      </c>
      <c r="M1654">
        <v>56651136754</v>
      </c>
      <c r="N1654" t="s">
        <v>3821</v>
      </c>
      <c r="O1654" t="s">
        <v>449</v>
      </c>
      <c r="P1654" t="s">
        <v>3822</v>
      </c>
      <c r="Q1654" t="s">
        <v>451</v>
      </c>
      <c r="R1654">
        <v>2026</v>
      </c>
      <c r="S1654">
        <v>13</v>
      </c>
      <c r="T1654" t="s">
        <v>81</v>
      </c>
      <c r="U1654" t="s">
        <v>377</v>
      </c>
      <c r="V1654" t="s">
        <v>452</v>
      </c>
      <c r="W1654" t="s">
        <v>180</v>
      </c>
      <c r="X1654" t="s">
        <v>120</v>
      </c>
      <c r="Y1654" t="s">
        <v>453</v>
      </c>
      <c r="AA1654">
        <v>13</v>
      </c>
      <c r="AB1654" t="s">
        <v>453</v>
      </c>
      <c r="AE1654" t="s">
        <v>456</v>
      </c>
      <c r="AF1654" t="s">
        <v>377</v>
      </c>
      <c r="AG1654">
        <v>0</v>
      </c>
      <c r="AH1654">
        <v>0</v>
      </c>
      <c r="AJ1654" t="s">
        <v>3798</v>
      </c>
      <c r="AK1654" t="s">
        <v>81</v>
      </c>
      <c r="AL1654" t="s">
        <v>453</v>
      </c>
      <c r="AO1654" t="s">
        <v>377</v>
      </c>
      <c r="AP1654" t="s">
        <v>377</v>
      </c>
      <c r="AQ1654" t="s">
        <v>459</v>
      </c>
      <c r="AR1654" t="s">
        <v>82</v>
      </c>
      <c r="AS1654" t="s">
        <v>460</v>
      </c>
    </row>
    <row r="1655" spans="1:45">
      <c r="A1655">
        <v>130</v>
      </c>
      <c r="B1655">
        <v>5021042025</v>
      </c>
      <c r="C1655">
        <v>901788315</v>
      </c>
      <c r="D1655" t="s">
        <v>294</v>
      </c>
      <c r="E1655" t="s">
        <v>120</v>
      </c>
      <c r="F1655" t="s">
        <v>180</v>
      </c>
      <c r="G1655" t="s">
        <v>77</v>
      </c>
      <c r="H1655" t="s">
        <v>447</v>
      </c>
      <c r="I1655" t="s">
        <v>181</v>
      </c>
      <c r="J1655">
        <v>5665</v>
      </c>
      <c r="K1655" t="s">
        <v>176</v>
      </c>
      <c r="L1655">
        <v>516</v>
      </c>
      <c r="M1655">
        <v>56651136758</v>
      </c>
      <c r="N1655" t="s">
        <v>3823</v>
      </c>
      <c r="O1655" t="s">
        <v>449</v>
      </c>
      <c r="P1655" t="s">
        <v>3824</v>
      </c>
      <c r="Q1655" t="s">
        <v>451</v>
      </c>
      <c r="R1655">
        <v>2026</v>
      </c>
      <c r="S1655">
        <v>16</v>
      </c>
      <c r="T1655" t="s">
        <v>81</v>
      </c>
      <c r="U1655" t="s">
        <v>377</v>
      </c>
      <c r="V1655" t="s">
        <v>452</v>
      </c>
      <c r="W1655" t="s">
        <v>180</v>
      </c>
      <c r="X1655" t="s">
        <v>120</v>
      </c>
      <c r="Y1655" t="s">
        <v>453</v>
      </c>
      <c r="AA1655">
        <v>16</v>
      </c>
      <c r="AB1655" t="s">
        <v>453</v>
      </c>
      <c r="AE1655" t="s">
        <v>456</v>
      </c>
      <c r="AF1655" t="s">
        <v>377</v>
      </c>
      <c r="AG1655">
        <v>0</v>
      </c>
      <c r="AH1655">
        <v>0</v>
      </c>
      <c r="AJ1655" t="s">
        <v>3798</v>
      </c>
      <c r="AK1655" t="s">
        <v>81</v>
      </c>
      <c r="AL1655" t="s">
        <v>453</v>
      </c>
      <c r="AO1655" t="s">
        <v>377</v>
      </c>
      <c r="AP1655" t="s">
        <v>377</v>
      </c>
      <c r="AQ1655" t="s">
        <v>459</v>
      </c>
      <c r="AR1655" t="s">
        <v>82</v>
      </c>
      <c r="AS1655" t="s">
        <v>460</v>
      </c>
    </row>
    <row r="1656" spans="1:45">
      <c r="A1656">
        <v>130</v>
      </c>
      <c r="B1656">
        <v>5021042025</v>
      </c>
      <c r="C1656">
        <v>901788315</v>
      </c>
      <c r="D1656" t="s">
        <v>294</v>
      </c>
      <c r="E1656" t="s">
        <v>120</v>
      </c>
      <c r="F1656" t="s">
        <v>180</v>
      </c>
      <c r="G1656" t="s">
        <v>77</v>
      </c>
      <c r="H1656" t="s">
        <v>447</v>
      </c>
      <c r="I1656" t="s">
        <v>181</v>
      </c>
      <c r="J1656">
        <v>5665</v>
      </c>
      <c r="K1656" t="s">
        <v>176</v>
      </c>
      <c r="L1656">
        <v>516</v>
      </c>
      <c r="M1656">
        <v>56651136760</v>
      </c>
      <c r="N1656" t="s">
        <v>3825</v>
      </c>
      <c r="O1656" t="s">
        <v>449</v>
      </c>
      <c r="P1656" t="s">
        <v>3826</v>
      </c>
      <c r="Q1656" t="s">
        <v>451</v>
      </c>
      <c r="R1656">
        <v>2026</v>
      </c>
      <c r="S1656">
        <v>24</v>
      </c>
      <c r="T1656" t="s">
        <v>81</v>
      </c>
      <c r="U1656" t="s">
        <v>377</v>
      </c>
      <c r="V1656" t="s">
        <v>452</v>
      </c>
      <c r="W1656" t="s">
        <v>180</v>
      </c>
      <c r="X1656" t="s">
        <v>120</v>
      </c>
      <c r="Y1656" t="s">
        <v>453</v>
      </c>
      <c r="AA1656">
        <v>24</v>
      </c>
      <c r="AB1656" t="s">
        <v>453</v>
      </c>
      <c r="AE1656" t="s">
        <v>456</v>
      </c>
      <c r="AF1656" t="s">
        <v>377</v>
      </c>
      <c r="AG1656">
        <v>0</v>
      </c>
      <c r="AH1656">
        <v>0</v>
      </c>
      <c r="AJ1656" t="s">
        <v>3798</v>
      </c>
      <c r="AK1656" t="s">
        <v>81</v>
      </c>
      <c r="AL1656" t="s">
        <v>453</v>
      </c>
      <c r="AO1656" t="s">
        <v>377</v>
      </c>
      <c r="AP1656" t="s">
        <v>377</v>
      </c>
      <c r="AQ1656" t="s">
        <v>459</v>
      </c>
      <c r="AR1656" t="s">
        <v>82</v>
      </c>
      <c r="AS1656" t="s">
        <v>460</v>
      </c>
    </row>
    <row r="1657" spans="1:45">
      <c r="A1657">
        <v>130</v>
      </c>
      <c r="B1657">
        <v>5021042025</v>
      </c>
      <c r="C1657">
        <v>901788315</v>
      </c>
      <c r="D1657" t="s">
        <v>294</v>
      </c>
      <c r="E1657" t="s">
        <v>120</v>
      </c>
      <c r="F1657" t="s">
        <v>118</v>
      </c>
      <c r="G1657" t="s">
        <v>77</v>
      </c>
      <c r="H1657" t="s">
        <v>447</v>
      </c>
      <c r="I1657" t="s">
        <v>181</v>
      </c>
      <c r="J1657">
        <v>5665</v>
      </c>
      <c r="K1657" t="s">
        <v>176</v>
      </c>
      <c r="L1657">
        <v>516</v>
      </c>
      <c r="M1657">
        <v>56651136787</v>
      </c>
      <c r="N1657" t="s">
        <v>3827</v>
      </c>
      <c r="O1657" t="s">
        <v>449</v>
      </c>
      <c r="P1657" t="s">
        <v>3828</v>
      </c>
      <c r="Q1657" t="s">
        <v>451</v>
      </c>
      <c r="R1657">
        <v>2026</v>
      </c>
      <c r="S1657">
        <v>14</v>
      </c>
      <c r="T1657" t="s">
        <v>81</v>
      </c>
      <c r="U1657" t="s">
        <v>377</v>
      </c>
      <c r="V1657" t="s">
        <v>452</v>
      </c>
      <c r="W1657" t="s">
        <v>118</v>
      </c>
      <c r="X1657" t="s">
        <v>120</v>
      </c>
      <c r="Y1657" t="s">
        <v>453</v>
      </c>
      <c r="AA1657">
        <v>14</v>
      </c>
      <c r="AB1657" t="s">
        <v>453</v>
      </c>
      <c r="AE1657" t="s">
        <v>456</v>
      </c>
      <c r="AF1657" t="s">
        <v>464</v>
      </c>
      <c r="AG1657">
        <v>0</v>
      </c>
      <c r="AH1657">
        <v>0</v>
      </c>
      <c r="AJ1657" t="s">
        <v>3798</v>
      </c>
      <c r="AK1657" t="s">
        <v>81</v>
      </c>
      <c r="AL1657" t="s">
        <v>453</v>
      </c>
      <c r="AO1657" t="s">
        <v>377</v>
      </c>
      <c r="AP1657" t="s">
        <v>377</v>
      </c>
      <c r="AQ1657" t="s">
        <v>459</v>
      </c>
      <c r="AR1657" t="s">
        <v>82</v>
      </c>
      <c r="AS1657" t="s">
        <v>460</v>
      </c>
    </row>
    <row r="1658" spans="1:45">
      <c r="A1658">
        <v>130</v>
      </c>
      <c r="B1658">
        <v>5021042025</v>
      </c>
      <c r="C1658">
        <v>901788315</v>
      </c>
      <c r="D1658" t="s">
        <v>294</v>
      </c>
      <c r="E1658" t="s">
        <v>120</v>
      </c>
      <c r="F1658" t="s">
        <v>118</v>
      </c>
      <c r="G1658" t="s">
        <v>77</v>
      </c>
      <c r="H1658" t="s">
        <v>447</v>
      </c>
      <c r="I1658" t="s">
        <v>181</v>
      </c>
      <c r="J1658">
        <v>5665</v>
      </c>
      <c r="K1658" t="s">
        <v>176</v>
      </c>
      <c r="L1658">
        <v>516</v>
      </c>
      <c r="M1658">
        <v>56651136788</v>
      </c>
      <c r="N1658" t="s">
        <v>3829</v>
      </c>
      <c r="O1658" t="s">
        <v>449</v>
      </c>
      <c r="P1658" t="s">
        <v>3830</v>
      </c>
      <c r="Q1658" t="s">
        <v>451</v>
      </c>
      <c r="R1658">
        <v>2026</v>
      </c>
      <c r="S1658">
        <v>12</v>
      </c>
      <c r="T1658" t="s">
        <v>81</v>
      </c>
      <c r="U1658" t="s">
        <v>377</v>
      </c>
      <c r="V1658" t="s">
        <v>452</v>
      </c>
      <c r="W1658" t="s">
        <v>118</v>
      </c>
      <c r="X1658" t="s">
        <v>120</v>
      </c>
      <c r="Y1658" t="s">
        <v>453</v>
      </c>
      <c r="AA1658">
        <v>12</v>
      </c>
      <c r="AB1658" t="s">
        <v>453</v>
      </c>
      <c r="AE1658" t="s">
        <v>456</v>
      </c>
      <c r="AF1658" t="s">
        <v>464</v>
      </c>
      <c r="AG1658">
        <v>0</v>
      </c>
      <c r="AH1658">
        <v>0</v>
      </c>
      <c r="AJ1658" t="s">
        <v>3798</v>
      </c>
      <c r="AK1658" t="s">
        <v>81</v>
      </c>
      <c r="AL1658" t="s">
        <v>453</v>
      </c>
      <c r="AO1658" t="s">
        <v>377</v>
      </c>
      <c r="AP1658" t="s">
        <v>377</v>
      </c>
      <c r="AQ1658" t="s">
        <v>459</v>
      </c>
      <c r="AR1658" t="s">
        <v>82</v>
      </c>
      <c r="AS1658" t="s">
        <v>460</v>
      </c>
    </row>
    <row r="1659" spans="1:45">
      <c r="A1659">
        <v>130</v>
      </c>
      <c r="B1659">
        <v>5021042025</v>
      </c>
      <c r="C1659">
        <v>901788315</v>
      </c>
      <c r="D1659" t="s">
        <v>294</v>
      </c>
      <c r="E1659" t="s">
        <v>120</v>
      </c>
      <c r="F1659" t="s">
        <v>118</v>
      </c>
      <c r="G1659" t="s">
        <v>77</v>
      </c>
      <c r="H1659" t="s">
        <v>447</v>
      </c>
      <c r="I1659" t="s">
        <v>181</v>
      </c>
      <c r="J1659">
        <v>5665</v>
      </c>
      <c r="K1659" t="s">
        <v>176</v>
      </c>
      <c r="L1659">
        <v>516</v>
      </c>
      <c r="M1659">
        <v>56651136895</v>
      </c>
      <c r="N1659" t="s">
        <v>3831</v>
      </c>
      <c r="O1659" t="s">
        <v>449</v>
      </c>
      <c r="P1659" t="s">
        <v>1555</v>
      </c>
      <c r="Q1659" t="s">
        <v>451</v>
      </c>
      <c r="R1659">
        <v>2026</v>
      </c>
      <c r="S1659">
        <v>12</v>
      </c>
      <c r="T1659" t="s">
        <v>81</v>
      </c>
      <c r="U1659" t="s">
        <v>377</v>
      </c>
      <c r="V1659" t="s">
        <v>452</v>
      </c>
      <c r="W1659" t="s">
        <v>118</v>
      </c>
      <c r="X1659" t="s">
        <v>120</v>
      </c>
      <c r="Y1659" t="s">
        <v>453</v>
      </c>
      <c r="AA1659">
        <v>12</v>
      </c>
      <c r="AB1659" t="s">
        <v>453</v>
      </c>
      <c r="AE1659" t="s">
        <v>456</v>
      </c>
      <c r="AF1659" t="s">
        <v>464</v>
      </c>
      <c r="AG1659">
        <v>0</v>
      </c>
      <c r="AH1659">
        <v>0</v>
      </c>
      <c r="AJ1659" t="s">
        <v>3798</v>
      </c>
      <c r="AK1659" t="s">
        <v>81</v>
      </c>
      <c r="AL1659" t="s">
        <v>453</v>
      </c>
      <c r="AO1659" t="s">
        <v>377</v>
      </c>
      <c r="AP1659" t="s">
        <v>377</v>
      </c>
      <c r="AQ1659" t="s">
        <v>459</v>
      </c>
      <c r="AR1659" t="s">
        <v>82</v>
      </c>
      <c r="AS1659" t="s">
        <v>460</v>
      </c>
    </row>
    <row r="1660" spans="1:45">
      <c r="A1660">
        <v>130</v>
      </c>
      <c r="B1660">
        <v>5021042025</v>
      </c>
      <c r="C1660">
        <v>901788315</v>
      </c>
      <c r="D1660" t="s">
        <v>294</v>
      </c>
      <c r="E1660" t="s">
        <v>120</v>
      </c>
      <c r="F1660" t="s">
        <v>118</v>
      </c>
      <c r="G1660" t="s">
        <v>77</v>
      </c>
      <c r="H1660" t="s">
        <v>447</v>
      </c>
      <c r="I1660" t="s">
        <v>181</v>
      </c>
      <c r="J1660">
        <v>5665</v>
      </c>
      <c r="K1660" t="s">
        <v>176</v>
      </c>
      <c r="L1660">
        <v>516</v>
      </c>
      <c r="M1660">
        <v>56651136896</v>
      </c>
      <c r="N1660" t="s">
        <v>3832</v>
      </c>
      <c r="O1660" t="s">
        <v>449</v>
      </c>
      <c r="P1660" t="s">
        <v>3833</v>
      </c>
      <c r="Q1660" t="s">
        <v>451</v>
      </c>
      <c r="R1660">
        <v>2026</v>
      </c>
      <c r="S1660">
        <v>14</v>
      </c>
      <c r="T1660" t="s">
        <v>81</v>
      </c>
      <c r="U1660" t="s">
        <v>377</v>
      </c>
      <c r="V1660" t="s">
        <v>452</v>
      </c>
      <c r="W1660" t="s">
        <v>118</v>
      </c>
      <c r="X1660" t="s">
        <v>120</v>
      </c>
      <c r="Y1660" t="s">
        <v>453</v>
      </c>
      <c r="AA1660">
        <v>14</v>
      </c>
      <c r="AB1660" t="s">
        <v>453</v>
      </c>
      <c r="AE1660" t="s">
        <v>456</v>
      </c>
      <c r="AF1660" t="s">
        <v>464</v>
      </c>
      <c r="AG1660">
        <v>0</v>
      </c>
      <c r="AH1660">
        <v>0</v>
      </c>
      <c r="AJ1660" t="s">
        <v>3798</v>
      </c>
      <c r="AK1660" t="s">
        <v>81</v>
      </c>
      <c r="AL1660" t="s">
        <v>453</v>
      </c>
      <c r="AO1660" t="s">
        <v>377</v>
      </c>
      <c r="AP1660" t="s">
        <v>377</v>
      </c>
      <c r="AQ1660" t="s">
        <v>459</v>
      </c>
      <c r="AR1660" t="s">
        <v>82</v>
      </c>
      <c r="AS1660" t="s">
        <v>460</v>
      </c>
    </row>
    <row r="1661" spans="1:45">
      <c r="A1661">
        <v>130</v>
      </c>
      <c r="B1661">
        <v>5021042025</v>
      </c>
      <c r="C1661">
        <v>901788315</v>
      </c>
      <c r="D1661" t="s">
        <v>294</v>
      </c>
      <c r="E1661" t="s">
        <v>120</v>
      </c>
      <c r="F1661" t="s">
        <v>118</v>
      </c>
      <c r="G1661" t="s">
        <v>77</v>
      </c>
      <c r="H1661" t="s">
        <v>447</v>
      </c>
      <c r="I1661" t="s">
        <v>181</v>
      </c>
      <c r="J1661">
        <v>5665</v>
      </c>
      <c r="K1661" t="s">
        <v>176</v>
      </c>
      <c r="L1661">
        <v>516</v>
      </c>
      <c r="M1661">
        <v>56651136897</v>
      </c>
      <c r="N1661" t="s">
        <v>3834</v>
      </c>
      <c r="O1661" t="s">
        <v>449</v>
      </c>
      <c r="P1661" t="s">
        <v>2528</v>
      </c>
      <c r="Q1661" t="s">
        <v>451</v>
      </c>
      <c r="R1661">
        <v>2026</v>
      </c>
      <c r="S1661">
        <v>12</v>
      </c>
      <c r="T1661" t="s">
        <v>81</v>
      </c>
      <c r="U1661" t="s">
        <v>377</v>
      </c>
      <c r="V1661" t="s">
        <v>452</v>
      </c>
      <c r="W1661" t="s">
        <v>118</v>
      </c>
      <c r="X1661" t="s">
        <v>120</v>
      </c>
      <c r="Y1661" t="s">
        <v>453</v>
      </c>
      <c r="AA1661">
        <v>12</v>
      </c>
      <c r="AB1661" t="s">
        <v>453</v>
      </c>
      <c r="AE1661" t="s">
        <v>456</v>
      </c>
      <c r="AF1661" t="s">
        <v>464</v>
      </c>
      <c r="AG1661">
        <v>0</v>
      </c>
      <c r="AH1661">
        <v>0</v>
      </c>
      <c r="AJ1661" t="s">
        <v>3798</v>
      </c>
      <c r="AK1661" t="s">
        <v>81</v>
      </c>
      <c r="AL1661" t="s">
        <v>453</v>
      </c>
      <c r="AO1661" t="s">
        <v>377</v>
      </c>
      <c r="AP1661" t="s">
        <v>377</v>
      </c>
      <c r="AQ1661" t="s">
        <v>459</v>
      </c>
      <c r="AR1661" t="s">
        <v>82</v>
      </c>
      <c r="AS1661" t="s">
        <v>460</v>
      </c>
    </row>
    <row r="1662" spans="1:45">
      <c r="A1662">
        <v>130</v>
      </c>
      <c r="B1662">
        <v>5021042025</v>
      </c>
      <c r="C1662">
        <v>901788315</v>
      </c>
      <c r="D1662" t="s">
        <v>294</v>
      </c>
      <c r="E1662" t="s">
        <v>120</v>
      </c>
      <c r="F1662" t="s">
        <v>118</v>
      </c>
      <c r="G1662" t="s">
        <v>77</v>
      </c>
      <c r="H1662" t="s">
        <v>447</v>
      </c>
      <c r="I1662" t="s">
        <v>181</v>
      </c>
      <c r="J1662">
        <v>5665</v>
      </c>
      <c r="K1662" t="s">
        <v>176</v>
      </c>
      <c r="L1662">
        <v>516</v>
      </c>
      <c r="M1662">
        <v>56651136898</v>
      </c>
      <c r="N1662" t="s">
        <v>3835</v>
      </c>
      <c r="O1662" t="s">
        <v>449</v>
      </c>
      <c r="P1662" t="s">
        <v>3836</v>
      </c>
      <c r="Q1662" t="s">
        <v>451</v>
      </c>
      <c r="R1662">
        <v>2026</v>
      </c>
      <c r="S1662">
        <v>12</v>
      </c>
      <c r="T1662" t="s">
        <v>81</v>
      </c>
      <c r="U1662" t="s">
        <v>377</v>
      </c>
      <c r="V1662" t="s">
        <v>452</v>
      </c>
      <c r="W1662" t="s">
        <v>118</v>
      </c>
      <c r="X1662" t="s">
        <v>120</v>
      </c>
      <c r="Y1662" t="s">
        <v>453</v>
      </c>
      <c r="AA1662">
        <v>12</v>
      </c>
      <c r="AB1662" t="s">
        <v>453</v>
      </c>
      <c r="AE1662" t="s">
        <v>456</v>
      </c>
      <c r="AF1662" t="s">
        <v>464</v>
      </c>
      <c r="AG1662">
        <v>0</v>
      </c>
      <c r="AH1662">
        <v>0</v>
      </c>
      <c r="AJ1662" t="s">
        <v>3798</v>
      </c>
      <c r="AK1662" t="s">
        <v>81</v>
      </c>
      <c r="AL1662" t="s">
        <v>453</v>
      </c>
      <c r="AO1662" t="s">
        <v>377</v>
      </c>
      <c r="AP1662" t="s">
        <v>377</v>
      </c>
      <c r="AQ1662" t="s">
        <v>459</v>
      </c>
      <c r="AR1662" t="s">
        <v>82</v>
      </c>
      <c r="AS1662" t="s">
        <v>460</v>
      </c>
    </row>
    <row r="1663" spans="1:45">
      <c r="A1663">
        <v>130</v>
      </c>
      <c r="B1663">
        <v>5021042025</v>
      </c>
      <c r="C1663">
        <v>901788315</v>
      </c>
      <c r="D1663" t="s">
        <v>294</v>
      </c>
      <c r="E1663" t="s">
        <v>120</v>
      </c>
      <c r="F1663" t="s">
        <v>118</v>
      </c>
      <c r="G1663" t="s">
        <v>77</v>
      </c>
      <c r="H1663" t="s">
        <v>447</v>
      </c>
      <c r="I1663" t="s">
        <v>181</v>
      </c>
      <c r="J1663">
        <v>5665</v>
      </c>
      <c r="K1663" t="s">
        <v>176</v>
      </c>
      <c r="L1663">
        <v>516</v>
      </c>
      <c r="M1663">
        <v>56651136899</v>
      </c>
      <c r="N1663" t="s">
        <v>3837</v>
      </c>
      <c r="O1663" t="s">
        <v>449</v>
      </c>
      <c r="P1663" t="s">
        <v>3838</v>
      </c>
      <c r="Q1663" t="s">
        <v>451</v>
      </c>
      <c r="R1663">
        <v>2026</v>
      </c>
      <c r="S1663">
        <v>24</v>
      </c>
      <c r="T1663" t="s">
        <v>81</v>
      </c>
      <c r="U1663" t="s">
        <v>377</v>
      </c>
      <c r="V1663" t="s">
        <v>452</v>
      </c>
      <c r="W1663" t="s">
        <v>118</v>
      </c>
      <c r="X1663" t="s">
        <v>120</v>
      </c>
      <c r="Y1663" t="s">
        <v>453</v>
      </c>
      <c r="AA1663">
        <v>24</v>
      </c>
      <c r="AB1663" t="s">
        <v>453</v>
      </c>
      <c r="AE1663" t="s">
        <v>456</v>
      </c>
      <c r="AF1663" t="s">
        <v>464</v>
      </c>
      <c r="AG1663">
        <v>0</v>
      </c>
      <c r="AH1663">
        <v>0</v>
      </c>
      <c r="AJ1663" t="s">
        <v>3798</v>
      </c>
      <c r="AK1663" t="s">
        <v>81</v>
      </c>
      <c r="AL1663" t="s">
        <v>453</v>
      </c>
      <c r="AO1663" t="s">
        <v>377</v>
      </c>
      <c r="AP1663" t="s">
        <v>377</v>
      </c>
      <c r="AQ1663" t="s">
        <v>459</v>
      </c>
      <c r="AR1663" t="s">
        <v>82</v>
      </c>
      <c r="AS1663" t="s">
        <v>460</v>
      </c>
    </row>
    <row r="1664" spans="1:45">
      <c r="A1664">
        <v>130</v>
      </c>
      <c r="B1664">
        <v>5021042025</v>
      </c>
      <c r="C1664">
        <v>901788315</v>
      </c>
      <c r="D1664" t="s">
        <v>294</v>
      </c>
      <c r="E1664" t="s">
        <v>120</v>
      </c>
      <c r="F1664" t="s">
        <v>118</v>
      </c>
      <c r="G1664" t="s">
        <v>77</v>
      </c>
      <c r="H1664" t="s">
        <v>447</v>
      </c>
      <c r="I1664" t="s">
        <v>181</v>
      </c>
      <c r="J1664">
        <v>5665</v>
      </c>
      <c r="K1664" t="s">
        <v>176</v>
      </c>
      <c r="L1664">
        <v>516</v>
      </c>
      <c r="M1664">
        <v>56651136900</v>
      </c>
      <c r="N1664" t="s">
        <v>3839</v>
      </c>
      <c r="O1664" t="s">
        <v>449</v>
      </c>
      <c r="P1664" t="s">
        <v>3840</v>
      </c>
      <c r="Q1664" t="s">
        <v>451</v>
      </c>
      <c r="R1664">
        <v>2026</v>
      </c>
      <c r="S1664">
        <v>24</v>
      </c>
      <c r="T1664" t="s">
        <v>81</v>
      </c>
      <c r="U1664" t="s">
        <v>377</v>
      </c>
      <c r="V1664" t="s">
        <v>452</v>
      </c>
      <c r="W1664" t="s">
        <v>118</v>
      </c>
      <c r="X1664" t="s">
        <v>120</v>
      </c>
      <c r="Y1664" t="s">
        <v>453</v>
      </c>
      <c r="AA1664">
        <v>24</v>
      </c>
      <c r="AB1664" t="s">
        <v>453</v>
      </c>
      <c r="AE1664" t="s">
        <v>456</v>
      </c>
      <c r="AF1664" t="s">
        <v>464</v>
      </c>
      <c r="AG1664">
        <v>0</v>
      </c>
      <c r="AH1664">
        <v>0</v>
      </c>
      <c r="AJ1664" t="s">
        <v>3798</v>
      </c>
      <c r="AK1664" t="s">
        <v>81</v>
      </c>
      <c r="AL1664" t="s">
        <v>453</v>
      </c>
      <c r="AO1664" t="s">
        <v>377</v>
      </c>
      <c r="AP1664" t="s">
        <v>377</v>
      </c>
      <c r="AQ1664" t="s">
        <v>459</v>
      </c>
      <c r="AR1664" t="s">
        <v>82</v>
      </c>
      <c r="AS1664" t="s">
        <v>460</v>
      </c>
    </row>
    <row r="1665" spans="1:45">
      <c r="A1665">
        <v>130</v>
      </c>
      <c r="B1665">
        <v>5021042025</v>
      </c>
      <c r="C1665">
        <v>901788315</v>
      </c>
      <c r="D1665" t="s">
        <v>294</v>
      </c>
      <c r="E1665" t="s">
        <v>120</v>
      </c>
      <c r="F1665" t="s">
        <v>118</v>
      </c>
      <c r="G1665" t="s">
        <v>77</v>
      </c>
      <c r="H1665" t="s">
        <v>447</v>
      </c>
      <c r="I1665" t="s">
        <v>181</v>
      </c>
      <c r="J1665">
        <v>5665</v>
      </c>
      <c r="K1665" t="s">
        <v>176</v>
      </c>
      <c r="L1665">
        <v>516</v>
      </c>
      <c r="M1665">
        <v>56651136901</v>
      </c>
      <c r="N1665" t="s">
        <v>3841</v>
      </c>
      <c r="O1665" t="s">
        <v>449</v>
      </c>
      <c r="P1665" t="s">
        <v>3842</v>
      </c>
      <c r="Q1665" t="s">
        <v>451</v>
      </c>
      <c r="R1665">
        <v>2026</v>
      </c>
      <c r="S1665">
        <v>15</v>
      </c>
      <c r="T1665" t="s">
        <v>81</v>
      </c>
      <c r="U1665" t="s">
        <v>377</v>
      </c>
      <c r="V1665" t="s">
        <v>452</v>
      </c>
      <c r="W1665" t="s">
        <v>118</v>
      </c>
      <c r="X1665" t="s">
        <v>120</v>
      </c>
      <c r="Y1665" t="s">
        <v>453</v>
      </c>
      <c r="AA1665">
        <v>15</v>
      </c>
      <c r="AB1665" t="s">
        <v>453</v>
      </c>
      <c r="AE1665" t="s">
        <v>523</v>
      </c>
      <c r="AF1665" t="s">
        <v>464</v>
      </c>
      <c r="AG1665">
        <v>0</v>
      </c>
      <c r="AH1665">
        <v>0</v>
      </c>
      <c r="AJ1665" t="s">
        <v>3798</v>
      </c>
      <c r="AK1665" t="s">
        <v>81</v>
      </c>
      <c r="AL1665" t="s">
        <v>453</v>
      </c>
      <c r="AO1665" t="s">
        <v>377</v>
      </c>
      <c r="AP1665" t="s">
        <v>377</v>
      </c>
      <c r="AQ1665" t="s">
        <v>459</v>
      </c>
      <c r="AR1665" t="s">
        <v>82</v>
      </c>
      <c r="AS1665" t="s">
        <v>460</v>
      </c>
    </row>
    <row r="1666" spans="1:45">
      <c r="A1666">
        <v>130</v>
      </c>
      <c r="B1666">
        <v>5021042025</v>
      </c>
      <c r="C1666">
        <v>901788315</v>
      </c>
      <c r="D1666" t="s">
        <v>294</v>
      </c>
      <c r="E1666" t="s">
        <v>120</v>
      </c>
      <c r="F1666" t="s">
        <v>118</v>
      </c>
      <c r="G1666" t="s">
        <v>77</v>
      </c>
      <c r="H1666" t="s">
        <v>447</v>
      </c>
      <c r="I1666" t="s">
        <v>181</v>
      </c>
      <c r="J1666">
        <v>5665</v>
      </c>
      <c r="K1666" t="s">
        <v>176</v>
      </c>
      <c r="L1666">
        <v>516</v>
      </c>
      <c r="M1666">
        <v>56651136902</v>
      </c>
      <c r="N1666" t="s">
        <v>3843</v>
      </c>
      <c r="O1666" t="s">
        <v>449</v>
      </c>
      <c r="P1666" t="s">
        <v>3844</v>
      </c>
      <c r="Q1666" t="s">
        <v>451</v>
      </c>
      <c r="R1666">
        <v>2026</v>
      </c>
      <c r="S1666">
        <v>24</v>
      </c>
      <c r="T1666" t="s">
        <v>81</v>
      </c>
      <c r="U1666" t="s">
        <v>377</v>
      </c>
      <c r="V1666" t="s">
        <v>452</v>
      </c>
      <c r="W1666" t="s">
        <v>118</v>
      </c>
      <c r="X1666" t="s">
        <v>120</v>
      </c>
      <c r="Y1666" t="s">
        <v>453</v>
      </c>
      <c r="AA1666">
        <v>24</v>
      </c>
      <c r="AB1666" t="s">
        <v>453</v>
      </c>
      <c r="AE1666" t="s">
        <v>456</v>
      </c>
      <c r="AF1666" t="s">
        <v>464</v>
      </c>
      <c r="AG1666">
        <v>0</v>
      </c>
      <c r="AH1666">
        <v>0</v>
      </c>
      <c r="AJ1666" t="s">
        <v>3798</v>
      </c>
      <c r="AK1666" t="s">
        <v>81</v>
      </c>
      <c r="AL1666" t="s">
        <v>453</v>
      </c>
      <c r="AO1666" t="s">
        <v>377</v>
      </c>
      <c r="AP1666" t="s">
        <v>377</v>
      </c>
      <c r="AQ1666" t="s">
        <v>459</v>
      </c>
      <c r="AR1666" t="s">
        <v>82</v>
      </c>
      <c r="AS1666" t="s">
        <v>460</v>
      </c>
    </row>
    <row r="1667" spans="1:45">
      <c r="A1667">
        <v>130</v>
      </c>
      <c r="B1667">
        <v>5021042025</v>
      </c>
      <c r="C1667">
        <v>901788315</v>
      </c>
      <c r="D1667" t="s">
        <v>294</v>
      </c>
      <c r="E1667" t="s">
        <v>120</v>
      </c>
      <c r="F1667" t="s">
        <v>118</v>
      </c>
      <c r="G1667" t="s">
        <v>77</v>
      </c>
      <c r="H1667" t="s">
        <v>447</v>
      </c>
      <c r="I1667" t="s">
        <v>181</v>
      </c>
      <c r="J1667">
        <v>5665</v>
      </c>
      <c r="K1667" t="s">
        <v>176</v>
      </c>
      <c r="L1667">
        <v>516</v>
      </c>
      <c r="M1667">
        <v>56651136903</v>
      </c>
      <c r="N1667" t="s">
        <v>3845</v>
      </c>
      <c r="O1667" t="s">
        <v>449</v>
      </c>
      <c r="P1667" t="s">
        <v>3846</v>
      </c>
      <c r="Q1667" t="s">
        <v>451</v>
      </c>
      <c r="R1667">
        <v>2026</v>
      </c>
      <c r="S1667">
        <v>12</v>
      </c>
      <c r="T1667" t="s">
        <v>81</v>
      </c>
      <c r="U1667" t="s">
        <v>377</v>
      </c>
      <c r="V1667" t="s">
        <v>452</v>
      </c>
      <c r="W1667" t="s">
        <v>118</v>
      </c>
      <c r="X1667" t="s">
        <v>120</v>
      </c>
      <c r="Y1667" t="s">
        <v>453</v>
      </c>
      <c r="AA1667">
        <v>12</v>
      </c>
      <c r="AB1667" t="s">
        <v>453</v>
      </c>
      <c r="AE1667" t="s">
        <v>456</v>
      </c>
      <c r="AF1667" t="s">
        <v>464</v>
      </c>
      <c r="AG1667">
        <v>0</v>
      </c>
      <c r="AH1667">
        <v>0</v>
      </c>
      <c r="AJ1667" t="s">
        <v>3798</v>
      </c>
      <c r="AK1667" t="s">
        <v>81</v>
      </c>
      <c r="AL1667" t="s">
        <v>453</v>
      </c>
      <c r="AO1667" t="s">
        <v>377</v>
      </c>
      <c r="AP1667" t="s">
        <v>377</v>
      </c>
      <c r="AQ1667" t="s">
        <v>459</v>
      </c>
      <c r="AR1667" t="s">
        <v>82</v>
      </c>
      <c r="AS1667" t="s">
        <v>460</v>
      </c>
    </row>
    <row r="1668" spans="1:45">
      <c r="A1668">
        <v>130</v>
      </c>
      <c r="B1668">
        <v>5021042025</v>
      </c>
      <c r="C1668">
        <v>901788315</v>
      </c>
      <c r="D1668" t="s">
        <v>294</v>
      </c>
      <c r="E1668" t="s">
        <v>120</v>
      </c>
      <c r="F1668" t="s">
        <v>118</v>
      </c>
      <c r="G1668" t="s">
        <v>77</v>
      </c>
      <c r="H1668" t="s">
        <v>447</v>
      </c>
      <c r="I1668" t="s">
        <v>181</v>
      </c>
      <c r="J1668">
        <v>5665</v>
      </c>
      <c r="K1668" t="s">
        <v>176</v>
      </c>
      <c r="L1668">
        <v>516</v>
      </c>
      <c r="M1668">
        <v>56651136904</v>
      </c>
      <c r="N1668" t="s">
        <v>3847</v>
      </c>
      <c r="O1668" t="s">
        <v>449</v>
      </c>
      <c r="P1668" t="s">
        <v>3848</v>
      </c>
      <c r="Q1668" t="s">
        <v>451</v>
      </c>
      <c r="R1668">
        <v>2026</v>
      </c>
      <c r="S1668">
        <v>16</v>
      </c>
      <c r="T1668" t="s">
        <v>81</v>
      </c>
      <c r="U1668" t="s">
        <v>377</v>
      </c>
      <c r="V1668" t="s">
        <v>452</v>
      </c>
      <c r="W1668" t="s">
        <v>118</v>
      </c>
      <c r="X1668" t="s">
        <v>120</v>
      </c>
      <c r="Y1668" t="s">
        <v>453</v>
      </c>
      <c r="AA1668">
        <v>16</v>
      </c>
      <c r="AB1668" t="s">
        <v>453</v>
      </c>
      <c r="AE1668" t="s">
        <v>456</v>
      </c>
      <c r="AF1668" t="s">
        <v>464</v>
      </c>
      <c r="AG1668">
        <v>0</v>
      </c>
      <c r="AH1668">
        <v>1</v>
      </c>
      <c r="AJ1668" t="s">
        <v>3798</v>
      </c>
      <c r="AK1668" t="s">
        <v>81</v>
      </c>
      <c r="AL1668" t="s">
        <v>453</v>
      </c>
      <c r="AO1668" t="s">
        <v>377</v>
      </c>
      <c r="AP1668" t="s">
        <v>377</v>
      </c>
      <c r="AQ1668" t="s">
        <v>459</v>
      </c>
      <c r="AR1668" t="s">
        <v>82</v>
      </c>
      <c r="AS1668" t="s">
        <v>460</v>
      </c>
    </row>
    <row r="1669" spans="1:45">
      <c r="A1669">
        <v>130</v>
      </c>
      <c r="B1669">
        <v>5021042025</v>
      </c>
      <c r="C1669">
        <v>901788315</v>
      </c>
      <c r="D1669" t="s">
        <v>294</v>
      </c>
      <c r="E1669" t="s">
        <v>120</v>
      </c>
      <c r="F1669" t="s">
        <v>118</v>
      </c>
      <c r="G1669" t="s">
        <v>77</v>
      </c>
      <c r="H1669" t="s">
        <v>447</v>
      </c>
      <c r="I1669" t="s">
        <v>181</v>
      </c>
      <c r="J1669">
        <v>5665</v>
      </c>
      <c r="K1669" t="s">
        <v>176</v>
      </c>
      <c r="L1669">
        <v>516</v>
      </c>
      <c r="M1669">
        <v>56651136905</v>
      </c>
      <c r="N1669" t="s">
        <v>3849</v>
      </c>
      <c r="O1669" t="s">
        <v>449</v>
      </c>
      <c r="P1669" t="s">
        <v>3850</v>
      </c>
      <c r="Q1669" t="s">
        <v>451</v>
      </c>
      <c r="R1669">
        <v>2026</v>
      </c>
      <c r="S1669">
        <v>15</v>
      </c>
      <c r="T1669" t="s">
        <v>81</v>
      </c>
      <c r="U1669" t="s">
        <v>377</v>
      </c>
      <c r="V1669" t="s">
        <v>452</v>
      </c>
      <c r="W1669" t="s">
        <v>118</v>
      </c>
      <c r="X1669" t="s">
        <v>120</v>
      </c>
      <c r="Y1669" t="s">
        <v>453</v>
      </c>
      <c r="AA1669">
        <v>15</v>
      </c>
      <c r="AB1669" t="s">
        <v>453</v>
      </c>
      <c r="AE1669" t="s">
        <v>456</v>
      </c>
      <c r="AF1669" t="s">
        <v>464</v>
      </c>
      <c r="AG1669">
        <v>0</v>
      </c>
      <c r="AH1669">
        <v>1</v>
      </c>
      <c r="AJ1669" t="s">
        <v>3798</v>
      </c>
      <c r="AK1669" t="s">
        <v>81</v>
      </c>
      <c r="AL1669" t="s">
        <v>453</v>
      </c>
      <c r="AO1669" t="s">
        <v>377</v>
      </c>
      <c r="AP1669" t="s">
        <v>377</v>
      </c>
      <c r="AQ1669" t="s">
        <v>459</v>
      </c>
      <c r="AR1669" t="s">
        <v>82</v>
      </c>
      <c r="AS1669" t="s">
        <v>460</v>
      </c>
    </row>
    <row r="1670" spans="1:45">
      <c r="A1670">
        <v>130</v>
      </c>
      <c r="B1670">
        <v>5021042025</v>
      </c>
      <c r="C1670">
        <v>901788315</v>
      </c>
      <c r="D1670" t="s">
        <v>294</v>
      </c>
      <c r="E1670" t="s">
        <v>120</v>
      </c>
      <c r="F1670" t="s">
        <v>118</v>
      </c>
      <c r="G1670" t="s">
        <v>77</v>
      </c>
      <c r="H1670" t="s">
        <v>447</v>
      </c>
      <c r="I1670" t="s">
        <v>181</v>
      </c>
      <c r="J1670">
        <v>5665</v>
      </c>
      <c r="K1670" t="s">
        <v>176</v>
      </c>
      <c r="L1670">
        <v>516</v>
      </c>
      <c r="M1670">
        <v>56651136906</v>
      </c>
      <c r="N1670" t="s">
        <v>3851</v>
      </c>
      <c r="O1670" t="s">
        <v>449</v>
      </c>
      <c r="P1670" t="s">
        <v>3852</v>
      </c>
      <c r="Q1670" t="s">
        <v>451</v>
      </c>
      <c r="R1670">
        <v>2026</v>
      </c>
      <c r="S1670">
        <v>16</v>
      </c>
      <c r="T1670" t="s">
        <v>81</v>
      </c>
      <c r="U1670" t="s">
        <v>377</v>
      </c>
      <c r="V1670" t="s">
        <v>452</v>
      </c>
      <c r="W1670" t="s">
        <v>118</v>
      </c>
      <c r="X1670" t="s">
        <v>120</v>
      </c>
      <c r="Y1670" t="s">
        <v>453</v>
      </c>
      <c r="AA1670">
        <v>16</v>
      </c>
      <c r="AB1670" t="s">
        <v>453</v>
      </c>
      <c r="AE1670" t="s">
        <v>523</v>
      </c>
      <c r="AF1670" t="s">
        <v>464</v>
      </c>
      <c r="AG1670">
        <v>0</v>
      </c>
      <c r="AH1670">
        <v>0</v>
      </c>
      <c r="AJ1670" t="s">
        <v>3798</v>
      </c>
      <c r="AK1670" t="s">
        <v>81</v>
      </c>
      <c r="AL1670" t="s">
        <v>453</v>
      </c>
      <c r="AO1670" t="s">
        <v>377</v>
      </c>
      <c r="AP1670" t="s">
        <v>377</v>
      </c>
      <c r="AQ1670" t="s">
        <v>459</v>
      </c>
      <c r="AR1670" t="s">
        <v>82</v>
      </c>
      <c r="AS1670" t="s">
        <v>460</v>
      </c>
    </row>
    <row r="1671" spans="1:45">
      <c r="A1671">
        <v>130</v>
      </c>
      <c r="B1671">
        <v>5021042025</v>
      </c>
      <c r="C1671">
        <v>901788315</v>
      </c>
      <c r="D1671" t="s">
        <v>294</v>
      </c>
      <c r="E1671" t="s">
        <v>120</v>
      </c>
      <c r="F1671" t="s">
        <v>118</v>
      </c>
      <c r="G1671" t="s">
        <v>77</v>
      </c>
      <c r="H1671" t="s">
        <v>447</v>
      </c>
      <c r="I1671" t="s">
        <v>181</v>
      </c>
      <c r="J1671">
        <v>5665</v>
      </c>
      <c r="K1671" t="s">
        <v>176</v>
      </c>
      <c r="L1671">
        <v>516</v>
      </c>
      <c r="M1671">
        <v>56651136907</v>
      </c>
      <c r="N1671" t="s">
        <v>3853</v>
      </c>
      <c r="O1671" t="s">
        <v>449</v>
      </c>
      <c r="P1671" t="s">
        <v>3854</v>
      </c>
      <c r="Q1671" t="s">
        <v>451</v>
      </c>
      <c r="R1671">
        <v>2026</v>
      </c>
      <c r="S1671">
        <v>16</v>
      </c>
      <c r="T1671" t="s">
        <v>81</v>
      </c>
      <c r="U1671" t="s">
        <v>377</v>
      </c>
      <c r="V1671" t="s">
        <v>452</v>
      </c>
      <c r="W1671" t="s">
        <v>118</v>
      </c>
      <c r="X1671" t="s">
        <v>120</v>
      </c>
      <c r="Y1671" t="s">
        <v>453</v>
      </c>
      <c r="AA1671">
        <v>16</v>
      </c>
      <c r="AB1671" t="s">
        <v>453</v>
      </c>
      <c r="AE1671" t="s">
        <v>456</v>
      </c>
      <c r="AF1671" t="s">
        <v>464</v>
      </c>
      <c r="AG1671">
        <v>0</v>
      </c>
      <c r="AH1671">
        <v>0</v>
      </c>
      <c r="AJ1671" t="s">
        <v>3798</v>
      </c>
      <c r="AK1671" t="s">
        <v>81</v>
      </c>
      <c r="AL1671" t="s">
        <v>453</v>
      </c>
      <c r="AO1671" t="s">
        <v>377</v>
      </c>
      <c r="AP1671" t="s">
        <v>377</v>
      </c>
      <c r="AQ1671" t="s">
        <v>459</v>
      </c>
      <c r="AR1671" t="s">
        <v>82</v>
      </c>
      <c r="AS1671" t="s">
        <v>460</v>
      </c>
    </row>
    <row r="1672" spans="1:45">
      <c r="A1672">
        <v>130</v>
      </c>
      <c r="B1672">
        <v>5021042025</v>
      </c>
      <c r="C1672">
        <v>901788315</v>
      </c>
      <c r="D1672" t="s">
        <v>294</v>
      </c>
      <c r="E1672" t="s">
        <v>120</v>
      </c>
      <c r="F1672" t="s">
        <v>118</v>
      </c>
      <c r="G1672" t="s">
        <v>77</v>
      </c>
      <c r="H1672" t="s">
        <v>447</v>
      </c>
      <c r="I1672" t="s">
        <v>181</v>
      </c>
      <c r="J1672">
        <v>5665</v>
      </c>
      <c r="K1672" t="s">
        <v>176</v>
      </c>
      <c r="L1672">
        <v>516</v>
      </c>
      <c r="M1672">
        <v>56651137129</v>
      </c>
      <c r="N1672" t="s">
        <v>3855</v>
      </c>
      <c r="O1672" t="s">
        <v>449</v>
      </c>
      <c r="P1672" t="s">
        <v>3856</v>
      </c>
      <c r="Q1672" t="s">
        <v>451</v>
      </c>
      <c r="R1672">
        <v>2026</v>
      </c>
      <c r="S1672">
        <v>12</v>
      </c>
      <c r="T1672" t="s">
        <v>81</v>
      </c>
      <c r="U1672" t="s">
        <v>377</v>
      </c>
      <c r="V1672" t="s">
        <v>452</v>
      </c>
      <c r="W1672" t="s">
        <v>118</v>
      </c>
      <c r="X1672" t="s">
        <v>120</v>
      </c>
      <c r="Y1672" t="s">
        <v>453</v>
      </c>
      <c r="AA1672">
        <v>12</v>
      </c>
      <c r="AB1672" t="s">
        <v>453</v>
      </c>
      <c r="AE1672" t="s">
        <v>456</v>
      </c>
      <c r="AF1672" t="s">
        <v>464</v>
      </c>
      <c r="AG1672">
        <v>0</v>
      </c>
      <c r="AH1672">
        <v>0</v>
      </c>
      <c r="AJ1672" t="s">
        <v>3798</v>
      </c>
      <c r="AK1672" t="s">
        <v>81</v>
      </c>
      <c r="AL1672" t="s">
        <v>453</v>
      </c>
      <c r="AO1672" t="s">
        <v>377</v>
      </c>
      <c r="AP1672" t="s">
        <v>377</v>
      </c>
      <c r="AQ1672" t="s">
        <v>459</v>
      </c>
      <c r="AR1672" t="s">
        <v>82</v>
      </c>
      <c r="AS1672" t="s">
        <v>460</v>
      </c>
    </row>
    <row r="1673" spans="1:45">
      <c r="A1673">
        <v>130</v>
      </c>
      <c r="B1673">
        <v>5021042025</v>
      </c>
      <c r="C1673">
        <v>901788315</v>
      </c>
      <c r="D1673" t="s">
        <v>294</v>
      </c>
      <c r="E1673" t="s">
        <v>120</v>
      </c>
      <c r="F1673" t="s">
        <v>118</v>
      </c>
      <c r="G1673" t="s">
        <v>77</v>
      </c>
      <c r="H1673" t="s">
        <v>447</v>
      </c>
      <c r="I1673" t="s">
        <v>181</v>
      </c>
      <c r="J1673">
        <v>5665</v>
      </c>
      <c r="K1673" t="s">
        <v>176</v>
      </c>
      <c r="L1673">
        <v>516</v>
      </c>
      <c r="M1673">
        <v>56651137130</v>
      </c>
      <c r="N1673" t="s">
        <v>3857</v>
      </c>
      <c r="O1673" t="s">
        <v>449</v>
      </c>
      <c r="P1673" t="s">
        <v>3858</v>
      </c>
      <c r="Q1673" t="s">
        <v>451</v>
      </c>
      <c r="R1673">
        <v>2026</v>
      </c>
      <c r="S1673">
        <v>12</v>
      </c>
      <c r="T1673" t="s">
        <v>81</v>
      </c>
      <c r="U1673" t="s">
        <v>377</v>
      </c>
      <c r="V1673" t="s">
        <v>452</v>
      </c>
      <c r="W1673" t="s">
        <v>118</v>
      </c>
      <c r="X1673" t="s">
        <v>120</v>
      </c>
      <c r="Y1673" t="s">
        <v>453</v>
      </c>
      <c r="AA1673">
        <v>12</v>
      </c>
      <c r="AB1673" t="s">
        <v>453</v>
      </c>
      <c r="AE1673" t="s">
        <v>523</v>
      </c>
      <c r="AF1673" t="s">
        <v>464</v>
      </c>
      <c r="AG1673">
        <v>0</v>
      </c>
      <c r="AH1673">
        <v>0</v>
      </c>
      <c r="AJ1673" t="s">
        <v>3798</v>
      </c>
      <c r="AK1673" t="s">
        <v>81</v>
      </c>
      <c r="AL1673" t="s">
        <v>453</v>
      </c>
      <c r="AO1673" t="s">
        <v>377</v>
      </c>
      <c r="AP1673" t="s">
        <v>377</v>
      </c>
      <c r="AQ1673" t="s">
        <v>459</v>
      </c>
      <c r="AR1673" t="s">
        <v>82</v>
      </c>
      <c r="AS1673" t="s">
        <v>460</v>
      </c>
    </row>
    <row r="1674" spans="1:45">
      <c r="A1674">
        <v>130</v>
      </c>
      <c r="B1674">
        <v>5021042025</v>
      </c>
      <c r="C1674">
        <v>901788315</v>
      </c>
      <c r="D1674" t="s">
        <v>294</v>
      </c>
      <c r="E1674" t="s">
        <v>120</v>
      </c>
      <c r="F1674" t="s">
        <v>118</v>
      </c>
      <c r="G1674" t="s">
        <v>77</v>
      </c>
      <c r="H1674" t="s">
        <v>447</v>
      </c>
      <c r="I1674" t="s">
        <v>181</v>
      </c>
      <c r="J1674">
        <v>5665</v>
      </c>
      <c r="K1674" t="s">
        <v>176</v>
      </c>
      <c r="L1674">
        <v>516</v>
      </c>
      <c r="M1674">
        <v>56651137132</v>
      </c>
      <c r="N1674" t="s">
        <v>3859</v>
      </c>
      <c r="O1674" t="s">
        <v>449</v>
      </c>
      <c r="P1674" t="s">
        <v>3860</v>
      </c>
      <c r="Q1674" t="s">
        <v>451</v>
      </c>
      <c r="R1674">
        <v>2026</v>
      </c>
      <c r="S1674">
        <v>15</v>
      </c>
      <c r="T1674" t="s">
        <v>81</v>
      </c>
      <c r="U1674" t="s">
        <v>377</v>
      </c>
      <c r="V1674" t="s">
        <v>452</v>
      </c>
      <c r="W1674" t="s">
        <v>118</v>
      </c>
      <c r="X1674" t="s">
        <v>120</v>
      </c>
      <c r="Y1674" t="s">
        <v>453</v>
      </c>
      <c r="AA1674">
        <v>15</v>
      </c>
      <c r="AB1674" t="s">
        <v>453</v>
      </c>
      <c r="AE1674" t="s">
        <v>456</v>
      </c>
      <c r="AF1674" t="s">
        <v>464</v>
      </c>
      <c r="AG1674">
        <v>0</v>
      </c>
      <c r="AH1674">
        <v>0</v>
      </c>
      <c r="AJ1674" t="s">
        <v>3798</v>
      </c>
      <c r="AK1674" t="s">
        <v>81</v>
      </c>
      <c r="AL1674" t="s">
        <v>453</v>
      </c>
      <c r="AO1674" t="s">
        <v>377</v>
      </c>
      <c r="AP1674" t="s">
        <v>377</v>
      </c>
      <c r="AQ1674" t="s">
        <v>459</v>
      </c>
      <c r="AR1674" t="s">
        <v>82</v>
      </c>
      <c r="AS1674" t="s">
        <v>460</v>
      </c>
    </row>
    <row r="1675" spans="1:45">
      <c r="A1675">
        <v>130</v>
      </c>
      <c r="B1675">
        <v>5021042025</v>
      </c>
      <c r="C1675">
        <v>901788315</v>
      </c>
      <c r="D1675" t="s">
        <v>294</v>
      </c>
      <c r="E1675" t="s">
        <v>120</v>
      </c>
      <c r="F1675" t="s">
        <v>118</v>
      </c>
      <c r="G1675" t="s">
        <v>77</v>
      </c>
      <c r="H1675" t="s">
        <v>447</v>
      </c>
      <c r="I1675" t="s">
        <v>181</v>
      </c>
      <c r="J1675">
        <v>5665</v>
      </c>
      <c r="K1675" t="s">
        <v>176</v>
      </c>
      <c r="L1675">
        <v>516</v>
      </c>
      <c r="M1675">
        <v>56651137133</v>
      </c>
      <c r="N1675" t="s">
        <v>3861</v>
      </c>
      <c r="O1675" t="s">
        <v>449</v>
      </c>
      <c r="P1675" t="s">
        <v>3862</v>
      </c>
      <c r="Q1675" t="s">
        <v>451</v>
      </c>
      <c r="R1675">
        <v>2026</v>
      </c>
      <c r="S1675">
        <v>14</v>
      </c>
      <c r="T1675" t="s">
        <v>81</v>
      </c>
      <c r="U1675" t="s">
        <v>377</v>
      </c>
      <c r="V1675" t="s">
        <v>452</v>
      </c>
      <c r="W1675" t="s">
        <v>118</v>
      </c>
      <c r="X1675" t="s">
        <v>120</v>
      </c>
      <c r="Y1675" t="s">
        <v>453</v>
      </c>
      <c r="AA1675">
        <v>14</v>
      </c>
      <c r="AB1675" t="s">
        <v>453</v>
      </c>
      <c r="AE1675" t="s">
        <v>523</v>
      </c>
      <c r="AF1675" t="s">
        <v>464</v>
      </c>
      <c r="AG1675">
        <v>0</v>
      </c>
      <c r="AH1675">
        <v>0</v>
      </c>
      <c r="AJ1675" t="s">
        <v>3798</v>
      </c>
      <c r="AK1675" t="s">
        <v>81</v>
      </c>
      <c r="AL1675" t="s">
        <v>453</v>
      </c>
      <c r="AO1675" t="s">
        <v>377</v>
      </c>
      <c r="AP1675" t="s">
        <v>377</v>
      </c>
      <c r="AQ1675" t="s">
        <v>459</v>
      </c>
      <c r="AR1675" t="s">
        <v>82</v>
      </c>
      <c r="AS1675" t="s">
        <v>460</v>
      </c>
    </row>
    <row r="1676" spans="1:45">
      <c r="A1676">
        <v>130</v>
      </c>
      <c r="B1676">
        <v>5021042025</v>
      </c>
      <c r="C1676">
        <v>901788315</v>
      </c>
      <c r="D1676" t="s">
        <v>294</v>
      </c>
      <c r="E1676" t="s">
        <v>120</v>
      </c>
      <c r="F1676" t="s">
        <v>118</v>
      </c>
      <c r="G1676" t="s">
        <v>77</v>
      </c>
      <c r="H1676" t="s">
        <v>447</v>
      </c>
      <c r="I1676" t="s">
        <v>181</v>
      </c>
      <c r="J1676">
        <v>5665</v>
      </c>
      <c r="K1676" t="s">
        <v>176</v>
      </c>
      <c r="L1676">
        <v>516</v>
      </c>
      <c r="M1676">
        <v>56651137231</v>
      </c>
      <c r="N1676" t="s">
        <v>3863</v>
      </c>
      <c r="O1676" t="s">
        <v>449</v>
      </c>
      <c r="P1676" t="s">
        <v>838</v>
      </c>
      <c r="Q1676" t="s">
        <v>451</v>
      </c>
      <c r="R1676">
        <v>2026</v>
      </c>
      <c r="S1676">
        <v>14</v>
      </c>
      <c r="T1676" t="s">
        <v>81</v>
      </c>
      <c r="U1676" t="s">
        <v>377</v>
      </c>
      <c r="V1676" t="s">
        <v>452</v>
      </c>
      <c r="W1676" t="s">
        <v>118</v>
      </c>
      <c r="X1676" t="s">
        <v>120</v>
      </c>
      <c r="Y1676" t="s">
        <v>453</v>
      </c>
      <c r="AA1676">
        <v>14</v>
      </c>
      <c r="AB1676" t="s">
        <v>453</v>
      </c>
      <c r="AE1676" t="s">
        <v>456</v>
      </c>
      <c r="AF1676" t="s">
        <v>464</v>
      </c>
      <c r="AG1676">
        <v>0</v>
      </c>
      <c r="AH1676">
        <v>0</v>
      </c>
      <c r="AJ1676" t="s">
        <v>3798</v>
      </c>
      <c r="AK1676" t="s">
        <v>81</v>
      </c>
      <c r="AL1676" t="s">
        <v>453</v>
      </c>
      <c r="AO1676" t="s">
        <v>377</v>
      </c>
      <c r="AP1676" t="s">
        <v>377</v>
      </c>
      <c r="AQ1676" t="s">
        <v>459</v>
      </c>
      <c r="AR1676" t="s">
        <v>82</v>
      </c>
      <c r="AS1676" t="s">
        <v>460</v>
      </c>
    </row>
    <row r="1677" spans="1:45">
      <c r="A1677">
        <v>130</v>
      </c>
      <c r="B1677">
        <v>5021042025</v>
      </c>
      <c r="C1677">
        <v>901788315</v>
      </c>
      <c r="D1677" t="s">
        <v>294</v>
      </c>
      <c r="E1677" t="s">
        <v>120</v>
      </c>
      <c r="F1677" t="s">
        <v>118</v>
      </c>
      <c r="G1677" t="s">
        <v>77</v>
      </c>
      <c r="H1677" t="s">
        <v>447</v>
      </c>
      <c r="I1677" t="s">
        <v>181</v>
      </c>
      <c r="J1677">
        <v>5665</v>
      </c>
      <c r="K1677" t="s">
        <v>176</v>
      </c>
      <c r="L1677">
        <v>516</v>
      </c>
      <c r="M1677">
        <v>56651137234</v>
      </c>
      <c r="N1677" t="s">
        <v>3864</v>
      </c>
      <c r="O1677" t="s">
        <v>449</v>
      </c>
      <c r="P1677" t="s">
        <v>3865</v>
      </c>
      <c r="Q1677" t="s">
        <v>451</v>
      </c>
      <c r="R1677">
        <v>2026</v>
      </c>
      <c r="S1677">
        <v>13</v>
      </c>
      <c r="T1677" t="s">
        <v>81</v>
      </c>
      <c r="U1677" t="s">
        <v>377</v>
      </c>
      <c r="V1677" t="s">
        <v>452</v>
      </c>
      <c r="W1677" t="s">
        <v>118</v>
      </c>
      <c r="X1677" t="s">
        <v>120</v>
      </c>
      <c r="Y1677" t="s">
        <v>453</v>
      </c>
      <c r="AA1677">
        <v>13</v>
      </c>
      <c r="AB1677" t="s">
        <v>453</v>
      </c>
      <c r="AE1677" t="s">
        <v>456</v>
      </c>
      <c r="AF1677" t="s">
        <v>464</v>
      </c>
      <c r="AG1677">
        <v>0</v>
      </c>
      <c r="AH1677">
        <v>0</v>
      </c>
      <c r="AJ1677" t="s">
        <v>3798</v>
      </c>
      <c r="AK1677" t="s">
        <v>81</v>
      </c>
      <c r="AL1677" t="s">
        <v>453</v>
      </c>
      <c r="AO1677" t="s">
        <v>377</v>
      </c>
      <c r="AP1677" t="s">
        <v>377</v>
      </c>
      <c r="AQ1677" t="s">
        <v>459</v>
      </c>
      <c r="AR1677" t="s">
        <v>82</v>
      </c>
      <c r="AS1677" t="s">
        <v>460</v>
      </c>
    </row>
    <row r="1678" spans="1:45">
      <c r="A1678">
        <v>130</v>
      </c>
      <c r="B1678">
        <v>5021042025</v>
      </c>
      <c r="C1678">
        <v>901788315</v>
      </c>
      <c r="D1678" t="s">
        <v>294</v>
      </c>
      <c r="E1678" t="s">
        <v>120</v>
      </c>
      <c r="F1678" t="s">
        <v>118</v>
      </c>
      <c r="G1678" t="s">
        <v>77</v>
      </c>
      <c r="H1678" t="s">
        <v>447</v>
      </c>
      <c r="I1678" t="s">
        <v>181</v>
      </c>
      <c r="J1678">
        <v>5665</v>
      </c>
      <c r="K1678" t="s">
        <v>176</v>
      </c>
      <c r="L1678">
        <v>516</v>
      </c>
      <c r="M1678">
        <v>56651137235</v>
      </c>
      <c r="N1678" t="s">
        <v>3866</v>
      </c>
      <c r="O1678" t="s">
        <v>449</v>
      </c>
      <c r="P1678" t="s">
        <v>3121</v>
      </c>
      <c r="Q1678" t="s">
        <v>451</v>
      </c>
      <c r="R1678">
        <v>2026</v>
      </c>
      <c r="S1678">
        <v>12</v>
      </c>
      <c r="T1678" t="s">
        <v>81</v>
      </c>
      <c r="U1678" t="s">
        <v>377</v>
      </c>
      <c r="V1678" t="s">
        <v>452</v>
      </c>
      <c r="W1678" t="s">
        <v>118</v>
      </c>
      <c r="X1678" t="s">
        <v>120</v>
      </c>
      <c r="Y1678" t="s">
        <v>453</v>
      </c>
      <c r="AA1678">
        <v>12</v>
      </c>
      <c r="AB1678" t="s">
        <v>453</v>
      </c>
      <c r="AE1678" t="s">
        <v>456</v>
      </c>
      <c r="AF1678" t="s">
        <v>464</v>
      </c>
      <c r="AG1678">
        <v>0</v>
      </c>
      <c r="AH1678">
        <v>0</v>
      </c>
      <c r="AJ1678" t="s">
        <v>3798</v>
      </c>
      <c r="AK1678" t="s">
        <v>81</v>
      </c>
      <c r="AL1678" t="s">
        <v>453</v>
      </c>
      <c r="AO1678" t="s">
        <v>377</v>
      </c>
      <c r="AP1678" t="s">
        <v>377</v>
      </c>
      <c r="AQ1678" t="s">
        <v>459</v>
      </c>
      <c r="AR1678" t="s">
        <v>82</v>
      </c>
      <c r="AS1678" t="s">
        <v>460</v>
      </c>
    </row>
    <row r="1679" spans="1:45">
      <c r="A1679">
        <v>130</v>
      </c>
      <c r="B1679">
        <v>5021042025</v>
      </c>
      <c r="C1679">
        <v>901788315</v>
      </c>
      <c r="D1679" t="s">
        <v>294</v>
      </c>
      <c r="E1679" t="s">
        <v>120</v>
      </c>
      <c r="F1679" t="s">
        <v>118</v>
      </c>
      <c r="G1679" t="s">
        <v>77</v>
      </c>
      <c r="H1679" t="s">
        <v>447</v>
      </c>
      <c r="I1679" t="s">
        <v>181</v>
      </c>
      <c r="J1679">
        <v>5665</v>
      </c>
      <c r="K1679" t="s">
        <v>176</v>
      </c>
      <c r="L1679">
        <v>516</v>
      </c>
      <c r="M1679">
        <v>56651137236</v>
      </c>
      <c r="N1679" t="s">
        <v>3867</v>
      </c>
      <c r="O1679" t="s">
        <v>449</v>
      </c>
      <c r="P1679" t="s">
        <v>3868</v>
      </c>
      <c r="Q1679" t="s">
        <v>451</v>
      </c>
      <c r="R1679">
        <v>2026</v>
      </c>
      <c r="S1679">
        <v>13</v>
      </c>
      <c r="T1679" t="s">
        <v>81</v>
      </c>
      <c r="U1679" t="s">
        <v>377</v>
      </c>
      <c r="V1679" t="s">
        <v>452</v>
      </c>
      <c r="W1679" t="s">
        <v>118</v>
      </c>
      <c r="X1679" t="s">
        <v>120</v>
      </c>
      <c r="Y1679" t="s">
        <v>453</v>
      </c>
      <c r="AA1679">
        <v>13</v>
      </c>
      <c r="AB1679" t="s">
        <v>453</v>
      </c>
      <c r="AE1679" t="s">
        <v>456</v>
      </c>
      <c r="AF1679" t="s">
        <v>464</v>
      </c>
      <c r="AG1679">
        <v>0</v>
      </c>
      <c r="AH1679">
        <v>0</v>
      </c>
      <c r="AJ1679" t="s">
        <v>3798</v>
      </c>
      <c r="AK1679" t="s">
        <v>81</v>
      </c>
      <c r="AL1679" t="s">
        <v>453</v>
      </c>
      <c r="AO1679" t="s">
        <v>377</v>
      </c>
      <c r="AP1679" t="s">
        <v>377</v>
      </c>
      <c r="AQ1679" t="s">
        <v>459</v>
      </c>
      <c r="AR1679" t="s">
        <v>82</v>
      </c>
      <c r="AS1679" t="s">
        <v>460</v>
      </c>
    </row>
    <row r="1680" spans="1:45">
      <c r="A1680">
        <v>130</v>
      </c>
      <c r="B1680">
        <v>5021042025</v>
      </c>
      <c r="C1680">
        <v>901788315</v>
      </c>
      <c r="D1680" t="s">
        <v>294</v>
      </c>
      <c r="E1680" t="s">
        <v>120</v>
      </c>
      <c r="F1680" t="s">
        <v>118</v>
      </c>
      <c r="G1680" t="s">
        <v>77</v>
      </c>
      <c r="H1680" t="s">
        <v>447</v>
      </c>
      <c r="I1680" t="s">
        <v>181</v>
      </c>
      <c r="J1680">
        <v>5665</v>
      </c>
      <c r="K1680" t="s">
        <v>176</v>
      </c>
      <c r="L1680">
        <v>516</v>
      </c>
      <c r="M1680">
        <v>56651137237</v>
      </c>
      <c r="N1680" t="s">
        <v>3869</v>
      </c>
      <c r="O1680" t="s">
        <v>449</v>
      </c>
      <c r="P1680" t="s">
        <v>906</v>
      </c>
      <c r="Q1680" t="s">
        <v>451</v>
      </c>
      <c r="R1680">
        <v>2026</v>
      </c>
      <c r="S1680">
        <v>16</v>
      </c>
      <c r="T1680" t="s">
        <v>81</v>
      </c>
      <c r="U1680" t="s">
        <v>377</v>
      </c>
      <c r="V1680" t="s">
        <v>452</v>
      </c>
      <c r="W1680" t="s">
        <v>118</v>
      </c>
      <c r="X1680" t="s">
        <v>120</v>
      </c>
      <c r="Y1680" t="s">
        <v>453</v>
      </c>
      <c r="AA1680">
        <v>16</v>
      </c>
      <c r="AB1680" t="s">
        <v>453</v>
      </c>
      <c r="AE1680" t="s">
        <v>456</v>
      </c>
      <c r="AF1680" t="s">
        <v>464</v>
      </c>
      <c r="AG1680">
        <v>0</v>
      </c>
      <c r="AH1680">
        <v>0</v>
      </c>
      <c r="AJ1680" t="s">
        <v>3798</v>
      </c>
      <c r="AK1680" t="s">
        <v>81</v>
      </c>
      <c r="AL1680" t="s">
        <v>453</v>
      </c>
      <c r="AO1680" t="s">
        <v>377</v>
      </c>
      <c r="AP1680" t="s">
        <v>377</v>
      </c>
      <c r="AQ1680" t="s">
        <v>459</v>
      </c>
      <c r="AR1680" t="s">
        <v>82</v>
      </c>
      <c r="AS1680" t="s">
        <v>460</v>
      </c>
    </row>
    <row r="1681" spans="1:45">
      <c r="A1681">
        <v>130</v>
      </c>
      <c r="B1681">
        <v>5021042025</v>
      </c>
      <c r="C1681">
        <v>901788315</v>
      </c>
      <c r="D1681" t="s">
        <v>294</v>
      </c>
      <c r="E1681" t="s">
        <v>120</v>
      </c>
      <c r="F1681" t="s">
        <v>180</v>
      </c>
      <c r="G1681" t="s">
        <v>77</v>
      </c>
      <c r="H1681" t="s">
        <v>447</v>
      </c>
      <c r="I1681" t="s">
        <v>181</v>
      </c>
      <c r="J1681">
        <v>5665</v>
      </c>
      <c r="K1681" t="s">
        <v>176</v>
      </c>
      <c r="L1681">
        <v>516</v>
      </c>
      <c r="M1681">
        <v>56651148784</v>
      </c>
      <c r="N1681" t="s">
        <v>3870</v>
      </c>
      <c r="O1681" t="s">
        <v>449</v>
      </c>
      <c r="P1681" t="s">
        <v>3871</v>
      </c>
      <c r="Q1681" t="s">
        <v>451</v>
      </c>
      <c r="R1681">
        <v>2026</v>
      </c>
      <c r="S1681">
        <v>14</v>
      </c>
      <c r="T1681" t="s">
        <v>81</v>
      </c>
      <c r="U1681" t="s">
        <v>377</v>
      </c>
      <c r="V1681" t="s">
        <v>452</v>
      </c>
      <c r="W1681" t="s">
        <v>180</v>
      </c>
      <c r="X1681" t="s">
        <v>120</v>
      </c>
      <c r="Y1681" t="s">
        <v>453</v>
      </c>
      <c r="AA1681">
        <v>14</v>
      </c>
      <c r="AB1681" t="s">
        <v>453</v>
      </c>
      <c r="AE1681" t="s">
        <v>456</v>
      </c>
      <c r="AF1681" t="s">
        <v>377</v>
      </c>
      <c r="AG1681">
        <v>0</v>
      </c>
      <c r="AH1681">
        <v>0</v>
      </c>
      <c r="AJ1681" t="s">
        <v>3798</v>
      </c>
      <c r="AK1681" t="s">
        <v>81</v>
      </c>
      <c r="AL1681" t="s">
        <v>453</v>
      </c>
      <c r="AO1681" t="s">
        <v>377</v>
      </c>
      <c r="AP1681" t="s">
        <v>377</v>
      </c>
      <c r="AQ1681" t="s">
        <v>459</v>
      </c>
      <c r="AR1681" t="s">
        <v>82</v>
      </c>
      <c r="AS1681" t="s">
        <v>460</v>
      </c>
    </row>
    <row r="1682" spans="1:45">
      <c r="A1682">
        <v>162</v>
      </c>
      <c r="B1682">
        <v>5010912026</v>
      </c>
      <c r="C1682">
        <v>811019041</v>
      </c>
      <c r="D1682" t="s">
        <v>329</v>
      </c>
      <c r="E1682" t="s">
        <v>120</v>
      </c>
      <c r="F1682" t="s">
        <v>180</v>
      </c>
      <c r="G1682" t="s">
        <v>77</v>
      </c>
      <c r="H1682" t="s">
        <v>447</v>
      </c>
      <c r="I1682" t="s">
        <v>214</v>
      </c>
      <c r="J1682">
        <v>5480</v>
      </c>
      <c r="K1682" t="s">
        <v>176</v>
      </c>
      <c r="L1682">
        <v>516</v>
      </c>
      <c r="M1682">
        <v>54801126876</v>
      </c>
      <c r="N1682" t="s">
        <v>3872</v>
      </c>
      <c r="O1682" t="s">
        <v>449</v>
      </c>
      <c r="P1682" t="s">
        <v>3873</v>
      </c>
      <c r="Q1682" t="s">
        <v>451</v>
      </c>
      <c r="R1682">
        <v>2026</v>
      </c>
      <c r="S1682">
        <v>37</v>
      </c>
      <c r="T1682" t="s">
        <v>81</v>
      </c>
      <c r="U1682" t="s">
        <v>377</v>
      </c>
      <c r="V1682" t="s">
        <v>452</v>
      </c>
      <c r="W1682" t="s">
        <v>180</v>
      </c>
      <c r="X1682" t="s">
        <v>120</v>
      </c>
      <c r="Y1682" t="s">
        <v>453</v>
      </c>
      <c r="AA1682">
        <v>37</v>
      </c>
      <c r="AB1682" t="s">
        <v>453</v>
      </c>
      <c r="AE1682" t="s">
        <v>456</v>
      </c>
      <c r="AF1682" t="s">
        <v>377</v>
      </c>
      <c r="AG1682">
        <v>0</v>
      </c>
      <c r="AH1682">
        <v>0</v>
      </c>
      <c r="AJ1682" t="s">
        <v>3874</v>
      </c>
      <c r="AK1682" t="s">
        <v>81</v>
      </c>
      <c r="AL1682" t="s">
        <v>453</v>
      </c>
      <c r="AO1682" t="s">
        <v>377</v>
      </c>
      <c r="AP1682" t="s">
        <v>377</v>
      </c>
      <c r="AQ1682" t="s">
        <v>459</v>
      </c>
      <c r="AR1682" t="s">
        <v>82</v>
      </c>
      <c r="AS1682" t="s">
        <v>460</v>
      </c>
    </row>
    <row r="1683" spans="1:45">
      <c r="A1683">
        <v>162</v>
      </c>
      <c r="B1683">
        <v>5010912026</v>
      </c>
      <c r="C1683">
        <v>811019041</v>
      </c>
      <c r="D1683" t="s">
        <v>329</v>
      </c>
      <c r="E1683" t="s">
        <v>120</v>
      </c>
      <c r="F1683" t="s">
        <v>180</v>
      </c>
      <c r="G1683" t="s">
        <v>77</v>
      </c>
      <c r="H1683" t="s">
        <v>447</v>
      </c>
      <c r="I1683" t="s">
        <v>214</v>
      </c>
      <c r="J1683">
        <v>5480</v>
      </c>
      <c r="K1683" t="s">
        <v>176</v>
      </c>
      <c r="L1683">
        <v>516</v>
      </c>
      <c r="M1683">
        <v>54801126877</v>
      </c>
      <c r="N1683" t="s">
        <v>3875</v>
      </c>
      <c r="O1683" t="s">
        <v>449</v>
      </c>
      <c r="P1683" t="s">
        <v>3876</v>
      </c>
      <c r="Q1683" t="s">
        <v>451</v>
      </c>
      <c r="R1683">
        <v>2026</v>
      </c>
      <c r="S1683">
        <v>32</v>
      </c>
      <c r="T1683" t="s">
        <v>81</v>
      </c>
      <c r="U1683" t="s">
        <v>377</v>
      </c>
      <c r="V1683" t="s">
        <v>452</v>
      </c>
      <c r="W1683" t="s">
        <v>180</v>
      </c>
      <c r="X1683" t="s">
        <v>120</v>
      </c>
      <c r="Y1683" t="s">
        <v>453</v>
      </c>
      <c r="AA1683">
        <v>32</v>
      </c>
      <c r="AB1683" t="s">
        <v>453</v>
      </c>
      <c r="AE1683" t="s">
        <v>456</v>
      </c>
      <c r="AF1683" t="s">
        <v>377</v>
      </c>
      <c r="AG1683">
        <v>0</v>
      </c>
      <c r="AH1683">
        <v>0</v>
      </c>
      <c r="AJ1683" t="s">
        <v>3874</v>
      </c>
      <c r="AK1683" t="s">
        <v>81</v>
      </c>
      <c r="AL1683" t="s">
        <v>453</v>
      </c>
      <c r="AO1683" t="s">
        <v>377</v>
      </c>
      <c r="AP1683" t="s">
        <v>377</v>
      </c>
      <c r="AQ1683" t="s">
        <v>459</v>
      </c>
      <c r="AR1683" t="s">
        <v>82</v>
      </c>
      <c r="AS1683" t="s">
        <v>460</v>
      </c>
    </row>
    <row r="1684" spans="1:45">
      <c r="A1684">
        <v>162</v>
      </c>
      <c r="B1684">
        <v>5010912026</v>
      </c>
      <c r="C1684">
        <v>811019041</v>
      </c>
      <c r="D1684" t="s">
        <v>329</v>
      </c>
      <c r="E1684" t="s">
        <v>120</v>
      </c>
      <c r="F1684" t="s">
        <v>328</v>
      </c>
      <c r="G1684" t="s">
        <v>77</v>
      </c>
      <c r="H1684" t="s">
        <v>447</v>
      </c>
      <c r="I1684" t="s">
        <v>214</v>
      </c>
      <c r="J1684">
        <v>5480</v>
      </c>
      <c r="K1684" t="s">
        <v>176</v>
      </c>
      <c r="L1684">
        <v>516</v>
      </c>
      <c r="M1684">
        <v>54801143658</v>
      </c>
      <c r="N1684" t="s">
        <v>3877</v>
      </c>
      <c r="O1684" t="s">
        <v>449</v>
      </c>
      <c r="P1684" t="s">
        <v>3878</v>
      </c>
      <c r="Q1684" t="s">
        <v>451</v>
      </c>
      <c r="R1684">
        <v>2026</v>
      </c>
      <c r="S1684">
        <v>9</v>
      </c>
      <c r="T1684" t="s">
        <v>81</v>
      </c>
      <c r="U1684" t="s">
        <v>377</v>
      </c>
      <c r="V1684" t="s">
        <v>452</v>
      </c>
      <c r="W1684" t="s">
        <v>328</v>
      </c>
      <c r="X1684" t="s">
        <v>120</v>
      </c>
      <c r="Y1684" t="s">
        <v>453</v>
      </c>
      <c r="AA1684">
        <v>9</v>
      </c>
      <c r="AB1684" t="s">
        <v>453</v>
      </c>
      <c r="AE1684" t="s">
        <v>523</v>
      </c>
      <c r="AF1684" t="s">
        <v>464</v>
      </c>
      <c r="AG1684">
        <v>0</v>
      </c>
      <c r="AH1684">
        <v>0</v>
      </c>
      <c r="AI1684" t="s">
        <v>3879</v>
      </c>
      <c r="AJ1684" t="s">
        <v>3874</v>
      </c>
      <c r="AK1684" t="s">
        <v>81</v>
      </c>
      <c r="AL1684" t="s">
        <v>453</v>
      </c>
      <c r="AO1684" t="s">
        <v>377</v>
      </c>
      <c r="AP1684" t="s">
        <v>377</v>
      </c>
      <c r="AQ1684" t="s">
        <v>459</v>
      </c>
      <c r="AR1684" t="s">
        <v>82</v>
      </c>
      <c r="AS1684" t="s">
        <v>460</v>
      </c>
    </row>
    <row r="1685" spans="1:45">
      <c r="A1685">
        <v>162</v>
      </c>
      <c r="B1685">
        <v>5010912026</v>
      </c>
      <c r="C1685">
        <v>811019041</v>
      </c>
      <c r="D1685" t="s">
        <v>329</v>
      </c>
      <c r="E1685" t="s">
        <v>120</v>
      </c>
      <c r="F1685" t="s">
        <v>180</v>
      </c>
      <c r="G1685" t="s">
        <v>77</v>
      </c>
      <c r="H1685" t="s">
        <v>447</v>
      </c>
      <c r="I1685" t="s">
        <v>214</v>
      </c>
      <c r="J1685">
        <v>5480</v>
      </c>
      <c r="K1685" t="s">
        <v>176</v>
      </c>
      <c r="L1685">
        <v>516</v>
      </c>
      <c r="M1685">
        <v>54801150091</v>
      </c>
      <c r="N1685" t="s">
        <v>3880</v>
      </c>
      <c r="O1685" t="s">
        <v>449</v>
      </c>
      <c r="P1685" t="s">
        <v>3881</v>
      </c>
      <c r="Q1685" t="s">
        <v>451</v>
      </c>
      <c r="R1685">
        <v>2026</v>
      </c>
      <c r="S1685">
        <v>14</v>
      </c>
      <c r="T1685" t="s">
        <v>81</v>
      </c>
      <c r="U1685" t="s">
        <v>377</v>
      </c>
      <c r="V1685" t="s">
        <v>452</v>
      </c>
      <c r="W1685" t="s">
        <v>180</v>
      </c>
      <c r="X1685" t="s">
        <v>120</v>
      </c>
      <c r="Y1685" t="s">
        <v>453</v>
      </c>
      <c r="AA1685">
        <v>14</v>
      </c>
      <c r="AB1685" t="s">
        <v>453</v>
      </c>
      <c r="AE1685" t="s">
        <v>456</v>
      </c>
      <c r="AF1685" t="s">
        <v>377</v>
      </c>
      <c r="AG1685">
        <v>0</v>
      </c>
      <c r="AH1685">
        <v>0</v>
      </c>
      <c r="AJ1685" t="s">
        <v>3874</v>
      </c>
      <c r="AK1685" t="s">
        <v>81</v>
      </c>
      <c r="AL1685" t="s">
        <v>453</v>
      </c>
      <c r="AO1685" t="s">
        <v>377</v>
      </c>
      <c r="AP1685" t="s">
        <v>377</v>
      </c>
      <c r="AQ1685" t="s">
        <v>459</v>
      </c>
      <c r="AR1685" t="s">
        <v>82</v>
      </c>
      <c r="AS1685" t="s">
        <v>460</v>
      </c>
    </row>
    <row r="1686" spans="1:45">
      <c r="A1686">
        <v>162</v>
      </c>
      <c r="B1686">
        <v>5010912026</v>
      </c>
      <c r="C1686">
        <v>811019041</v>
      </c>
      <c r="D1686" t="s">
        <v>329</v>
      </c>
      <c r="E1686" t="s">
        <v>120</v>
      </c>
      <c r="F1686" t="s">
        <v>180</v>
      </c>
      <c r="G1686" t="s">
        <v>77</v>
      </c>
      <c r="H1686" t="s">
        <v>447</v>
      </c>
      <c r="I1686" t="s">
        <v>214</v>
      </c>
      <c r="J1686">
        <v>5480</v>
      </c>
      <c r="K1686" t="s">
        <v>176</v>
      </c>
      <c r="L1686">
        <v>516</v>
      </c>
      <c r="M1686">
        <v>54801150092</v>
      </c>
      <c r="N1686" t="s">
        <v>3882</v>
      </c>
      <c r="O1686" t="s">
        <v>449</v>
      </c>
      <c r="P1686" t="s">
        <v>3883</v>
      </c>
      <c r="Q1686" t="s">
        <v>451</v>
      </c>
      <c r="R1686">
        <v>2026</v>
      </c>
      <c r="S1686">
        <v>14</v>
      </c>
      <c r="T1686" t="s">
        <v>81</v>
      </c>
      <c r="U1686" t="s">
        <v>377</v>
      </c>
      <c r="V1686" t="s">
        <v>452</v>
      </c>
      <c r="W1686" t="s">
        <v>180</v>
      </c>
      <c r="X1686" t="s">
        <v>120</v>
      </c>
      <c r="Y1686" t="s">
        <v>453</v>
      </c>
      <c r="AA1686">
        <v>14</v>
      </c>
      <c r="AB1686" t="s">
        <v>453</v>
      </c>
      <c r="AE1686" t="s">
        <v>456</v>
      </c>
      <c r="AF1686" t="s">
        <v>377</v>
      </c>
      <c r="AG1686">
        <v>0</v>
      </c>
      <c r="AH1686">
        <v>0</v>
      </c>
      <c r="AJ1686" t="s">
        <v>3874</v>
      </c>
      <c r="AK1686" t="s">
        <v>81</v>
      </c>
      <c r="AL1686" t="s">
        <v>453</v>
      </c>
      <c r="AO1686" t="s">
        <v>377</v>
      </c>
      <c r="AP1686" t="s">
        <v>377</v>
      </c>
      <c r="AQ1686" t="s">
        <v>459</v>
      </c>
      <c r="AR1686" t="s">
        <v>82</v>
      </c>
      <c r="AS1686" t="s">
        <v>460</v>
      </c>
    </row>
    <row r="1687" spans="1:45">
      <c r="A1687">
        <v>162</v>
      </c>
      <c r="B1687">
        <v>5010912026</v>
      </c>
      <c r="C1687">
        <v>811019041</v>
      </c>
      <c r="D1687" t="s">
        <v>329</v>
      </c>
      <c r="E1687" t="s">
        <v>120</v>
      </c>
      <c r="F1687" t="s">
        <v>180</v>
      </c>
      <c r="G1687" t="s">
        <v>77</v>
      </c>
      <c r="H1687" t="s">
        <v>447</v>
      </c>
      <c r="I1687" t="s">
        <v>214</v>
      </c>
      <c r="J1687">
        <v>5480</v>
      </c>
      <c r="K1687" t="s">
        <v>176</v>
      </c>
      <c r="L1687">
        <v>516</v>
      </c>
      <c r="M1687">
        <v>54801150093</v>
      </c>
      <c r="N1687" t="s">
        <v>3884</v>
      </c>
      <c r="O1687" t="s">
        <v>449</v>
      </c>
      <c r="P1687" t="s">
        <v>3885</v>
      </c>
      <c r="Q1687" t="s">
        <v>451</v>
      </c>
      <c r="R1687">
        <v>2026</v>
      </c>
      <c r="S1687">
        <v>31</v>
      </c>
      <c r="T1687" t="s">
        <v>81</v>
      </c>
      <c r="U1687" t="s">
        <v>377</v>
      </c>
      <c r="V1687" t="s">
        <v>452</v>
      </c>
      <c r="W1687" t="s">
        <v>180</v>
      </c>
      <c r="X1687" t="s">
        <v>120</v>
      </c>
      <c r="Y1687" t="s">
        <v>453</v>
      </c>
      <c r="AA1687">
        <v>31</v>
      </c>
      <c r="AB1687" t="s">
        <v>453</v>
      </c>
      <c r="AE1687" t="s">
        <v>456</v>
      </c>
      <c r="AF1687" t="s">
        <v>377</v>
      </c>
      <c r="AG1687">
        <v>0</v>
      </c>
      <c r="AH1687">
        <v>0</v>
      </c>
      <c r="AJ1687" t="s">
        <v>3874</v>
      </c>
      <c r="AK1687" t="s">
        <v>81</v>
      </c>
      <c r="AL1687" t="s">
        <v>453</v>
      </c>
      <c r="AO1687" t="s">
        <v>377</v>
      </c>
      <c r="AP1687" t="s">
        <v>377</v>
      </c>
      <c r="AQ1687" t="s">
        <v>459</v>
      </c>
      <c r="AR1687" t="s">
        <v>82</v>
      </c>
      <c r="AS1687" t="s">
        <v>460</v>
      </c>
    </row>
    <row r="1688" spans="1:45">
      <c r="A1688">
        <v>162</v>
      </c>
      <c r="B1688">
        <v>5010912026</v>
      </c>
      <c r="C1688">
        <v>811019041</v>
      </c>
      <c r="D1688" t="s">
        <v>329</v>
      </c>
      <c r="E1688" t="s">
        <v>120</v>
      </c>
      <c r="F1688" t="s">
        <v>180</v>
      </c>
      <c r="G1688" t="s">
        <v>77</v>
      </c>
      <c r="H1688" t="s">
        <v>447</v>
      </c>
      <c r="I1688" t="s">
        <v>214</v>
      </c>
      <c r="J1688">
        <v>5480</v>
      </c>
      <c r="K1688" t="s">
        <v>176</v>
      </c>
      <c r="L1688">
        <v>516</v>
      </c>
      <c r="M1688">
        <v>54801150094</v>
      </c>
      <c r="N1688" t="s">
        <v>3886</v>
      </c>
      <c r="O1688" t="s">
        <v>449</v>
      </c>
      <c r="P1688" t="s">
        <v>3887</v>
      </c>
      <c r="Q1688" t="s">
        <v>451</v>
      </c>
      <c r="R1688">
        <v>2026</v>
      </c>
      <c r="S1688">
        <v>36</v>
      </c>
      <c r="T1688" t="s">
        <v>81</v>
      </c>
      <c r="U1688" t="s">
        <v>377</v>
      </c>
      <c r="V1688" t="s">
        <v>452</v>
      </c>
      <c r="W1688" t="s">
        <v>180</v>
      </c>
      <c r="X1688" t="s">
        <v>120</v>
      </c>
      <c r="Y1688" t="s">
        <v>453</v>
      </c>
      <c r="AA1688">
        <v>36</v>
      </c>
      <c r="AB1688" t="s">
        <v>453</v>
      </c>
      <c r="AE1688" t="s">
        <v>456</v>
      </c>
      <c r="AF1688" t="s">
        <v>377</v>
      </c>
      <c r="AG1688">
        <v>0</v>
      </c>
      <c r="AH1688">
        <v>0</v>
      </c>
      <c r="AJ1688" t="s">
        <v>3874</v>
      </c>
      <c r="AK1688" t="s">
        <v>81</v>
      </c>
      <c r="AL1688" t="s">
        <v>453</v>
      </c>
      <c r="AO1688" t="s">
        <v>377</v>
      </c>
      <c r="AP1688" t="s">
        <v>377</v>
      </c>
      <c r="AQ1688" t="s">
        <v>459</v>
      </c>
      <c r="AR1688" t="s">
        <v>82</v>
      </c>
      <c r="AS1688" t="s">
        <v>460</v>
      </c>
    </row>
    <row r="1689" spans="1:45">
      <c r="A1689">
        <v>162</v>
      </c>
      <c r="B1689">
        <v>5010912026</v>
      </c>
      <c r="C1689">
        <v>811019041</v>
      </c>
      <c r="D1689" t="s">
        <v>329</v>
      </c>
      <c r="E1689" t="s">
        <v>120</v>
      </c>
      <c r="F1689" t="s">
        <v>180</v>
      </c>
      <c r="G1689" t="s">
        <v>77</v>
      </c>
      <c r="H1689" t="s">
        <v>447</v>
      </c>
      <c r="I1689" t="s">
        <v>214</v>
      </c>
      <c r="J1689">
        <v>5480</v>
      </c>
      <c r="K1689" t="s">
        <v>176</v>
      </c>
      <c r="L1689">
        <v>516</v>
      </c>
      <c r="M1689">
        <v>54801150095</v>
      </c>
      <c r="N1689" t="s">
        <v>3888</v>
      </c>
      <c r="O1689" t="s">
        <v>449</v>
      </c>
      <c r="P1689" t="s">
        <v>3889</v>
      </c>
      <c r="Q1689" t="s">
        <v>451</v>
      </c>
      <c r="R1689">
        <v>2026</v>
      </c>
      <c r="S1689">
        <v>21</v>
      </c>
      <c r="T1689" t="s">
        <v>81</v>
      </c>
      <c r="U1689" t="s">
        <v>377</v>
      </c>
      <c r="V1689" t="s">
        <v>452</v>
      </c>
      <c r="W1689" t="s">
        <v>180</v>
      </c>
      <c r="X1689" t="s">
        <v>120</v>
      </c>
      <c r="Y1689" t="s">
        <v>453</v>
      </c>
      <c r="AA1689">
        <v>21</v>
      </c>
      <c r="AB1689" t="s">
        <v>453</v>
      </c>
      <c r="AE1689" t="s">
        <v>456</v>
      </c>
      <c r="AF1689" t="s">
        <v>377</v>
      </c>
      <c r="AG1689">
        <v>0</v>
      </c>
      <c r="AH1689">
        <v>0</v>
      </c>
      <c r="AJ1689" t="s">
        <v>3874</v>
      </c>
      <c r="AK1689" t="s">
        <v>81</v>
      </c>
      <c r="AL1689" t="s">
        <v>453</v>
      </c>
      <c r="AO1689" t="s">
        <v>377</v>
      </c>
      <c r="AP1689" t="s">
        <v>377</v>
      </c>
      <c r="AQ1689" t="s">
        <v>459</v>
      </c>
      <c r="AR1689" t="s">
        <v>82</v>
      </c>
      <c r="AS1689" t="s">
        <v>460</v>
      </c>
    </row>
    <row r="1690" spans="1:45">
      <c r="A1690">
        <v>162</v>
      </c>
      <c r="B1690">
        <v>5010912026</v>
      </c>
      <c r="C1690">
        <v>811019041</v>
      </c>
      <c r="D1690" t="s">
        <v>329</v>
      </c>
      <c r="E1690" t="s">
        <v>120</v>
      </c>
      <c r="F1690" t="s">
        <v>180</v>
      </c>
      <c r="G1690" t="s">
        <v>77</v>
      </c>
      <c r="H1690" t="s">
        <v>447</v>
      </c>
      <c r="I1690" t="s">
        <v>214</v>
      </c>
      <c r="J1690">
        <v>5480</v>
      </c>
      <c r="K1690" t="s">
        <v>176</v>
      </c>
      <c r="L1690">
        <v>516</v>
      </c>
      <c r="M1690">
        <v>54801150141</v>
      </c>
      <c r="N1690" t="s">
        <v>3890</v>
      </c>
      <c r="O1690" t="s">
        <v>449</v>
      </c>
      <c r="P1690" t="s">
        <v>3891</v>
      </c>
      <c r="Q1690" t="s">
        <v>451</v>
      </c>
      <c r="R1690">
        <v>2026</v>
      </c>
      <c r="S1690">
        <v>31</v>
      </c>
      <c r="T1690" t="s">
        <v>81</v>
      </c>
      <c r="U1690" t="s">
        <v>377</v>
      </c>
      <c r="V1690" t="s">
        <v>452</v>
      </c>
      <c r="W1690" t="s">
        <v>180</v>
      </c>
      <c r="X1690" t="s">
        <v>120</v>
      </c>
      <c r="Y1690" t="s">
        <v>453</v>
      </c>
      <c r="AA1690">
        <v>31</v>
      </c>
      <c r="AB1690" t="s">
        <v>453</v>
      </c>
      <c r="AE1690" t="s">
        <v>456</v>
      </c>
      <c r="AF1690" t="s">
        <v>377</v>
      </c>
      <c r="AG1690">
        <v>0</v>
      </c>
      <c r="AH1690">
        <v>0</v>
      </c>
      <c r="AJ1690" t="s">
        <v>3874</v>
      </c>
      <c r="AK1690" t="s">
        <v>81</v>
      </c>
      <c r="AL1690" t="s">
        <v>453</v>
      </c>
      <c r="AO1690" t="s">
        <v>377</v>
      </c>
      <c r="AP1690" t="s">
        <v>377</v>
      </c>
      <c r="AQ1690" t="s">
        <v>459</v>
      </c>
      <c r="AR1690" t="s">
        <v>82</v>
      </c>
      <c r="AS1690" t="s">
        <v>460</v>
      </c>
    </row>
    <row r="1691" spans="1:45">
      <c r="A1691">
        <v>162</v>
      </c>
      <c r="B1691">
        <v>5010912026</v>
      </c>
      <c r="C1691">
        <v>811019041</v>
      </c>
      <c r="D1691" t="s">
        <v>329</v>
      </c>
      <c r="E1691" t="s">
        <v>120</v>
      </c>
      <c r="F1691" t="s">
        <v>180</v>
      </c>
      <c r="G1691" t="s">
        <v>77</v>
      </c>
      <c r="H1691" t="s">
        <v>447</v>
      </c>
      <c r="I1691" t="s">
        <v>214</v>
      </c>
      <c r="J1691">
        <v>5480</v>
      </c>
      <c r="K1691" t="s">
        <v>176</v>
      </c>
      <c r="L1691">
        <v>516</v>
      </c>
      <c r="M1691">
        <v>54801153407</v>
      </c>
      <c r="N1691" t="s">
        <v>3892</v>
      </c>
      <c r="O1691" t="s">
        <v>449</v>
      </c>
      <c r="P1691" t="s">
        <v>3893</v>
      </c>
      <c r="Q1691" t="s">
        <v>451</v>
      </c>
      <c r="R1691">
        <v>2026</v>
      </c>
      <c r="S1691">
        <v>9</v>
      </c>
      <c r="T1691" t="s">
        <v>81</v>
      </c>
      <c r="U1691" t="s">
        <v>377</v>
      </c>
      <c r="V1691" t="s">
        <v>452</v>
      </c>
      <c r="W1691" t="s">
        <v>180</v>
      </c>
      <c r="X1691" t="s">
        <v>120</v>
      </c>
      <c r="Y1691" t="s">
        <v>453</v>
      </c>
      <c r="AA1691">
        <v>9</v>
      </c>
      <c r="AB1691" t="s">
        <v>453</v>
      </c>
      <c r="AE1691" t="s">
        <v>456</v>
      </c>
      <c r="AF1691" t="s">
        <v>377</v>
      </c>
      <c r="AG1691">
        <v>0</v>
      </c>
      <c r="AH1691">
        <v>0</v>
      </c>
      <c r="AJ1691" t="s">
        <v>3874</v>
      </c>
      <c r="AK1691" t="s">
        <v>81</v>
      </c>
      <c r="AL1691" t="s">
        <v>453</v>
      </c>
      <c r="AO1691" t="s">
        <v>377</v>
      </c>
      <c r="AP1691" t="s">
        <v>377</v>
      </c>
      <c r="AQ1691" t="s">
        <v>459</v>
      </c>
      <c r="AR1691" t="s">
        <v>82</v>
      </c>
      <c r="AS1691" t="s">
        <v>460</v>
      </c>
    </row>
    <row r="1692" spans="1:45">
      <c r="A1692">
        <v>162</v>
      </c>
      <c r="B1692">
        <v>5010912026</v>
      </c>
      <c r="C1692">
        <v>811019041</v>
      </c>
      <c r="D1692" t="s">
        <v>329</v>
      </c>
      <c r="E1692" t="s">
        <v>120</v>
      </c>
      <c r="F1692" t="s">
        <v>180</v>
      </c>
      <c r="G1692" t="s">
        <v>77</v>
      </c>
      <c r="H1692" t="s">
        <v>447</v>
      </c>
      <c r="I1692" t="s">
        <v>214</v>
      </c>
      <c r="J1692">
        <v>5480</v>
      </c>
      <c r="K1692" t="s">
        <v>176</v>
      </c>
      <c r="L1692">
        <v>516</v>
      </c>
      <c r="M1692">
        <v>54801155781</v>
      </c>
      <c r="N1692" t="s">
        <v>3894</v>
      </c>
      <c r="O1692" t="s">
        <v>449</v>
      </c>
      <c r="P1692" t="s">
        <v>3895</v>
      </c>
      <c r="Q1692" t="s">
        <v>451</v>
      </c>
      <c r="R1692">
        <v>2026</v>
      </c>
      <c r="S1692">
        <v>12</v>
      </c>
      <c r="T1692" t="s">
        <v>81</v>
      </c>
      <c r="U1692" t="s">
        <v>377</v>
      </c>
      <c r="V1692" t="s">
        <v>452</v>
      </c>
      <c r="W1692" t="s">
        <v>180</v>
      </c>
      <c r="X1692" t="s">
        <v>120</v>
      </c>
      <c r="Y1692" t="s">
        <v>453</v>
      </c>
      <c r="AA1692">
        <v>12</v>
      </c>
      <c r="AB1692" t="s">
        <v>453</v>
      </c>
      <c r="AE1692" t="s">
        <v>456</v>
      </c>
      <c r="AF1692" t="s">
        <v>377</v>
      </c>
      <c r="AG1692">
        <v>0</v>
      </c>
      <c r="AH1692">
        <v>0</v>
      </c>
      <c r="AJ1692" t="s">
        <v>3874</v>
      </c>
      <c r="AK1692" t="s">
        <v>81</v>
      </c>
      <c r="AL1692" t="s">
        <v>453</v>
      </c>
      <c r="AO1692" t="s">
        <v>377</v>
      </c>
      <c r="AP1692" t="s">
        <v>377</v>
      </c>
      <c r="AQ1692" t="s">
        <v>459</v>
      </c>
      <c r="AR1692" t="s">
        <v>82</v>
      </c>
      <c r="AS1692" t="s">
        <v>460</v>
      </c>
    </row>
    <row r="1693" spans="1:45">
      <c r="A1693">
        <v>162</v>
      </c>
      <c r="B1693">
        <v>5010912026</v>
      </c>
      <c r="C1693">
        <v>811019041</v>
      </c>
      <c r="D1693" t="s">
        <v>329</v>
      </c>
      <c r="E1693" t="s">
        <v>120</v>
      </c>
      <c r="F1693" t="s">
        <v>180</v>
      </c>
      <c r="G1693" t="s">
        <v>77</v>
      </c>
      <c r="H1693" t="s">
        <v>447</v>
      </c>
      <c r="I1693" t="s">
        <v>214</v>
      </c>
      <c r="J1693">
        <v>5480</v>
      </c>
      <c r="K1693" t="s">
        <v>176</v>
      </c>
      <c r="L1693">
        <v>516</v>
      </c>
      <c r="M1693">
        <v>54801155782</v>
      </c>
      <c r="N1693" t="s">
        <v>3896</v>
      </c>
      <c r="O1693" t="s">
        <v>449</v>
      </c>
      <c r="P1693" t="s">
        <v>3897</v>
      </c>
      <c r="Q1693" t="s">
        <v>451</v>
      </c>
      <c r="R1693">
        <v>2026</v>
      </c>
      <c r="S1693">
        <v>16</v>
      </c>
      <c r="T1693" t="s">
        <v>81</v>
      </c>
      <c r="U1693" t="s">
        <v>377</v>
      </c>
      <c r="V1693" t="s">
        <v>452</v>
      </c>
      <c r="W1693" t="s">
        <v>180</v>
      </c>
      <c r="X1693" t="s">
        <v>120</v>
      </c>
      <c r="Y1693" t="s">
        <v>453</v>
      </c>
      <c r="AA1693">
        <v>16</v>
      </c>
      <c r="AB1693" t="s">
        <v>453</v>
      </c>
      <c r="AE1693" t="s">
        <v>456</v>
      </c>
      <c r="AF1693" t="s">
        <v>377</v>
      </c>
      <c r="AG1693">
        <v>0</v>
      </c>
      <c r="AH1693">
        <v>0</v>
      </c>
      <c r="AJ1693" t="s">
        <v>3874</v>
      </c>
      <c r="AK1693" t="s">
        <v>81</v>
      </c>
      <c r="AL1693" t="s">
        <v>453</v>
      </c>
      <c r="AO1693" t="s">
        <v>377</v>
      </c>
      <c r="AP1693" t="s">
        <v>377</v>
      </c>
      <c r="AQ1693" t="s">
        <v>459</v>
      </c>
      <c r="AR1693" t="s">
        <v>82</v>
      </c>
      <c r="AS1693" t="s">
        <v>460</v>
      </c>
    </row>
    <row r="1694" spans="1:45">
      <c r="A1694">
        <v>46</v>
      </c>
      <c r="B1694">
        <v>5010862026</v>
      </c>
      <c r="C1694">
        <v>900548374</v>
      </c>
      <c r="D1694" t="s">
        <v>195</v>
      </c>
      <c r="E1694" t="s">
        <v>120</v>
      </c>
      <c r="F1694" t="s">
        <v>196</v>
      </c>
      <c r="G1694" t="s">
        <v>77</v>
      </c>
      <c r="H1694" t="s">
        <v>447</v>
      </c>
      <c r="I1694" t="s">
        <v>194</v>
      </c>
      <c r="J1694">
        <v>5475</v>
      </c>
      <c r="K1694" t="s">
        <v>176</v>
      </c>
      <c r="L1694">
        <v>516</v>
      </c>
      <c r="M1694">
        <v>54751118885</v>
      </c>
      <c r="N1694" t="s">
        <v>3898</v>
      </c>
      <c r="O1694" t="s">
        <v>449</v>
      </c>
      <c r="P1694" t="s">
        <v>3899</v>
      </c>
      <c r="Q1694" t="s">
        <v>451</v>
      </c>
      <c r="R1694">
        <v>2026</v>
      </c>
      <c r="S1694">
        <v>66</v>
      </c>
      <c r="T1694" t="s">
        <v>81</v>
      </c>
      <c r="U1694" t="s">
        <v>377</v>
      </c>
      <c r="V1694" t="s">
        <v>452</v>
      </c>
      <c r="W1694" t="s">
        <v>196</v>
      </c>
      <c r="X1694" t="s">
        <v>120</v>
      </c>
      <c r="Y1694" t="s">
        <v>453</v>
      </c>
      <c r="AA1694">
        <v>66</v>
      </c>
      <c r="AB1694" t="s">
        <v>453</v>
      </c>
      <c r="AE1694" t="s">
        <v>456</v>
      </c>
      <c r="AF1694" t="s">
        <v>377</v>
      </c>
      <c r="AG1694">
        <v>0</v>
      </c>
      <c r="AH1694">
        <v>0</v>
      </c>
      <c r="AJ1694" t="s">
        <v>3781</v>
      </c>
      <c r="AK1694" t="s">
        <v>81</v>
      </c>
      <c r="AL1694" t="s">
        <v>453</v>
      </c>
      <c r="AO1694" t="s">
        <v>377</v>
      </c>
      <c r="AP1694" t="s">
        <v>377</v>
      </c>
      <c r="AQ1694" t="s">
        <v>459</v>
      </c>
      <c r="AR1694" t="s">
        <v>82</v>
      </c>
      <c r="AS1694" t="s">
        <v>460</v>
      </c>
    </row>
    <row r="1695" spans="1:45">
      <c r="A1695">
        <v>46</v>
      </c>
      <c r="B1695">
        <v>5010862026</v>
      </c>
      <c r="C1695">
        <v>900548374</v>
      </c>
      <c r="D1695" t="s">
        <v>195</v>
      </c>
      <c r="E1695" t="s">
        <v>120</v>
      </c>
      <c r="F1695" t="s">
        <v>180</v>
      </c>
      <c r="G1695" t="s">
        <v>77</v>
      </c>
      <c r="H1695" t="s">
        <v>447</v>
      </c>
      <c r="I1695" t="s">
        <v>194</v>
      </c>
      <c r="J1695">
        <v>5475</v>
      </c>
      <c r="K1695" t="s">
        <v>176</v>
      </c>
      <c r="L1695">
        <v>516</v>
      </c>
      <c r="M1695">
        <v>54751118886</v>
      </c>
      <c r="N1695" t="s">
        <v>3900</v>
      </c>
      <c r="O1695" t="s">
        <v>449</v>
      </c>
      <c r="P1695" t="s">
        <v>3901</v>
      </c>
      <c r="Q1695" t="s">
        <v>451</v>
      </c>
      <c r="R1695">
        <v>2026</v>
      </c>
      <c r="S1695">
        <v>33</v>
      </c>
      <c r="T1695" t="s">
        <v>81</v>
      </c>
      <c r="U1695" t="s">
        <v>377</v>
      </c>
      <c r="V1695" t="s">
        <v>452</v>
      </c>
      <c r="W1695" t="s">
        <v>180</v>
      </c>
      <c r="X1695" t="s">
        <v>120</v>
      </c>
      <c r="Y1695" t="s">
        <v>453</v>
      </c>
      <c r="AA1695">
        <v>33</v>
      </c>
      <c r="AB1695" t="s">
        <v>453</v>
      </c>
      <c r="AE1695" t="s">
        <v>456</v>
      </c>
      <c r="AF1695" t="s">
        <v>377</v>
      </c>
      <c r="AG1695">
        <v>0</v>
      </c>
      <c r="AH1695">
        <v>0</v>
      </c>
      <c r="AJ1695" t="s">
        <v>3781</v>
      </c>
      <c r="AK1695" t="s">
        <v>81</v>
      </c>
      <c r="AL1695" t="s">
        <v>453</v>
      </c>
      <c r="AO1695" t="s">
        <v>377</v>
      </c>
      <c r="AP1695" t="s">
        <v>377</v>
      </c>
      <c r="AQ1695" t="s">
        <v>459</v>
      </c>
      <c r="AR1695" t="s">
        <v>82</v>
      </c>
      <c r="AS1695" t="s">
        <v>460</v>
      </c>
    </row>
    <row r="1696" spans="1:45">
      <c r="A1696">
        <v>46</v>
      </c>
      <c r="B1696">
        <v>5010862026</v>
      </c>
      <c r="C1696">
        <v>900548374</v>
      </c>
      <c r="D1696" t="s">
        <v>195</v>
      </c>
      <c r="E1696" t="s">
        <v>120</v>
      </c>
      <c r="F1696" t="s">
        <v>180</v>
      </c>
      <c r="G1696" t="s">
        <v>77</v>
      </c>
      <c r="H1696" t="s">
        <v>447</v>
      </c>
      <c r="I1696" t="s">
        <v>194</v>
      </c>
      <c r="J1696">
        <v>5475</v>
      </c>
      <c r="K1696" t="s">
        <v>176</v>
      </c>
      <c r="L1696">
        <v>516</v>
      </c>
      <c r="M1696">
        <v>54751118888</v>
      </c>
      <c r="N1696" t="s">
        <v>3902</v>
      </c>
      <c r="O1696" t="s">
        <v>449</v>
      </c>
      <c r="P1696" t="s">
        <v>3903</v>
      </c>
      <c r="Q1696" t="s">
        <v>451</v>
      </c>
      <c r="R1696">
        <v>2026</v>
      </c>
      <c r="S1696">
        <v>40</v>
      </c>
      <c r="T1696" t="s">
        <v>81</v>
      </c>
      <c r="U1696" t="s">
        <v>377</v>
      </c>
      <c r="V1696" t="s">
        <v>452</v>
      </c>
      <c r="W1696" t="s">
        <v>180</v>
      </c>
      <c r="X1696" t="s">
        <v>120</v>
      </c>
      <c r="Y1696" t="s">
        <v>453</v>
      </c>
      <c r="AA1696">
        <v>40</v>
      </c>
      <c r="AB1696" t="s">
        <v>453</v>
      </c>
      <c r="AE1696" t="s">
        <v>456</v>
      </c>
      <c r="AF1696" t="s">
        <v>377</v>
      </c>
      <c r="AG1696">
        <v>0</v>
      </c>
      <c r="AH1696">
        <v>0</v>
      </c>
      <c r="AJ1696" t="s">
        <v>3781</v>
      </c>
      <c r="AK1696" t="s">
        <v>81</v>
      </c>
      <c r="AL1696" t="s">
        <v>453</v>
      </c>
      <c r="AO1696" t="s">
        <v>377</v>
      </c>
      <c r="AP1696" t="s">
        <v>377</v>
      </c>
      <c r="AQ1696" t="s">
        <v>459</v>
      </c>
      <c r="AR1696" t="s">
        <v>82</v>
      </c>
      <c r="AS1696" t="s">
        <v>460</v>
      </c>
    </row>
    <row r="1697" spans="1:45">
      <c r="A1697">
        <v>46</v>
      </c>
      <c r="B1697">
        <v>5010862026</v>
      </c>
      <c r="C1697">
        <v>900548374</v>
      </c>
      <c r="D1697" t="s">
        <v>195</v>
      </c>
      <c r="E1697" t="s">
        <v>120</v>
      </c>
      <c r="F1697" t="s">
        <v>180</v>
      </c>
      <c r="G1697" t="s">
        <v>77</v>
      </c>
      <c r="H1697" t="s">
        <v>447</v>
      </c>
      <c r="I1697" t="s">
        <v>194</v>
      </c>
      <c r="J1697">
        <v>5475</v>
      </c>
      <c r="K1697" t="s">
        <v>176</v>
      </c>
      <c r="L1697">
        <v>516</v>
      </c>
      <c r="M1697">
        <v>54751119946</v>
      </c>
      <c r="N1697" t="s">
        <v>3904</v>
      </c>
      <c r="O1697" t="s">
        <v>449</v>
      </c>
      <c r="P1697" t="s">
        <v>3905</v>
      </c>
      <c r="Q1697" t="s">
        <v>451</v>
      </c>
      <c r="R1697">
        <v>2026</v>
      </c>
      <c r="S1697">
        <v>20</v>
      </c>
      <c r="T1697" t="s">
        <v>81</v>
      </c>
      <c r="U1697" t="s">
        <v>377</v>
      </c>
      <c r="V1697" t="s">
        <v>452</v>
      </c>
      <c r="W1697" t="s">
        <v>180</v>
      </c>
      <c r="X1697" t="s">
        <v>120</v>
      </c>
      <c r="Y1697" t="s">
        <v>453</v>
      </c>
      <c r="AA1697">
        <v>20</v>
      </c>
      <c r="AB1697" t="s">
        <v>453</v>
      </c>
      <c r="AE1697" t="s">
        <v>456</v>
      </c>
      <c r="AF1697" t="s">
        <v>377</v>
      </c>
      <c r="AG1697">
        <v>0</v>
      </c>
      <c r="AH1697">
        <v>0</v>
      </c>
      <c r="AJ1697" t="s">
        <v>3781</v>
      </c>
      <c r="AK1697" t="s">
        <v>81</v>
      </c>
      <c r="AL1697" t="s">
        <v>453</v>
      </c>
      <c r="AO1697" t="s">
        <v>377</v>
      </c>
      <c r="AP1697" t="s">
        <v>377</v>
      </c>
      <c r="AQ1697" t="s">
        <v>459</v>
      </c>
      <c r="AR1697" t="s">
        <v>82</v>
      </c>
      <c r="AS1697" t="s">
        <v>460</v>
      </c>
    </row>
    <row r="1698" spans="1:45">
      <c r="A1698">
        <v>46</v>
      </c>
      <c r="B1698">
        <v>5010862026</v>
      </c>
      <c r="C1698">
        <v>900548374</v>
      </c>
      <c r="D1698" t="s">
        <v>195</v>
      </c>
      <c r="E1698" t="s">
        <v>120</v>
      </c>
      <c r="F1698" t="s">
        <v>180</v>
      </c>
      <c r="G1698" t="s">
        <v>77</v>
      </c>
      <c r="H1698" t="s">
        <v>447</v>
      </c>
      <c r="I1698" t="s">
        <v>194</v>
      </c>
      <c r="J1698">
        <v>5475</v>
      </c>
      <c r="K1698" t="s">
        <v>176</v>
      </c>
      <c r="L1698">
        <v>516</v>
      </c>
      <c r="M1698">
        <v>54751139519</v>
      </c>
      <c r="N1698" t="s">
        <v>3906</v>
      </c>
      <c r="O1698" t="s">
        <v>449</v>
      </c>
      <c r="P1698" t="s">
        <v>3907</v>
      </c>
      <c r="Q1698" t="s">
        <v>451</v>
      </c>
      <c r="R1698">
        <v>2026</v>
      </c>
      <c r="S1698">
        <v>27</v>
      </c>
      <c r="T1698" t="s">
        <v>81</v>
      </c>
      <c r="U1698" t="s">
        <v>377</v>
      </c>
      <c r="V1698" t="s">
        <v>452</v>
      </c>
      <c r="W1698" t="s">
        <v>180</v>
      </c>
      <c r="X1698" t="s">
        <v>120</v>
      </c>
      <c r="Y1698" t="s">
        <v>453</v>
      </c>
      <c r="AA1698">
        <v>27</v>
      </c>
      <c r="AB1698" t="s">
        <v>453</v>
      </c>
      <c r="AE1698" t="s">
        <v>456</v>
      </c>
      <c r="AF1698" t="s">
        <v>377</v>
      </c>
      <c r="AG1698">
        <v>0</v>
      </c>
      <c r="AH1698">
        <v>0</v>
      </c>
      <c r="AJ1698" t="s">
        <v>3781</v>
      </c>
      <c r="AK1698" t="s">
        <v>81</v>
      </c>
      <c r="AL1698" t="s">
        <v>453</v>
      </c>
      <c r="AO1698" t="s">
        <v>377</v>
      </c>
      <c r="AP1698" t="s">
        <v>377</v>
      </c>
      <c r="AQ1698" t="s">
        <v>459</v>
      </c>
      <c r="AR1698" t="s">
        <v>82</v>
      </c>
      <c r="AS1698" t="s">
        <v>460</v>
      </c>
    </row>
    <row r="1699" spans="1:45">
      <c r="A1699">
        <v>46</v>
      </c>
      <c r="B1699">
        <v>5010862026</v>
      </c>
      <c r="C1699">
        <v>900548374</v>
      </c>
      <c r="D1699" t="s">
        <v>195</v>
      </c>
      <c r="E1699" t="s">
        <v>84</v>
      </c>
      <c r="F1699" t="s">
        <v>80</v>
      </c>
      <c r="G1699" t="s">
        <v>77</v>
      </c>
      <c r="H1699" t="s">
        <v>447</v>
      </c>
      <c r="I1699" t="s">
        <v>187</v>
      </c>
      <c r="J1699">
        <v>5873</v>
      </c>
      <c r="K1699" t="s">
        <v>176</v>
      </c>
      <c r="L1699">
        <v>516</v>
      </c>
      <c r="M1699">
        <v>587300032132</v>
      </c>
      <c r="N1699" t="s">
        <v>3908</v>
      </c>
      <c r="O1699" t="s">
        <v>449</v>
      </c>
      <c r="P1699" t="s">
        <v>3909</v>
      </c>
      <c r="Q1699" t="s">
        <v>451</v>
      </c>
      <c r="R1699">
        <v>2026</v>
      </c>
      <c r="S1699">
        <v>80</v>
      </c>
      <c r="T1699" t="s">
        <v>81</v>
      </c>
      <c r="U1699" t="s">
        <v>377</v>
      </c>
      <c r="V1699" t="s">
        <v>452</v>
      </c>
      <c r="W1699" t="s">
        <v>80</v>
      </c>
      <c r="X1699" t="s">
        <v>84</v>
      </c>
      <c r="Y1699" t="s">
        <v>453</v>
      </c>
      <c r="AA1699">
        <v>80</v>
      </c>
      <c r="AB1699" t="s">
        <v>453</v>
      </c>
      <c r="AE1699" t="s">
        <v>463</v>
      </c>
      <c r="AF1699" t="s">
        <v>377</v>
      </c>
      <c r="AG1699">
        <v>0</v>
      </c>
      <c r="AH1699">
        <v>3</v>
      </c>
      <c r="AI1699" t="s">
        <v>3910</v>
      </c>
      <c r="AJ1699" t="s">
        <v>3781</v>
      </c>
      <c r="AK1699" t="s">
        <v>81</v>
      </c>
      <c r="AL1699" t="s">
        <v>453</v>
      </c>
      <c r="AO1699" t="s">
        <v>377</v>
      </c>
      <c r="AP1699" t="s">
        <v>377</v>
      </c>
      <c r="AQ1699" t="s">
        <v>459</v>
      </c>
      <c r="AR1699" t="s">
        <v>82</v>
      </c>
      <c r="AS1699" t="s">
        <v>460</v>
      </c>
    </row>
    <row r="1700" spans="1:45">
      <c r="A1700">
        <v>46</v>
      </c>
      <c r="B1700">
        <v>5010862026</v>
      </c>
      <c r="C1700">
        <v>900548374</v>
      </c>
      <c r="D1700" t="s">
        <v>195</v>
      </c>
      <c r="E1700" t="s">
        <v>120</v>
      </c>
      <c r="F1700" t="s">
        <v>180</v>
      </c>
      <c r="G1700" t="s">
        <v>77</v>
      </c>
      <c r="H1700" t="s">
        <v>447</v>
      </c>
      <c r="I1700" t="s">
        <v>187</v>
      </c>
      <c r="J1700">
        <v>5873</v>
      </c>
      <c r="K1700" t="s">
        <v>176</v>
      </c>
      <c r="L1700">
        <v>516</v>
      </c>
      <c r="M1700">
        <v>58731121802</v>
      </c>
      <c r="N1700" t="s">
        <v>3911</v>
      </c>
      <c r="O1700" t="s">
        <v>449</v>
      </c>
      <c r="P1700" t="s">
        <v>3912</v>
      </c>
      <c r="Q1700" t="s">
        <v>451</v>
      </c>
      <c r="R1700">
        <v>2026</v>
      </c>
      <c r="S1700">
        <v>9</v>
      </c>
      <c r="T1700" t="s">
        <v>81</v>
      </c>
      <c r="U1700" t="s">
        <v>377</v>
      </c>
      <c r="V1700" t="s">
        <v>452</v>
      </c>
      <c r="W1700" t="s">
        <v>180</v>
      </c>
      <c r="X1700" t="s">
        <v>120</v>
      </c>
      <c r="Y1700" t="s">
        <v>453</v>
      </c>
      <c r="AA1700">
        <v>9</v>
      </c>
      <c r="AB1700" t="s">
        <v>453</v>
      </c>
      <c r="AE1700" t="s">
        <v>456</v>
      </c>
      <c r="AF1700" t="s">
        <v>377</v>
      </c>
      <c r="AG1700">
        <v>0</v>
      </c>
      <c r="AH1700">
        <v>0</v>
      </c>
      <c r="AJ1700" t="s">
        <v>3781</v>
      </c>
      <c r="AK1700" t="s">
        <v>81</v>
      </c>
      <c r="AL1700" t="s">
        <v>453</v>
      </c>
      <c r="AO1700" t="s">
        <v>377</v>
      </c>
      <c r="AP1700" t="s">
        <v>377</v>
      </c>
      <c r="AQ1700" t="s">
        <v>459</v>
      </c>
      <c r="AR1700" t="s">
        <v>82</v>
      </c>
      <c r="AS1700" t="s">
        <v>460</v>
      </c>
    </row>
    <row r="1701" spans="1:45">
      <c r="A1701">
        <v>46</v>
      </c>
      <c r="B1701">
        <v>5010862026</v>
      </c>
      <c r="C1701">
        <v>900548374</v>
      </c>
      <c r="D1701" t="s">
        <v>195</v>
      </c>
      <c r="E1701" t="s">
        <v>120</v>
      </c>
      <c r="F1701" t="s">
        <v>180</v>
      </c>
      <c r="G1701" t="s">
        <v>77</v>
      </c>
      <c r="H1701" t="s">
        <v>447</v>
      </c>
      <c r="I1701" t="s">
        <v>187</v>
      </c>
      <c r="J1701">
        <v>5873</v>
      </c>
      <c r="K1701" t="s">
        <v>176</v>
      </c>
      <c r="L1701">
        <v>516</v>
      </c>
      <c r="M1701">
        <v>58731138934</v>
      </c>
      <c r="N1701" t="s">
        <v>3913</v>
      </c>
      <c r="O1701" t="s">
        <v>449</v>
      </c>
      <c r="P1701" t="s">
        <v>3914</v>
      </c>
      <c r="Q1701" t="s">
        <v>451</v>
      </c>
      <c r="R1701">
        <v>2026</v>
      </c>
      <c r="S1701">
        <v>16</v>
      </c>
      <c r="T1701" t="s">
        <v>81</v>
      </c>
      <c r="U1701" t="s">
        <v>377</v>
      </c>
      <c r="V1701" t="s">
        <v>452</v>
      </c>
      <c r="W1701" t="s">
        <v>180</v>
      </c>
      <c r="X1701" t="s">
        <v>120</v>
      </c>
      <c r="Y1701" t="s">
        <v>453</v>
      </c>
      <c r="AA1701">
        <v>16</v>
      </c>
      <c r="AB1701" t="s">
        <v>453</v>
      </c>
      <c r="AE1701" t="s">
        <v>456</v>
      </c>
      <c r="AF1701" t="s">
        <v>377</v>
      </c>
      <c r="AG1701">
        <v>0</v>
      </c>
      <c r="AH1701">
        <v>0</v>
      </c>
      <c r="AJ1701" t="s">
        <v>3781</v>
      </c>
      <c r="AK1701" t="s">
        <v>81</v>
      </c>
      <c r="AL1701" t="s">
        <v>453</v>
      </c>
      <c r="AO1701" t="s">
        <v>377</v>
      </c>
      <c r="AP1701" t="s">
        <v>377</v>
      </c>
      <c r="AQ1701" t="s">
        <v>459</v>
      </c>
      <c r="AR1701" t="s">
        <v>82</v>
      </c>
      <c r="AS1701" t="s">
        <v>460</v>
      </c>
    </row>
    <row r="1702" spans="1:45">
      <c r="A1702">
        <v>138</v>
      </c>
      <c r="B1702">
        <v>5011722026</v>
      </c>
      <c r="C1702">
        <v>900795296</v>
      </c>
      <c r="D1702" t="s">
        <v>286</v>
      </c>
      <c r="E1702" t="s">
        <v>120</v>
      </c>
      <c r="F1702" t="s">
        <v>118</v>
      </c>
      <c r="G1702" t="s">
        <v>77</v>
      </c>
      <c r="H1702" t="s">
        <v>447</v>
      </c>
      <c r="I1702" t="s">
        <v>126</v>
      </c>
      <c r="J1702">
        <v>5361</v>
      </c>
      <c r="K1702" t="s">
        <v>116</v>
      </c>
      <c r="L1702">
        <v>508</v>
      </c>
      <c r="M1702">
        <v>53611136993</v>
      </c>
      <c r="N1702" t="s">
        <v>3915</v>
      </c>
      <c r="O1702" t="s">
        <v>449</v>
      </c>
      <c r="P1702" t="s">
        <v>3916</v>
      </c>
      <c r="Q1702" t="s">
        <v>451</v>
      </c>
      <c r="R1702">
        <v>2026</v>
      </c>
      <c r="S1702">
        <v>7</v>
      </c>
      <c r="T1702" t="s">
        <v>81</v>
      </c>
      <c r="U1702" t="s">
        <v>377</v>
      </c>
      <c r="V1702" t="s">
        <v>452</v>
      </c>
      <c r="W1702" t="s">
        <v>118</v>
      </c>
      <c r="X1702" t="s">
        <v>120</v>
      </c>
      <c r="Y1702" t="s">
        <v>453</v>
      </c>
      <c r="AA1702">
        <v>8</v>
      </c>
      <c r="AB1702" t="s">
        <v>503</v>
      </c>
      <c r="AC1702" t="s">
        <v>504</v>
      </c>
      <c r="AD1702" t="s">
        <v>433</v>
      </c>
      <c r="AE1702" t="s">
        <v>463</v>
      </c>
      <c r="AF1702" t="s">
        <v>464</v>
      </c>
      <c r="AG1702">
        <v>0</v>
      </c>
      <c r="AH1702">
        <v>0</v>
      </c>
      <c r="AI1702" t="s">
        <v>3219</v>
      </c>
      <c r="AJ1702" t="s">
        <v>3220</v>
      </c>
      <c r="AK1702" t="s">
        <v>81</v>
      </c>
      <c r="AL1702" t="s">
        <v>453</v>
      </c>
      <c r="AO1702" t="s">
        <v>377</v>
      </c>
      <c r="AP1702" t="s">
        <v>377</v>
      </c>
      <c r="AQ1702" t="s">
        <v>459</v>
      </c>
      <c r="AR1702" t="s">
        <v>82</v>
      </c>
      <c r="AS1702" t="s">
        <v>460</v>
      </c>
    </row>
    <row r="1703" spans="1:45">
      <c r="A1703">
        <v>138</v>
      </c>
      <c r="B1703">
        <v>5011722026</v>
      </c>
      <c r="C1703">
        <v>900795296</v>
      </c>
      <c r="D1703" t="s">
        <v>286</v>
      </c>
      <c r="E1703" t="s">
        <v>120</v>
      </c>
      <c r="F1703" t="s">
        <v>118</v>
      </c>
      <c r="G1703" t="s">
        <v>77</v>
      </c>
      <c r="H1703" t="s">
        <v>447</v>
      </c>
      <c r="I1703" t="s">
        <v>126</v>
      </c>
      <c r="J1703">
        <v>5361</v>
      </c>
      <c r="K1703" t="s">
        <v>116</v>
      </c>
      <c r="L1703">
        <v>508</v>
      </c>
      <c r="M1703">
        <v>53611137038</v>
      </c>
      <c r="N1703" t="s">
        <v>3917</v>
      </c>
      <c r="O1703" t="s">
        <v>449</v>
      </c>
      <c r="P1703" t="s">
        <v>3918</v>
      </c>
      <c r="Q1703" t="s">
        <v>451</v>
      </c>
      <c r="R1703">
        <v>2026</v>
      </c>
      <c r="S1703">
        <v>9</v>
      </c>
      <c r="T1703" t="s">
        <v>81</v>
      </c>
      <c r="U1703" t="s">
        <v>377</v>
      </c>
      <c r="V1703" t="s">
        <v>452</v>
      </c>
      <c r="W1703" t="s">
        <v>118</v>
      </c>
      <c r="X1703" t="s">
        <v>120</v>
      </c>
      <c r="Y1703" t="s">
        <v>453</v>
      </c>
      <c r="AA1703">
        <v>6</v>
      </c>
      <c r="AB1703" t="s">
        <v>503</v>
      </c>
      <c r="AC1703" t="s">
        <v>504</v>
      </c>
      <c r="AD1703" t="s">
        <v>433</v>
      </c>
      <c r="AE1703" t="s">
        <v>456</v>
      </c>
      <c r="AF1703" t="s">
        <v>464</v>
      </c>
      <c r="AG1703">
        <v>0</v>
      </c>
      <c r="AH1703">
        <v>0</v>
      </c>
      <c r="AI1703" t="s">
        <v>3219</v>
      </c>
      <c r="AJ1703" t="s">
        <v>3220</v>
      </c>
      <c r="AK1703" t="s">
        <v>81</v>
      </c>
      <c r="AL1703" t="s">
        <v>453</v>
      </c>
      <c r="AO1703" t="s">
        <v>377</v>
      </c>
      <c r="AP1703" t="s">
        <v>377</v>
      </c>
      <c r="AQ1703" t="s">
        <v>459</v>
      </c>
      <c r="AR1703" t="s">
        <v>82</v>
      </c>
      <c r="AS1703" t="s">
        <v>460</v>
      </c>
    </row>
    <row r="1704" spans="1:45">
      <c r="A1704">
        <v>138</v>
      </c>
      <c r="B1704">
        <v>5011722026</v>
      </c>
      <c r="C1704">
        <v>900795296</v>
      </c>
      <c r="D1704" t="s">
        <v>286</v>
      </c>
      <c r="E1704" t="s">
        <v>120</v>
      </c>
      <c r="F1704" t="s">
        <v>118</v>
      </c>
      <c r="G1704" t="s">
        <v>77</v>
      </c>
      <c r="H1704" t="s">
        <v>447</v>
      </c>
      <c r="I1704" t="s">
        <v>126</v>
      </c>
      <c r="J1704">
        <v>5361</v>
      </c>
      <c r="K1704" t="s">
        <v>116</v>
      </c>
      <c r="L1704">
        <v>508</v>
      </c>
      <c r="M1704">
        <v>53611137040</v>
      </c>
      <c r="N1704" t="s">
        <v>3919</v>
      </c>
      <c r="O1704" t="s">
        <v>449</v>
      </c>
      <c r="P1704" t="s">
        <v>3920</v>
      </c>
      <c r="Q1704" t="s">
        <v>451</v>
      </c>
      <c r="R1704">
        <v>2026</v>
      </c>
      <c r="S1704">
        <v>9</v>
      </c>
      <c r="T1704" t="s">
        <v>81</v>
      </c>
      <c r="U1704" t="s">
        <v>377</v>
      </c>
      <c r="V1704" t="s">
        <v>452</v>
      </c>
      <c r="W1704" t="s">
        <v>118</v>
      </c>
      <c r="X1704" t="s">
        <v>120</v>
      </c>
      <c r="Y1704" t="s">
        <v>453</v>
      </c>
      <c r="AA1704">
        <v>13</v>
      </c>
      <c r="AB1704" t="s">
        <v>503</v>
      </c>
      <c r="AC1704" t="s">
        <v>504</v>
      </c>
      <c r="AD1704" t="s">
        <v>433</v>
      </c>
      <c r="AE1704" t="s">
        <v>463</v>
      </c>
      <c r="AF1704" t="s">
        <v>464</v>
      </c>
      <c r="AG1704">
        <v>0</v>
      </c>
      <c r="AH1704">
        <v>0</v>
      </c>
      <c r="AI1704" t="s">
        <v>3219</v>
      </c>
      <c r="AJ1704" t="s">
        <v>3220</v>
      </c>
      <c r="AK1704" t="s">
        <v>81</v>
      </c>
      <c r="AL1704" t="s">
        <v>453</v>
      </c>
      <c r="AO1704" t="s">
        <v>377</v>
      </c>
      <c r="AP1704" t="s">
        <v>377</v>
      </c>
      <c r="AQ1704" t="s">
        <v>459</v>
      </c>
      <c r="AR1704" t="s">
        <v>82</v>
      </c>
      <c r="AS1704" t="s">
        <v>460</v>
      </c>
    </row>
    <row r="1705" spans="1:45">
      <c r="A1705">
        <v>138</v>
      </c>
      <c r="B1705">
        <v>5011722026</v>
      </c>
      <c r="C1705">
        <v>900795296</v>
      </c>
      <c r="D1705" t="s">
        <v>286</v>
      </c>
      <c r="E1705" t="s">
        <v>120</v>
      </c>
      <c r="F1705" t="s">
        <v>118</v>
      </c>
      <c r="G1705" t="s">
        <v>77</v>
      </c>
      <c r="H1705" t="s">
        <v>447</v>
      </c>
      <c r="I1705" t="s">
        <v>126</v>
      </c>
      <c r="J1705">
        <v>5361</v>
      </c>
      <c r="K1705" t="s">
        <v>116</v>
      </c>
      <c r="L1705">
        <v>508</v>
      </c>
      <c r="M1705">
        <v>53611137061</v>
      </c>
      <c r="N1705" t="s">
        <v>3921</v>
      </c>
      <c r="O1705" t="s">
        <v>449</v>
      </c>
      <c r="P1705" t="s">
        <v>3922</v>
      </c>
      <c r="Q1705" t="s">
        <v>451</v>
      </c>
      <c r="R1705">
        <v>2026</v>
      </c>
      <c r="S1705">
        <v>28</v>
      </c>
      <c r="T1705" t="s">
        <v>81</v>
      </c>
      <c r="U1705" t="s">
        <v>377</v>
      </c>
      <c r="V1705" t="s">
        <v>452</v>
      </c>
      <c r="W1705" t="s">
        <v>118</v>
      </c>
      <c r="X1705" t="s">
        <v>120</v>
      </c>
      <c r="Y1705" t="s">
        <v>453</v>
      </c>
      <c r="AA1705">
        <v>24</v>
      </c>
      <c r="AB1705" t="s">
        <v>503</v>
      </c>
      <c r="AC1705" t="s">
        <v>504</v>
      </c>
      <c r="AD1705" t="s">
        <v>433</v>
      </c>
      <c r="AE1705" t="s">
        <v>456</v>
      </c>
      <c r="AF1705" t="s">
        <v>377</v>
      </c>
      <c r="AG1705">
        <v>0</v>
      </c>
      <c r="AH1705">
        <v>0</v>
      </c>
      <c r="AI1705" t="s">
        <v>3219</v>
      </c>
      <c r="AJ1705" t="s">
        <v>3220</v>
      </c>
      <c r="AK1705" t="s">
        <v>81</v>
      </c>
      <c r="AL1705" t="s">
        <v>453</v>
      </c>
      <c r="AO1705" t="s">
        <v>377</v>
      </c>
      <c r="AP1705" t="s">
        <v>377</v>
      </c>
      <c r="AQ1705" t="s">
        <v>459</v>
      </c>
      <c r="AR1705" t="s">
        <v>82</v>
      </c>
      <c r="AS1705" t="s">
        <v>460</v>
      </c>
    </row>
    <row r="1706" spans="1:45">
      <c r="A1706">
        <v>138</v>
      </c>
      <c r="B1706">
        <v>5011722026</v>
      </c>
      <c r="C1706">
        <v>900795296</v>
      </c>
      <c r="D1706" t="s">
        <v>286</v>
      </c>
      <c r="E1706" t="s">
        <v>120</v>
      </c>
      <c r="F1706" t="s">
        <v>118</v>
      </c>
      <c r="G1706" t="s">
        <v>77</v>
      </c>
      <c r="H1706" t="s">
        <v>447</v>
      </c>
      <c r="I1706" t="s">
        <v>126</v>
      </c>
      <c r="J1706">
        <v>5361</v>
      </c>
      <c r="K1706" t="s">
        <v>116</v>
      </c>
      <c r="L1706">
        <v>508</v>
      </c>
      <c r="M1706">
        <v>53611139344</v>
      </c>
      <c r="N1706" t="s">
        <v>3923</v>
      </c>
      <c r="O1706" t="s">
        <v>449</v>
      </c>
      <c r="P1706" t="s">
        <v>3924</v>
      </c>
      <c r="Q1706" t="s">
        <v>451</v>
      </c>
      <c r="R1706">
        <v>2026</v>
      </c>
      <c r="S1706">
        <v>32</v>
      </c>
      <c r="T1706" t="s">
        <v>81</v>
      </c>
      <c r="U1706" t="s">
        <v>377</v>
      </c>
      <c r="V1706" t="s">
        <v>452</v>
      </c>
      <c r="W1706" t="s">
        <v>118</v>
      </c>
      <c r="X1706" t="s">
        <v>120</v>
      </c>
      <c r="Y1706" t="s">
        <v>453</v>
      </c>
      <c r="AA1706">
        <v>38</v>
      </c>
      <c r="AB1706" t="s">
        <v>503</v>
      </c>
      <c r="AC1706" t="s">
        <v>504</v>
      </c>
      <c r="AD1706" t="s">
        <v>433</v>
      </c>
      <c r="AE1706" t="s">
        <v>463</v>
      </c>
      <c r="AF1706" t="s">
        <v>464</v>
      </c>
      <c r="AG1706">
        <v>0</v>
      </c>
      <c r="AH1706">
        <v>0</v>
      </c>
      <c r="AI1706" t="s">
        <v>3219</v>
      </c>
      <c r="AJ1706" t="s">
        <v>3220</v>
      </c>
      <c r="AK1706" t="s">
        <v>81</v>
      </c>
      <c r="AL1706" t="s">
        <v>453</v>
      </c>
      <c r="AO1706" t="s">
        <v>377</v>
      </c>
      <c r="AP1706" t="s">
        <v>377</v>
      </c>
      <c r="AQ1706" t="s">
        <v>459</v>
      </c>
      <c r="AR1706" t="s">
        <v>82</v>
      </c>
      <c r="AS1706" t="s">
        <v>460</v>
      </c>
    </row>
    <row r="1707" spans="1:45">
      <c r="A1707">
        <v>138</v>
      </c>
      <c r="B1707">
        <v>5011722026</v>
      </c>
      <c r="C1707">
        <v>900795296</v>
      </c>
      <c r="D1707" t="s">
        <v>286</v>
      </c>
      <c r="E1707" t="s">
        <v>120</v>
      </c>
      <c r="F1707" t="s">
        <v>118</v>
      </c>
      <c r="G1707" t="s">
        <v>77</v>
      </c>
      <c r="H1707" t="s">
        <v>447</v>
      </c>
      <c r="I1707" t="s">
        <v>126</v>
      </c>
      <c r="J1707">
        <v>5361</v>
      </c>
      <c r="K1707" t="s">
        <v>116</v>
      </c>
      <c r="L1707">
        <v>508</v>
      </c>
      <c r="M1707">
        <v>53611147258</v>
      </c>
      <c r="N1707" t="s">
        <v>3925</v>
      </c>
      <c r="O1707" t="s">
        <v>449</v>
      </c>
      <c r="P1707" t="s">
        <v>3926</v>
      </c>
      <c r="Q1707" t="s">
        <v>451</v>
      </c>
      <c r="R1707">
        <v>2026</v>
      </c>
      <c r="S1707">
        <v>15</v>
      </c>
      <c r="T1707" t="s">
        <v>81</v>
      </c>
      <c r="U1707" t="s">
        <v>377</v>
      </c>
      <c r="V1707" t="s">
        <v>452</v>
      </c>
      <c r="W1707" t="s">
        <v>118</v>
      </c>
      <c r="X1707" t="s">
        <v>120</v>
      </c>
      <c r="Y1707" t="s">
        <v>453</v>
      </c>
      <c r="AA1707">
        <v>10</v>
      </c>
      <c r="AB1707" t="s">
        <v>503</v>
      </c>
      <c r="AC1707" t="s">
        <v>504</v>
      </c>
      <c r="AD1707" t="s">
        <v>433</v>
      </c>
      <c r="AE1707" t="s">
        <v>456</v>
      </c>
      <c r="AF1707" t="s">
        <v>464</v>
      </c>
      <c r="AG1707">
        <v>0</v>
      </c>
      <c r="AH1707">
        <v>0</v>
      </c>
      <c r="AI1707" t="s">
        <v>3219</v>
      </c>
      <c r="AJ1707" t="s">
        <v>3220</v>
      </c>
      <c r="AK1707" t="s">
        <v>81</v>
      </c>
      <c r="AL1707" t="s">
        <v>453</v>
      </c>
      <c r="AO1707" t="s">
        <v>377</v>
      </c>
      <c r="AP1707" t="s">
        <v>377</v>
      </c>
      <c r="AQ1707" t="s">
        <v>459</v>
      </c>
      <c r="AR1707" t="s">
        <v>82</v>
      </c>
      <c r="AS1707" t="s">
        <v>460</v>
      </c>
    </row>
    <row r="1708" spans="1:45">
      <c r="A1708">
        <v>138</v>
      </c>
      <c r="B1708">
        <v>5011722026</v>
      </c>
      <c r="C1708">
        <v>900795296</v>
      </c>
      <c r="D1708" t="s">
        <v>286</v>
      </c>
      <c r="E1708" t="s">
        <v>120</v>
      </c>
      <c r="F1708" t="s">
        <v>118</v>
      </c>
      <c r="G1708" t="s">
        <v>77</v>
      </c>
      <c r="H1708" t="s">
        <v>447</v>
      </c>
      <c r="I1708" t="s">
        <v>126</v>
      </c>
      <c r="J1708">
        <v>5361</v>
      </c>
      <c r="K1708" t="s">
        <v>116</v>
      </c>
      <c r="L1708">
        <v>508</v>
      </c>
      <c r="M1708">
        <v>53611148775</v>
      </c>
      <c r="N1708" t="s">
        <v>3927</v>
      </c>
      <c r="O1708" t="s">
        <v>449</v>
      </c>
      <c r="P1708" t="s">
        <v>1889</v>
      </c>
      <c r="Q1708" t="s">
        <v>451</v>
      </c>
      <c r="R1708">
        <v>2026</v>
      </c>
      <c r="S1708">
        <v>6</v>
      </c>
      <c r="T1708" t="s">
        <v>81</v>
      </c>
      <c r="U1708" t="s">
        <v>377</v>
      </c>
      <c r="V1708" t="s">
        <v>452</v>
      </c>
      <c r="W1708" t="s">
        <v>118</v>
      </c>
      <c r="X1708" t="s">
        <v>120</v>
      </c>
      <c r="Y1708" t="s">
        <v>453</v>
      </c>
      <c r="AA1708">
        <v>5</v>
      </c>
      <c r="AB1708" t="s">
        <v>503</v>
      </c>
      <c r="AC1708" t="s">
        <v>504</v>
      </c>
      <c r="AD1708" t="s">
        <v>433</v>
      </c>
      <c r="AE1708" t="s">
        <v>456</v>
      </c>
      <c r="AF1708" t="s">
        <v>464</v>
      </c>
      <c r="AG1708">
        <v>0</v>
      </c>
      <c r="AH1708">
        <v>0</v>
      </c>
      <c r="AI1708" t="s">
        <v>3219</v>
      </c>
      <c r="AJ1708" t="s">
        <v>3220</v>
      </c>
      <c r="AK1708" t="s">
        <v>81</v>
      </c>
      <c r="AL1708" t="s">
        <v>453</v>
      </c>
      <c r="AO1708" t="s">
        <v>377</v>
      </c>
      <c r="AP1708" t="s">
        <v>377</v>
      </c>
      <c r="AQ1708" t="s">
        <v>459</v>
      </c>
      <c r="AR1708" t="s">
        <v>82</v>
      </c>
      <c r="AS1708" t="s">
        <v>460</v>
      </c>
    </row>
    <row r="1709" spans="1:45">
      <c r="A1709">
        <v>138</v>
      </c>
      <c r="B1709">
        <v>5011722026</v>
      </c>
      <c r="C1709">
        <v>900795296</v>
      </c>
      <c r="D1709" t="s">
        <v>286</v>
      </c>
      <c r="E1709" t="s">
        <v>120</v>
      </c>
      <c r="F1709" t="s">
        <v>118</v>
      </c>
      <c r="G1709" t="s">
        <v>77</v>
      </c>
      <c r="H1709" t="s">
        <v>447</v>
      </c>
      <c r="I1709" t="s">
        <v>126</v>
      </c>
      <c r="J1709">
        <v>5361</v>
      </c>
      <c r="K1709" t="s">
        <v>116</v>
      </c>
      <c r="L1709">
        <v>508</v>
      </c>
      <c r="M1709">
        <v>53611148797</v>
      </c>
      <c r="N1709" t="s">
        <v>2844</v>
      </c>
      <c r="O1709" t="s">
        <v>449</v>
      </c>
      <c r="P1709" t="s">
        <v>3928</v>
      </c>
      <c r="Q1709" t="s">
        <v>451</v>
      </c>
      <c r="R1709">
        <v>2026</v>
      </c>
      <c r="S1709">
        <v>119</v>
      </c>
      <c r="T1709" t="s">
        <v>81</v>
      </c>
      <c r="U1709" t="s">
        <v>377</v>
      </c>
      <c r="V1709" t="s">
        <v>452</v>
      </c>
      <c r="W1709" t="s">
        <v>118</v>
      </c>
      <c r="X1709" t="s">
        <v>120</v>
      </c>
      <c r="Y1709" t="s">
        <v>453</v>
      </c>
      <c r="AA1709">
        <v>114</v>
      </c>
      <c r="AB1709" t="s">
        <v>503</v>
      </c>
      <c r="AC1709" t="s">
        <v>504</v>
      </c>
      <c r="AD1709" t="s">
        <v>433</v>
      </c>
      <c r="AE1709" t="s">
        <v>463</v>
      </c>
      <c r="AF1709" t="s">
        <v>464</v>
      </c>
      <c r="AG1709">
        <v>0</v>
      </c>
      <c r="AH1709">
        <v>0</v>
      </c>
      <c r="AI1709" t="s">
        <v>1373</v>
      </c>
      <c r="AJ1709" t="s">
        <v>3220</v>
      </c>
      <c r="AK1709" t="s">
        <v>81</v>
      </c>
      <c r="AL1709" t="s">
        <v>453</v>
      </c>
      <c r="AO1709" t="s">
        <v>377</v>
      </c>
      <c r="AP1709" t="s">
        <v>377</v>
      </c>
      <c r="AQ1709" t="s">
        <v>459</v>
      </c>
      <c r="AR1709" t="s">
        <v>82</v>
      </c>
      <c r="AS1709" t="s">
        <v>460</v>
      </c>
    </row>
    <row r="1710" spans="1:45">
      <c r="A1710">
        <v>138</v>
      </c>
      <c r="B1710">
        <v>5011722026</v>
      </c>
      <c r="C1710">
        <v>900795296</v>
      </c>
      <c r="D1710" t="s">
        <v>286</v>
      </c>
      <c r="E1710" t="s">
        <v>120</v>
      </c>
      <c r="F1710" t="s">
        <v>118</v>
      </c>
      <c r="G1710" t="s">
        <v>77</v>
      </c>
      <c r="H1710" t="s">
        <v>447</v>
      </c>
      <c r="I1710" t="s">
        <v>126</v>
      </c>
      <c r="J1710">
        <v>5361</v>
      </c>
      <c r="K1710" t="s">
        <v>116</v>
      </c>
      <c r="L1710">
        <v>508</v>
      </c>
      <c r="M1710">
        <v>53611150343</v>
      </c>
      <c r="N1710" t="s">
        <v>3929</v>
      </c>
      <c r="O1710" t="s">
        <v>449</v>
      </c>
      <c r="P1710" t="s">
        <v>3930</v>
      </c>
      <c r="Q1710" t="s">
        <v>451</v>
      </c>
      <c r="R1710">
        <v>2026</v>
      </c>
      <c r="S1710">
        <v>14</v>
      </c>
      <c r="T1710" t="s">
        <v>81</v>
      </c>
      <c r="U1710" t="s">
        <v>377</v>
      </c>
      <c r="V1710" t="s">
        <v>452</v>
      </c>
      <c r="W1710" t="s">
        <v>118</v>
      </c>
      <c r="X1710" t="s">
        <v>120</v>
      </c>
      <c r="Y1710" t="s">
        <v>453</v>
      </c>
      <c r="AA1710">
        <v>18</v>
      </c>
      <c r="AB1710" t="s">
        <v>503</v>
      </c>
      <c r="AC1710" t="s">
        <v>504</v>
      </c>
      <c r="AD1710" t="s">
        <v>433</v>
      </c>
      <c r="AE1710" t="s">
        <v>456</v>
      </c>
      <c r="AF1710" t="s">
        <v>464</v>
      </c>
      <c r="AG1710">
        <v>0</v>
      </c>
      <c r="AH1710">
        <v>0</v>
      </c>
      <c r="AI1710" t="s">
        <v>3219</v>
      </c>
      <c r="AJ1710" t="s">
        <v>3220</v>
      </c>
      <c r="AK1710" t="s">
        <v>81</v>
      </c>
      <c r="AL1710" t="s">
        <v>453</v>
      </c>
      <c r="AO1710" t="s">
        <v>377</v>
      </c>
      <c r="AP1710" t="s">
        <v>377</v>
      </c>
      <c r="AQ1710" t="s">
        <v>459</v>
      </c>
      <c r="AR1710" t="s">
        <v>82</v>
      </c>
      <c r="AS1710" t="s">
        <v>460</v>
      </c>
    </row>
    <row r="1711" spans="1:45">
      <c r="A1711">
        <v>138</v>
      </c>
      <c r="B1711">
        <v>5011722026</v>
      </c>
      <c r="C1711">
        <v>900795296</v>
      </c>
      <c r="D1711" t="s">
        <v>286</v>
      </c>
      <c r="E1711" t="s">
        <v>120</v>
      </c>
      <c r="F1711" t="s">
        <v>118</v>
      </c>
      <c r="G1711" t="s">
        <v>77</v>
      </c>
      <c r="H1711" t="s">
        <v>447</v>
      </c>
      <c r="I1711" t="s">
        <v>126</v>
      </c>
      <c r="J1711">
        <v>5361</v>
      </c>
      <c r="K1711" t="s">
        <v>116</v>
      </c>
      <c r="L1711">
        <v>508</v>
      </c>
      <c r="M1711">
        <v>53611151330</v>
      </c>
      <c r="N1711" t="s">
        <v>3931</v>
      </c>
      <c r="O1711" t="s">
        <v>449</v>
      </c>
      <c r="P1711" t="s">
        <v>2680</v>
      </c>
      <c r="Q1711" t="s">
        <v>451</v>
      </c>
      <c r="R1711">
        <v>2026</v>
      </c>
      <c r="S1711">
        <v>5</v>
      </c>
      <c r="T1711" t="s">
        <v>81</v>
      </c>
      <c r="U1711" t="s">
        <v>377</v>
      </c>
      <c r="V1711" t="s">
        <v>452</v>
      </c>
      <c r="W1711" t="s">
        <v>118</v>
      </c>
      <c r="X1711" t="s">
        <v>120</v>
      </c>
      <c r="Y1711" t="s">
        <v>453</v>
      </c>
      <c r="AA1711">
        <v>5</v>
      </c>
      <c r="AB1711" t="s">
        <v>453</v>
      </c>
      <c r="AE1711" t="s">
        <v>456</v>
      </c>
      <c r="AF1711" t="s">
        <v>464</v>
      </c>
      <c r="AG1711">
        <v>0</v>
      </c>
      <c r="AH1711">
        <v>0</v>
      </c>
      <c r="AJ1711" t="s">
        <v>3220</v>
      </c>
      <c r="AK1711" t="s">
        <v>81</v>
      </c>
      <c r="AL1711" t="s">
        <v>453</v>
      </c>
      <c r="AO1711" t="s">
        <v>377</v>
      </c>
      <c r="AP1711" t="s">
        <v>377</v>
      </c>
      <c r="AQ1711" t="s">
        <v>459</v>
      </c>
      <c r="AR1711" t="s">
        <v>82</v>
      </c>
      <c r="AS1711" t="s">
        <v>460</v>
      </c>
    </row>
    <row r="1712" spans="1:45">
      <c r="A1712">
        <v>138</v>
      </c>
      <c r="B1712">
        <v>5011722026</v>
      </c>
      <c r="C1712">
        <v>900795296</v>
      </c>
      <c r="D1712" t="s">
        <v>286</v>
      </c>
      <c r="E1712" t="s">
        <v>120</v>
      </c>
      <c r="F1712" t="s">
        <v>118</v>
      </c>
      <c r="G1712" t="s">
        <v>77</v>
      </c>
      <c r="H1712" t="s">
        <v>447</v>
      </c>
      <c r="I1712" t="s">
        <v>126</v>
      </c>
      <c r="J1712">
        <v>5361</v>
      </c>
      <c r="K1712" t="s">
        <v>116</v>
      </c>
      <c r="L1712">
        <v>508</v>
      </c>
      <c r="M1712">
        <v>53611153496</v>
      </c>
      <c r="N1712" t="s">
        <v>3932</v>
      </c>
      <c r="O1712" t="s">
        <v>449</v>
      </c>
      <c r="P1712" t="s">
        <v>3933</v>
      </c>
      <c r="Q1712" t="s">
        <v>451</v>
      </c>
      <c r="R1712">
        <v>2026</v>
      </c>
      <c r="S1712">
        <v>6</v>
      </c>
      <c r="T1712" t="s">
        <v>81</v>
      </c>
      <c r="U1712" t="s">
        <v>377</v>
      </c>
      <c r="V1712" t="s">
        <v>452</v>
      </c>
      <c r="W1712" t="s">
        <v>118</v>
      </c>
      <c r="X1712" t="s">
        <v>120</v>
      </c>
      <c r="Y1712" t="s">
        <v>453</v>
      </c>
      <c r="AA1712">
        <v>8</v>
      </c>
      <c r="AB1712" t="s">
        <v>503</v>
      </c>
      <c r="AC1712" t="s">
        <v>504</v>
      </c>
      <c r="AD1712" t="s">
        <v>433</v>
      </c>
      <c r="AE1712" t="s">
        <v>456</v>
      </c>
      <c r="AF1712" t="s">
        <v>464</v>
      </c>
      <c r="AG1712">
        <v>0</v>
      </c>
      <c r="AH1712">
        <v>0</v>
      </c>
      <c r="AI1712" t="s">
        <v>3219</v>
      </c>
      <c r="AJ1712" t="s">
        <v>3220</v>
      </c>
      <c r="AK1712" t="s">
        <v>81</v>
      </c>
      <c r="AL1712" t="s">
        <v>453</v>
      </c>
      <c r="AO1712" t="s">
        <v>377</v>
      </c>
      <c r="AP1712" t="s">
        <v>377</v>
      </c>
      <c r="AQ1712" t="s">
        <v>459</v>
      </c>
      <c r="AR1712" t="s">
        <v>82</v>
      </c>
      <c r="AS1712" t="s">
        <v>460</v>
      </c>
    </row>
    <row r="1713" spans="1:45">
      <c r="A1713">
        <v>138</v>
      </c>
      <c r="B1713">
        <v>5011722026</v>
      </c>
      <c r="C1713">
        <v>900795296</v>
      </c>
      <c r="D1713" t="s">
        <v>286</v>
      </c>
      <c r="E1713" t="s">
        <v>120</v>
      </c>
      <c r="F1713" t="s">
        <v>118</v>
      </c>
      <c r="G1713" t="s">
        <v>77</v>
      </c>
      <c r="H1713" t="s">
        <v>447</v>
      </c>
      <c r="I1713" t="s">
        <v>126</v>
      </c>
      <c r="J1713">
        <v>5361</v>
      </c>
      <c r="K1713" t="s">
        <v>116</v>
      </c>
      <c r="L1713">
        <v>508</v>
      </c>
      <c r="M1713">
        <v>58871150344</v>
      </c>
      <c r="N1713" t="s">
        <v>3934</v>
      </c>
      <c r="O1713" t="s">
        <v>449</v>
      </c>
      <c r="P1713" t="s">
        <v>3935</v>
      </c>
      <c r="Q1713" t="s">
        <v>451</v>
      </c>
      <c r="R1713">
        <v>2026</v>
      </c>
      <c r="S1713">
        <v>8</v>
      </c>
      <c r="T1713" t="s">
        <v>81</v>
      </c>
      <c r="U1713" t="s">
        <v>377</v>
      </c>
      <c r="V1713" t="s">
        <v>452</v>
      </c>
      <c r="W1713" t="s">
        <v>118</v>
      </c>
      <c r="X1713" t="s">
        <v>120</v>
      </c>
      <c r="Y1713" t="s">
        <v>453</v>
      </c>
      <c r="AA1713">
        <v>9</v>
      </c>
      <c r="AB1713" t="s">
        <v>503</v>
      </c>
      <c r="AC1713" t="s">
        <v>504</v>
      </c>
      <c r="AD1713" t="s">
        <v>433</v>
      </c>
      <c r="AE1713" t="s">
        <v>456</v>
      </c>
      <c r="AF1713" t="s">
        <v>464</v>
      </c>
      <c r="AG1713">
        <v>0</v>
      </c>
      <c r="AH1713">
        <v>0</v>
      </c>
      <c r="AI1713" t="s">
        <v>3219</v>
      </c>
      <c r="AJ1713" t="s">
        <v>3220</v>
      </c>
      <c r="AK1713" t="s">
        <v>81</v>
      </c>
      <c r="AL1713" t="s">
        <v>453</v>
      </c>
      <c r="AO1713" t="s">
        <v>377</v>
      </c>
      <c r="AP1713" t="s">
        <v>377</v>
      </c>
      <c r="AQ1713" t="s">
        <v>459</v>
      </c>
      <c r="AR1713" t="s">
        <v>82</v>
      </c>
      <c r="AS1713" t="s">
        <v>460</v>
      </c>
    </row>
    <row r="1714" spans="1:45">
      <c r="A1714">
        <v>34</v>
      </c>
      <c r="B1714">
        <v>5020492025</v>
      </c>
      <c r="C1714">
        <v>811013275</v>
      </c>
      <c r="D1714" t="s">
        <v>157</v>
      </c>
      <c r="E1714" t="s">
        <v>84</v>
      </c>
      <c r="F1714" t="s">
        <v>80</v>
      </c>
      <c r="G1714" t="s">
        <v>77</v>
      </c>
      <c r="H1714" t="s">
        <v>447</v>
      </c>
      <c r="I1714" t="s">
        <v>158</v>
      </c>
      <c r="J1714">
        <v>5649</v>
      </c>
      <c r="K1714" t="s">
        <v>152</v>
      </c>
      <c r="L1714">
        <v>517</v>
      </c>
      <c r="M1714">
        <v>564900122049</v>
      </c>
      <c r="N1714" t="s">
        <v>3936</v>
      </c>
      <c r="O1714" t="s">
        <v>449</v>
      </c>
      <c r="P1714" t="s">
        <v>3937</v>
      </c>
      <c r="Q1714" t="s">
        <v>451</v>
      </c>
      <c r="R1714">
        <v>2026</v>
      </c>
      <c r="S1714">
        <v>20</v>
      </c>
      <c r="T1714" t="s">
        <v>81</v>
      </c>
      <c r="U1714" t="s">
        <v>377</v>
      </c>
      <c r="V1714" t="s">
        <v>452</v>
      </c>
      <c r="W1714" t="s">
        <v>80</v>
      </c>
      <c r="X1714" t="s">
        <v>84</v>
      </c>
      <c r="Y1714" t="s">
        <v>453</v>
      </c>
      <c r="AA1714">
        <v>20</v>
      </c>
      <c r="AB1714" t="s">
        <v>453</v>
      </c>
      <c r="AE1714" t="s">
        <v>463</v>
      </c>
      <c r="AF1714" t="s">
        <v>464</v>
      </c>
      <c r="AG1714">
        <v>0</v>
      </c>
      <c r="AH1714">
        <v>0</v>
      </c>
      <c r="AI1714" t="s">
        <v>3045</v>
      </c>
      <c r="AJ1714" t="s">
        <v>3039</v>
      </c>
      <c r="AK1714" t="s">
        <v>81</v>
      </c>
      <c r="AL1714" t="s">
        <v>453</v>
      </c>
      <c r="AO1714" t="s">
        <v>377</v>
      </c>
      <c r="AP1714" t="s">
        <v>377</v>
      </c>
      <c r="AQ1714" t="s">
        <v>459</v>
      </c>
      <c r="AR1714" t="s">
        <v>82</v>
      </c>
      <c r="AS1714" t="s">
        <v>460</v>
      </c>
    </row>
    <row r="1715" spans="1:45">
      <c r="A1715">
        <v>34</v>
      </c>
      <c r="B1715">
        <v>5020492025</v>
      </c>
      <c r="C1715">
        <v>811013275</v>
      </c>
      <c r="D1715" t="s">
        <v>157</v>
      </c>
      <c r="E1715" t="s">
        <v>84</v>
      </c>
      <c r="F1715" t="s">
        <v>80</v>
      </c>
      <c r="G1715" t="s">
        <v>77</v>
      </c>
      <c r="H1715" t="s">
        <v>447</v>
      </c>
      <c r="I1715" t="s">
        <v>158</v>
      </c>
      <c r="J1715">
        <v>5649</v>
      </c>
      <c r="K1715" t="s">
        <v>152</v>
      </c>
      <c r="L1715">
        <v>517</v>
      </c>
      <c r="M1715">
        <v>56491115602</v>
      </c>
      <c r="N1715" t="s">
        <v>3938</v>
      </c>
      <c r="O1715" t="s">
        <v>449</v>
      </c>
      <c r="P1715" t="s">
        <v>3939</v>
      </c>
      <c r="Q1715" t="s">
        <v>451</v>
      </c>
      <c r="R1715">
        <v>2026</v>
      </c>
      <c r="S1715">
        <v>72</v>
      </c>
      <c r="T1715" t="s">
        <v>81</v>
      </c>
      <c r="U1715" t="s">
        <v>377</v>
      </c>
      <c r="V1715" t="s">
        <v>452</v>
      </c>
      <c r="W1715" t="s">
        <v>80</v>
      </c>
      <c r="X1715" t="s">
        <v>84</v>
      </c>
      <c r="Y1715" t="s">
        <v>453</v>
      </c>
      <c r="AA1715">
        <v>72</v>
      </c>
      <c r="AB1715" t="s">
        <v>453</v>
      </c>
      <c r="AE1715" t="s">
        <v>463</v>
      </c>
      <c r="AF1715" t="s">
        <v>464</v>
      </c>
      <c r="AG1715">
        <v>0</v>
      </c>
      <c r="AH1715">
        <v>3</v>
      </c>
      <c r="AI1715" t="s">
        <v>3045</v>
      </c>
      <c r="AJ1715" t="s">
        <v>3043</v>
      </c>
      <c r="AK1715" t="s">
        <v>81</v>
      </c>
      <c r="AL1715" t="s">
        <v>453</v>
      </c>
      <c r="AO1715" t="s">
        <v>377</v>
      </c>
      <c r="AP1715" t="s">
        <v>377</v>
      </c>
      <c r="AQ1715" t="s">
        <v>459</v>
      </c>
      <c r="AR1715" t="s">
        <v>82</v>
      </c>
      <c r="AS1715" t="s">
        <v>460</v>
      </c>
    </row>
    <row r="1716" spans="1:45">
      <c r="A1716">
        <v>34</v>
      </c>
      <c r="B1716">
        <v>5020492025</v>
      </c>
      <c r="C1716">
        <v>811013275</v>
      </c>
      <c r="D1716" t="s">
        <v>157</v>
      </c>
      <c r="E1716" t="s">
        <v>84</v>
      </c>
      <c r="F1716" t="s">
        <v>80</v>
      </c>
      <c r="G1716" t="s">
        <v>77</v>
      </c>
      <c r="H1716" t="s">
        <v>447</v>
      </c>
      <c r="I1716" t="s">
        <v>159</v>
      </c>
      <c r="J1716">
        <v>5652</v>
      </c>
      <c r="K1716" t="s">
        <v>152</v>
      </c>
      <c r="L1716">
        <v>517</v>
      </c>
      <c r="M1716">
        <v>565200023842</v>
      </c>
      <c r="N1716" t="s">
        <v>3940</v>
      </c>
      <c r="O1716" t="s">
        <v>449</v>
      </c>
      <c r="P1716" t="s">
        <v>3941</v>
      </c>
      <c r="Q1716" t="s">
        <v>451</v>
      </c>
      <c r="R1716">
        <v>2026</v>
      </c>
      <c r="S1716">
        <v>67</v>
      </c>
      <c r="T1716" t="s">
        <v>81</v>
      </c>
      <c r="U1716" t="s">
        <v>377</v>
      </c>
      <c r="V1716" t="s">
        <v>452</v>
      </c>
      <c r="W1716" t="s">
        <v>80</v>
      </c>
      <c r="X1716" t="s">
        <v>84</v>
      </c>
      <c r="Y1716" t="s">
        <v>453</v>
      </c>
      <c r="AA1716">
        <v>67</v>
      </c>
      <c r="AB1716" t="s">
        <v>453</v>
      </c>
      <c r="AE1716" t="s">
        <v>463</v>
      </c>
      <c r="AF1716" t="s">
        <v>464</v>
      </c>
      <c r="AG1716">
        <v>0</v>
      </c>
      <c r="AH1716">
        <v>3</v>
      </c>
      <c r="AI1716" t="s">
        <v>3942</v>
      </c>
      <c r="AJ1716" t="s">
        <v>3039</v>
      </c>
      <c r="AK1716" t="s">
        <v>81</v>
      </c>
      <c r="AL1716" t="s">
        <v>453</v>
      </c>
      <c r="AO1716" t="s">
        <v>377</v>
      </c>
      <c r="AP1716" t="s">
        <v>377</v>
      </c>
      <c r="AQ1716" t="s">
        <v>459</v>
      </c>
      <c r="AR1716" t="s">
        <v>82</v>
      </c>
      <c r="AS1716" t="s">
        <v>460</v>
      </c>
    </row>
    <row r="1717" spans="1:45">
      <c r="A1717">
        <v>34</v>
      </c>
      <c r="B1717">
        <v>5020492025</v>
      </c>
      <c r="C1717">
        <v>811013275</v>
      </c>
      <c r="D1717" t="s">
        <v>157</v>
      </c>
      <c r="E1717" t="s">
        <v>87</v>
      </c>
      <c r="F1717" t="s">
        <v>86</v>
      </c>
      <c r="G1717" t="s">
        <v>77</v>
      </c>
      <c r="H1717" t="s">
        <v>447</v>
      </c>
      <c r="I1717" t="s">
        <v>159</v>
      </c>
      <c r="J1717">
        <v>5652</v>
      </c>
      <c r="K1717" t="s">
        <v>152</v>
      </c>
      <c r="L1717">
        <v>517</v>
      </c>
      <c r="M1717">
        <v>565200059465</v>
      </c>
      <c r="N1717" t="s">
        <v>3943</v>
      </c>
      <c r="O1717" t="s">
        <v>449</v>
      </c>
      <c r="P1717" t="s">
        <v>3944</v>
      </c>
      <c r="Q1717" t="s">
        <v>451</v>
      </c>
      <c r="R1717">
        <v>2026</v>
      </c>
      <c r="S1717">
        <v>31</v>
      </c>
      <c r="T1717" t="s">
        <v>81</v>
      </c>
      <c r="U1717" t="s">
        <v>377</v>
      </c>
      <c r="V1717" t="s">
        <v>452</v>
      </c>
      <c r="W1717" t="s">
        <v>86</v>
      </c>
      <c r="X1717" t="s">
        <v>87</v>
      </c>
      <c r="Y1717" t="s">
        <v>453</v>
      </c>
      <c r="AA1717">
        <v>31</v>
      </c>
      <c r="AB1717" t="s">
        <v>453</v>
      </c>
      <c r="AE1717" t="s">
        <v>523</v>
      </c>
      <c r="AF1717" t="s">
        <v>464</v>
      </c>
      <c r="AG1717">
        <v>0</v>
      </c>
      <c r="AH1717">
        <v>0</v>
      </c>
      <c r="AI1717" t="s">
        <v>3042</v>
      </c>
      <c r="AJ1717" t="s">
        <v>3043</v>
      </c>
      <c r="AK1717" t="s">
        <v>81</v>
      </c>
      <c r="AL1717" t="s">
        <v>453</v>
      </c>
      <c r="AO1717" t="s">
        <v>377</v>
      </c>
      <c r="AP1717" t="s">
        <v>377</v>
      </c>
      <c r="AQ1717" t="s">
        <v>459</v>
      </c>
      <c r="AR1717" t="s">
        <v>82</v>
      </c>
      <c r="AS1717" t="s">
        <v>460</v>
      </c>
    </row>
    <row r="1718" spans="1:45">
      <c r="A1718">
        <v>34</v>
      </c>
      <c r="B1718">
        <v>5020492025</v>
      </c>
      <c r="C1718">
        <v>811013275</v>
      </c>
      <c r="D1718" t="s">
        <v>157</v>
      </c>
      <c r="E1718" t="s">
        <v>87</v>
      </c>
      <c r="F1718" t="s">
        <v>86</v>
      </c>
      <c r="G1718" t="s">
        <v>77</v>
      </c>
      <c r="H1718" t="s">
        <v>447</v>
      </c>
      <c r="I1718" t="s">
        <v>159</v>
      </c>
      <c r="J1718">
        <v>5652</v>
      </c>
      <c r="K1718" t="s">
        <v>152</v>
      </c>
      <c r="L1718">
        <v>517</v>
      </c>
      <c r="M1718">
        <v>56521135197</v>
      </c>
      <c r="N1718" t="s">
        <v>3945</v>
      </c>
      <c r="O1718" t="s">
        <v>449</v>
      </c>
      <c r="P1718" t="s">
        <v>3946</v>
      </c>
      <c r="Q1718" t="s">
        <v>451</v>
      </c>
      <c r="R1718">
        <v>2026</v>
      </c>
      <c r="S1718">
        <v>45</v>
      </c>
      <c r="T1718" t="s">
        <v>81</v>
      </c>
      <c r="U1718" t="s">
        <v>377</v>
      </c>
      <c r="V1718" t="s">
        <v>452</v>
      </c>
      <c r="W1718" t="s">
        <v>86</v>
      </c>
      <c r="X1718" t="s">
        <v>87</v>
      </c>
      <c r="Y1718" t="s">
        <v>453</v>
      </c>
      <c r="AA1718">
        <v>45</v>
      </c>
      <c r="AB1718" t="s">
        <v>453</v>
      </c>
      <c r="AE1718" t="s">
        <v>523</v>
      </c>
      <c r="AF1718" t="s">
        <v>464</v>
      </c>
      <c r="AG1718">
        <v>0</v>
      </c>
      <c r="AH1718">
        <v>0</v>
      </c>
      <c r="AI1718" t="s">
        <v>3947</v>
      </c>
      <c r="AJ1718" t="s">
        <v>3043</v>
      </c>
      <c r="AK1718" t="s">
        <v>81</v>
      </c>
      <c r="AL1718" t="s">
        <v>453</v>
      </c>
      <c r="AO1718" t="s">
        <v>377</v>
      </c>
      <c r="AP1718" t="s">
        <v>377</v>
      </c>
      <c r="AQ1718" t="s">
        <v>459</v>
      </c>
      <c r="AR1718" t="s">
        <v>82</v>
      </c>
      <c r="AS1718" t="s">
        <v>460</v>
      </c>
    </row>
    <row r="1719" spans="1:45">
      <c r="A1719">
        <v>34</v>
      </c>
      <c r="B1719">
        <v>5020492025</v>
      </c>
      <c r="C1719">
        <v>811013275</v>
      </c>
      <c r="D1719" t="s">
        <v>157</v>
      </c>
      <c r="E1719" t="s">
        <v>87</v>
      </c>
      <c r="F1719" t="s">
        <v>86</v>
      </c>
      <c r="G1719" t="s">
        <v>77</v>
      </c>
      <c r="H1719" t="s">
        <v>447</v>
      </c>
      <c r="I1719" t="s">
        <v>159</v>
      </c>
      <c r="J1719">
        <v>5652</v>
      </c>
      <c r="K1719" t="s">
        <v>152</v>
      </c>
      <c r="L1719">
        <v>517</v>
      </c>
      <c r="M1719">
        <v>56521152810</v>
      </c>
      <c r="N1719" t="s">
        <v>3948</v>
      </c>
      <c r="O1719" t="s">
        <v>449</v>
      </c>
      <c r="P1719" t="s">
        <v>3949</v>
      </c>
      <c r="Q1719" t="s">
        <v>451</v>
      </c>
      <c r="R1719">
        <v>2026</v>
      </c>
      <c r="S1719">
        <v>39</v>
      </c>
      <c r="T1719" t="s">
        <v>81</v>
      </c>
      <c r="U1719" t="s">
        <v>377</v>
      </c>
      <c r="V1719" t="s">
        <v>452</v>
      </c>
      <c r="W1719" t="s">
        <v>86</v>
      </c>
      <c r="X1719" t="s">
        <v>87</v>
      </c>
      <c r="Y1719" t="s">
        <v>453</v>
      </c>
      <c r="AA1719">
        <v>39</v>
      </c>
      <c r="AB1719" t="s">
        <v>453</v>
      </c>
      <c r="AE1719" t="s">
        <v>463</v>
      </c>
      <c r="AF1719" t="s">
        <v>464</v>
      </c>
      <c r="AG1719">
        <v>0</v>
      </c>
      <c r="AH1719">
        <v>0</v>
      </c>
      <c r="AI1719" t="s">
        <v>3950</v>
      </c>
      <c r="AJ1719" t="s">
        <v>3043</v>
      </c>
      <c r="AK1719" t="s">
        <v>81</v>
      </c>
      <c r="AL1719" t="s">
        <v>453</v>
      </c>
      <c r="AO1719" t="s">
        <v>377</v>
      </c>
      <c r="AP1719" t="s">
        <v>377</v>
      </c>
      <c r="AQ1719" t="s">
        <v>459</v>
      </c>
      <c r="AR1719" t="s">
        <v>82</v>
      </c>
      <c r="AS1719" t="s">
        <v>460</v>
      </c>
    </row>
    <row r="1720" spans="1:45">
      <c r="A1720">
        <v>34</v>
      </c>
      <c r="B1720">
        <v>5020492025</v>
      </c>
      <c r="C1720">
        <v>811013275</v>
      </c>
      <c r="D1720" t="s">
        <v>157</v>
      </c>
      <c r="E1720" t="s">
        <v>84</v>
      </c>
      <c r="F1720" t="s">
        <v>80</v>
      </c>
      <c r="G1720" t="s">
        <v>77</v>
      </c>
      <c r="H1720" t="s">
        <v>447</v>
      </c>
      <c r="I1720" t="s">
        <v>160</v>
      </c>
      <c r="J1720">
        <v>5660</v>
      </c>
      <c r="K1720" t="s">
        <v>152</v>
      </c>
      <c r="L1720">
        <v>517</v>
      </c>
      <c r="M1720">
        <v>566000023783</v>
      </c>
      <c r="N1720" t="s">
        <v>3951</v>
      </c>
      <c r="O1720" t="s">
        <v>449</v>
      </c>
      <c r="P1720" t="s">
        <v>3952</v>
      </c>
      <c r="Q1720" t="s">
        <v>451</v>
      </c>
      <c r="R1720">
        <v>2026</v>
      </c>
      <c r="S1720">
        <v>48</v>
      </c>
      <c r="T1720" t="s">
        <v>81</v>
      </c>
      <c r="U1720" t="s">
        <v>377</v>
      </c>
      <c r="V1720" t="s">
        <v>452</v>
      </c>
      <c r="W1720" t="s">
        <v>80</v>
      </c>
      <c r="X1720" t="s">
        <v>84</v>
      </c>
      <c r="Y1720" t="s">
        <v>453</v>
      </c>
      <c r="AA1720">
        <v>48</v>
      </c>
      <c r="AB1720" t="s">
        <v>453</v>
      </c>
      <c r="AE1720" t="s">
        <v>463</v>
      </c>
      <c r="AF1720" t="s">
        <v>464</v>
      </c>
      <c r="AG1720">
        <v>0</v>
      </c>
      <c r="AH1720">
        <v>0</v>
      </c>
      <c r="AI1720" t="s">
        <v>3953</v>
      </c>
      <c r="AJ1720" t="s">
        <v>3039</v>
      </c>
      <c r="AK1720" t="s">
        <v>81</v>
      </c>
      <c r="AL1720" t="s">
        <v>453</v>
      </c>
      <c r="AO1720" t="s">
        <v>377</v>
      </c>
      <c r="AP1720" t="s">
        <v>377</v>
      </c>
      <c r="AQ1720" t="s">
        <v>459</v>
      </c>
      <c r="AR1720" t="s">
        <v>82</v>
      </c>
      <c r="AS1720" t="s">
        <v>460</v>
      </c>
    </row>
    <row r="1721" spans="1:45">
      <c r="A1721">
        <v>34</v>
      </c>
      <c r="B1721">
        <v>5020492025</v>
      </c>
      <c r="C1721">
        <v>811013275</v>
      </c>
      <c r="D1721" t="s">
        <v>157</v>
      </c>
      <c r="E1721" t="s">
        <v>84</v>
      </c>
      <c r="F1721" t="s">
        <v>89</v>
      </c>
      <c r="G1721" t="s">
        <v>77</v>
      </c>
      <c r="H1721" t="s">
        <v>447</v>
      </c>
      <c r="I1721" t="s">
        <v>160</v>
      </c>
      <c r="J1721">
        <v>5660</v>
      </c>
      <c r="K1721" t="s">
        <v>152</v>
      </c>
      <c r="L1721">
        <v>517</v>
      </c>
      <c r="M1721">
        <v>566000023817</v>
      </c>
      <c r="N1721" t="s">
        <v>3954</v>
      </c>
      <c r="O1721" t="s">
        <v>449</v>
      </c>
      <c r="P1721" t="s">
        <v>3955</v>
      </c>
      <c r="Q1721" t="s">
        <v>451</v>
      </c>
      <c r="R1721">
        <v>2026</v>
      </c>
      <c r="S1721">
        <v>48</v>
      </c>
      <c r="T1721" t="s">
        <v>81</v>
      </c>
      <c r="U1721" t="s">
        <v>377</v>
      </c>
      <c r="V1721" t="s">
        <v>452</v>
      </c>
      <c r="W1721" t="s">
        <v>89</v>
      </c>
      <c r="X1721" t="s">
        <v>84</v>
      </c>
      <c r="Y1721" t="s">
        <v>453</v>
      </c>
      <c r="AA1721">
        <v>48</v>
      </c>
      <c r="AB1721" t="s">
        <v>453</v>
      </c>
      <c r="AE1721" t="s">
        <v>1337</v>
      </c>
      <c r="AF1721" t="s">
        <v>464</v>
      </c>
      <c r="AG1721">
        <v>0</v>
      </c>
      <c r="AH1721">
        <v>0</v>
      </c>
      <c r="AI1721" t="s">
        <v>3956</v>
      </c>
      <c r="AJ1721" t="s">
        <v>3039</v>
      </c>
      <c r="AK1721" t="s">
        <v>81</v>
      </c>
      <c r="AL1721" t="s">
        <v>453</v>
      </c>
      <c r="AO1721" t="s">
        <v>377</v>
      </c>
      <c r="AP1721" t="s">
        <v>377</v>
      </c>
      <c r="AQ1721" t="s">
        <v>459</v>
      </c>
      <c r="AR1721" t="s">
        <v>82</v>
      </c>
      <c r="AS1721" t="s">
        <v>460</v>
      </c>
    </row>
    <row r="1722" spans="1:45">
      <c r="A1722">
        <v>34</v>
      </c>
      <c r="B1722">
        <v>5020492025</v>
      </c>
      <c r="C1722">
        <v>811013275</v>
      </c>
      <c r="D1722" t="s">
        <v>157</v>
      </c>
      <c r="E1722" t="s">
        <v>87</v>
      </c>
      <c r="F1722" t="s">
        <v>86</v>
      </c>
      <c r="G1722" t="s">
        <v>77</v>
      </c>
      <c r="H1722" t="s">
        <v>447</v>
      </c>
      <c r="I1722" t="s">
        <v>160</v>
      </c>
      <c r="J1722">
        <v>5660</v>
      </c>
      <c r="K1722" t="s">
        <v>152</v>
      </c>
      <c r="L1722">
        <v>517</v>
      </c>
      <c r="M1722">
        <v>566000100033</v>
      </c>
      <c r="N1722" t="s">
        <v>3957</v>
      </c>
      <c r="O1722" t="s">
        <v>449</v>
      </c>
      <c r="P1722" t="s">
        <v>2921</v>
      </c>
      <c r="Q1722" t="s">
        <v>451</v>
      </c>
      <c r="R1722">
        <v>2026</v>
      </c>
      <c r="S1722">
        <v>17</v>
      </c>
      <c r="T1722" t="s">
        <v>81</v>
      </c>
      <c r="U1722" t="s">
        <v>377</v>
      </c>
      <c r="V1722" t="s">
        <v>452</v>
      </c>
      <c r="W1722" t="s">
        <v>86</v>
      </c>
      <c r="X1722" t="s">
        <v>87</v>
      </c>
      <c r="Y1722" t="s">
        <v>453</v>
      </c>
      <c r="AA1722">
        <v>17</v>
      </c>
      <c r="AB1722" t="s">
        <v>453</v>
      </c>
      <c r="AE1722" t="s">
        <v>523</v>
      </c>
      <c r="AF1722" t="s">
        <v>464</v>
      </c>
      <c r="AG1722">
        <v>0</v>
      </c>
      <c r="AH1722">
        <v>0</v>
      </c>
      <c r="AI1722" t="s">
        <v>3042</v>
      </c>
      <c r="AJ1722" t="s">
        <v>3043</v>
      </c>
      <c r="AK1722" t="s">
        <v>81</v>
      </c>
      <c r="AL1722" t="s">
        <v>453</v>
      </c>
      <c r="AO1722" t="s">
        <v>377</v>
      </c>
      <c r="AP1722" t="s">
        <v>377</v>
      </c>
      <c r="AQ1722" t="s">
        <v>459</v>
      </c>
      <c r="AR1722" t="s">
        <v>82</v>
      </c>
      <c r="AS1722" t="s">
        <v>460</v>
      </c>
    </row>
    <row r="1723" spans="1:45">
      <c r="A1723">
        <v>34</v>
      </c>
      <c r="B1723">
        <v>5020492025</v>
      </c>
      <c r="C1723">
        <v>811013275</v>
      </c>
      <c r="D1723" t="s">
        <v>157</v>
      </c>
      <c r="E1723" t="s">
        <v>87</v>
      </c>
      <c r="F1723" t="s">
        <v>86</v>
      </c>
      <c r="G1723" t="s">
        <v>77</v>
      </c>
      <c r="H1723" t="s">
        <v>447</v>
      </c>
      <c r="I1723" t="s">
        <v>160</v>
      </c>
      <c r="J1723">
        <v>5660</v>
      </c>
      <c r="K1723" t="s">
        <v>152</v>
      </c>
      <c r="L1723">
        <v>517</v>
      </c>
      <c r="M1723">
        <v>56601116854</v>
      </c>
      <c r="N1723" t="s">
        <v>3958</v>
      </c>
      <c r="O1723" t="s">
        <v>449</v>
      </c>
      <c r="P1723" t="s">
        <v>3959</v>
      </c>
      <c r="Q1723" t="s">
        <v>451</v>
      </c>
      <c r="R1723">
        <v>2026</v>
      </c>
      <c r="S1723">
        <v>33</v>
      </c>
      <c r="T1723" t="s">
        <v>81</v>
      </c>
      <c r="U1723" t="s">
        <v>377</v>
      </c>
      <c r="V1723" t="s">
        <v>452</v>
      </c>
      <c r="W1723" t="s">
        <v>86</v>
      </c>
      <c r="X1723" t="s">
        <v>87</v>
      </c>
      <c r="Y1723" t="s">
        <v>453</v>
      </c>
      <c r="AA1723">
        <v>33</v>
      </c>
      <c r="AB1723" t="s">
        <v>453</v>
      </c>
      <c r="AE1723" t="s">
        <v>523</v>
      </c>
      <c r="AF1723" t="s">
        <v>464</v>
      </c>
      <c r="AG1723">
        <v>0</v>
      </c>
      <c r="AH1723">
        <v>0</v>
      </c>
      <c r="AI1723" t="s">
        <v>3042</v>
      </c>
      <c r="AJ1723" t="s">
        <v>3043</v>
      </c>
      <c r="AK1723" t="s">
        <v>81</v>
      </c>
      <c r="AL1723" t="s">
        <v>453</v>
      </c>
      <c r="AO1723" t="s">
        <v>377</v>
      </c>
      <c r="AP1723" t="s">
        <v>377</v>
      </c>
      <c r="AQ1723" t="s">
        <v>459</v>
      </c>
      <c r="AR1723" t="s">
        <v>82</v>
      </c>
      <c r="AS1723" t="s">
        <v>460</v>
      </c>
    </row>
    <row r="1724" spans="1:45">
      <c r="A1724">
        <v>34</v>
      </c>
      <c r="B1724">
        <v>5020492025</v>
      </c>
      <c r="C1724">
        <v>811013275</v>
      </c>
      <c r="D1724" t="s">
        <v>157</v>
      </c>
      <c r="E1724" t="s">
        <v>87</v>
      </c>
      <c r="F1724" t="s">
        <v>86</v>
      </c>
      <c r="G1724" t="s">
        <v>77</v>
      </c>
      <c r="H1724" t="s">
        <v>447</v>
      </c>
      <c r="I1724" t="s">
        <v>160</v>
      </c>
      <c r="J1724">
        <v>5660</v>
      </c>
      <c r="K1724" t="s">
        <v>152</v>
      </c>
      <c r="L1724">
        <v>517</v>
      </c>
      <c r="M1724">
        <v>56601116858</v>
      </c>
      <c r="N1724" t="s">
        <v>3960</v>
      </c>
      <c r="O1724" t="s">
        <v>449</v>
      </c>
      <c r="P1724" t="s">
        <v>1735</v>
      </c>
      <c r="Q1724" t="s">
        <v>451</v>
      </c>
      <c r="R1724">
        <v>2026</v>
      </c>
      <c r="S1724">
        <v>55</v>
      </c>
      <c r="T1724" t="s">
        <v>81</v>
      </c>
      <c r="U1724" t="s">
        <v>377</v>
      </c>
      <c r="V1724" t="s">
        <v>452</v>
      </c>
      <c r="W1724" t="s">
        <v>86</v>
      </c>
      <c r="X1724" t="s">
        <v>87</v>
      </c>
      <c r="Y1724" t="s">
        <v>453</v>
      </c>
      <c r="AA1724">
        <v>55</v>
      </c>
      <c r="AB1724" t="s">
        <v>453</v>
      </c>
      <c r="AE1724" t="s">
        <v>523</v>
      </c>
      <c r="AF1724" t="s">
        <v>464</v>
      </c>
      <c r="AG1724">
        <v>0</v>
      </c>
      <c r="AH1724">
        <v>0</v>
      </c>
      <c r="AI1724" t="s">
        <v>3042</v>
      </c>
      <c r="AJ1724" t="s">
        <v>3043</v>
      </c>
      <c r="AK1724" t="s">
        <v>81</v>
      </c>
      <c r="AL1724" t="s">
        <v>453</v>
      </c>
      <c r="AO1724" t="s">
        <v>377</v>
      </c>
      <c r="AP1724" t="s">
        <v>377</v>
      </c>
      <c r="AQ1724" t="s">
        <v>459</v>
      </c>
      <c r="AR1724" t="s">
        <v>82</v>
      </c>
      <c r="AS1724" t="s">
        <v>460</v>
      </c>
    </row>
    <row r="1725" spans="1:45">
      <c r="A1725">
        <v>34</v>
      </c>
      <c r="B1725">
        <v>5020492025</v>
      </c>
      <c r="C1725">
        <v>811013275</v>
      </c>
      <c r="D1725" t="s">
        <v>157</v>
      </c>
      <c r="E1725" t="s">
        <v>87</v>
      </c>
      <c r="F1725" t="s">
        <v>86</v>
      </c>
      <c r="G1725" t="s">
        <v>77</v>
      </c>
      <c r="H1725" t="s">
        <v>447</v>
      </c>
      <c r="I1725" t="s">
        <v>160</v>
      </c>
      <c r="J1725">
        <v>5660</v>
      </c>
      <c r="K1725" t="s">
        <v>152</v>
      </c>
      <c r="L1725">
        <v>517</v>
      </c>
      <c r="M1725">
        <v>56601116859</v>
      </c>
      <c r="N1725" t="s">
        <v>3961</v>
      </c>
      <c r="O1725" t="s">
        <v>449</v>
      </c>
      <c r="P1725" t="s">
        <v>522</v>
      </c>
      <c r="Q1725" t="s">
        <v>451</v>
      </c>
      <c r="R1725">
        <v>2026</v>
      </c>
      <c r="S1725">
        <v>48</v>
      </c>
      <c r="T1725" t="s">
        <v>81</v>
      </c>
      <c r="U1725" t="s">
        <v>377</v>
      </c>
      <c r="V1725" t="s">
        <v>452</v>
      </c>
      <c r="W1725" t="s">
        <v>86</v>
      </c>
      <c r="X1725" t="s">
        <v>87</v>
      </c>
      <c r="Y1725" t="s">
        <v>453</v>
      </c>
      <c r="AA1725">
        <v>48</v>
      </c>
      <c r="AB1725" t="s">
        <v>453</v>
      </c>
      <c r="AE1725" t="s">
        <v>523</v>
      </c>
      <c r="AF1725" t="s">
        <v>464</v>
      </c>
      <c r="AG1725">
        <v>0</v>
      </c>
      <c r="AH1725">
        <v>0</v>
      </c>
      <c r="AI1725" t="s">
        <v>3042</v>
      </c>
      <c r="AJ1725" t="s">
        <v>3043</v>
      </c>
      <c r="AK1725" t="s">
        <v>81</v>
      </c>
      <c r="AL1725" t="s">
        <v>453</v>
      </c>
      <c r="AO1725" t="s">
        <v>377</v>
      </c>
      <c r="AP1725" t="s">
        <v>377</v>
      </c>
      <c r="AQ1725" t="s">
        <v>459</v>
      </c>
      <c r="AR1725" t="s">
        <v>82</v>
      </c>
      <c r="AS1725" t="s">
        <v>460</v>
      </c>
    </row>
    <row r="1726" spans="1:45">
      <c r="A1726">
        <v>34</v>
      </c>
      <c r="B1726">
        <v>5020492025</v>
      </c>
      <c r="C1726">
        <v>811013275</v>
      </c>
      <c r="D1726" t="s">
        <v>157</v>
      </c>
      <c r="E1726" t="s">
        <v>87</v>
      </c>
      <c r="F1726" t="s">
        <v>86</v>
      </c>
      <c r="G1726" t="s">
        <v>77</v>
      </c>
      <c r="H1726" t="s">
        <v>447</v>
      </c>
      <c r="I1726" t="s">
        <v>160</v>
      </c>
      <c r="J1726">
        <v>5660</v>
      </c>
      <c r="K1726" t="s">
        <v>152</v>
      </c>
      <c r="L1726">
        <v>517</v>
      </c>
      <c r="M1726">
        <v>56601116864</v>
      </c>
      <c r="N1726" t="s">
        <v>3962</v>
      </c>
      <c r="O1726" t="s">
        <v>449</v>
      </c>
      <c r="P1726" t="s">
        <v>1664</v>
      </c>
      <c r="Q1726" t="s">
        <v>451</v>
      </c>
      <c r="R1726">
        <v>2026</v>
      </c>
      <c r="S1726">
        <v>51</v>
      </c>
      <c r="T1726" t="s">
        <v>81</v>
      </c>
      <c r="U1726" t="s">
        <v>377</v>
      </c>
      <c r="V1726" t="s">
        <v>452</v>
      </c>
      <c r="W1726" t="s">
        <v>86</v>
      </c>
      <c r="X1726" t="s">
        <v>87</v>
      </c>
      <c r="Y1726" t="s">
        <v>453</v>
      </c>
      <c r="AA1726">
        <v>51</v>
      </c>
      <c r="AB1726" t="s">
        <v>453</v>
      </c>
      <c r="AE1726" t="s">
        <v>523</v>
      </c>
      <c r="AF1726" t="s">
        <v>464</v>
      </c>
      <c r="AG1726">
        <v>0</v>
      </c>
      <c r="AH1726">
        <v>0</v>
      </c>
      <c r="AI1726" t="s">
        <v>3042</v>
      </c>
      <c r="AJ1726" t="s">
        <v>3043</v>
      </c>
      <c r="AK1726" t="s">
        <v>81</v>
      </c>
      <c r="AL1726" t="s">
        <v>453</v>
      </c>
      <c r="AO1726" t="s">
        <v>377</v>
      </c>
      <c r="AP1726" t="s">
        <v>377</v>
      </c>
      <c r="AQ1726" t="s">
        <v>459</v>
      </c>
      <c r="AR1726" t="s">
        <v>82</v>
      </c>
      <c r="AS1726" t="s">
        <v>460</v>
      </c>
    </row>
    <row r="1727" spans="1:45">
      <c r="A1727">
        <v>34</v>
      </c>
      <c r="B1727">
        <v>5020492025</v>
      </c>
      <c r="C1727">
        <v>811013275</v>
      </c>
      <c r="D1727" t="s">
        <v>157</v>
      </c>
      <c r="E1727" t="s">
        <v>87</v>
      </c>
      <c r="F1727" t="s">
        <v>86</v>
      </c>
      <c r="G1727" t="s">
        <v>77</v>
      </c>
      <c r="H1727" t="s">
        <v>447</v>
      </c>
      <c r="I1727" t="s">
        <v>160</v>
      </c>
      <c r="J1727">
        <v>5660</v>
      </c>
      <c r="K1727" t="s">
        <v>152</v>
      </c>
      <c r="L1727">
        <v>517</v>
      </c>
      <c r="M1727">
        <v>56601136614</v>
      </c>
      <c r="N1727" t="s">
        <v>3963</v>
      </c>
      <c r="O1727" t="s">
        <v>449</v>
      </c>
      <c r="P1727" t="s">
        <v>3964</v>
      </c>
      <c r="Q1727" t="s">
        <v>451</v>
      </c>
      <c r="R1727">
        <v>2026</v>
      </c>
      <c r="S1727">
        <v>41</v>
      </c>
      <c r="T1727" t="s">
        <v>81</v>
      </c>
      <c r="U1727" t="s">
        <v>377</v>
      </c>
      <c r="V1727" t="s">
        <v>452</v>
      </c>
      <c r="W1727" t="s">
        <v>86</v>
      </c>
      <c r="X1727" t="s">
        <v>87</v>
      </c>
      <c r="Y1727" t="s">
        <v>453</v>
      </c>
      <c r="AA1727">
        <v>41</v>
      </c>
      <c r="AB1727" t="s">
        <v>453</v>
      </c>
      <c r="AE1727" t="s">
        <v>523</v>
      </c>
      <c r="AF1727" t="s">
        <v>464</v>
      </c>
      <c r="AG1727">
        <v>0</v>
      </c>
      <c r="AH1727">
        <v>0</v>
      </c>
      <c r="AI1727" t="s">
        <v>3042</v>
      </c>
      <c r="AJ1727" t="s">
        <v>3043</v>
      </c>
      <c r="AK1727" t="s">
        <v>81</v>
      </c>
      <c r="AL1727" t="s">
        <v>453</v>
      </c>
      <c r="AO1727" t="s">
        <v>377</v>
      </c>
      <c r="AP1727" t="s">
        <v>377</v>
      </c>
      <c r="AQ1727" t="s">
        <v>459</v>
      </c>
      <c r="AR1727" t="s">
        <v>82</v>
      </c>
      <c r="AS1727" t="s">
        <v>460</v>
      </c>
    </row>
    <row r="1728" spans="1:45">
      <c r="A1728">
        <v>34</v>
      </c>
      <c r="B1728">
        <v>5020492025</v>
      </c>
      <c r="C1728">
        <v>811013275</v>
      </c>
      <c r="D1728" t="s">
        <v>157</v>
      </c>
      <c r="E1728" t="s">
        <v>87</v>
      </c>
      <c r="F1728" t="s">
        <v>86</v>
      </c>
      <c r="G1728" t="s">
        <v>77</v>
      </c>
      <c r="H1728" t="s">
        <v>447</v>
      </c>
      <c r="I1728" t="s">
        <v>160</v>
      </c>
      <c r="J1728">
        <v>5660</v>
      </c>
      <c r="K1728" t="s">
        <v>152</v>
      </c>
      <c r="L1728">
        <v>517</v>
      </c>
      <c r="M1728">
        <v>56601136625</v>
      </c>
      <c r="N1728" t="s">
        <v>3965</v>
      </c>
      <c r="O1728" t="s">
        <v>449</v>
      </c>
      <c r="P1728" t="s">
        <v>1561</v>
      </c>
      <c r="Q1728" t="s">
        <v>451</v>
      </c>
      <c r="R1728">
        <v>2026</v>
      </c>
      <c r="S1728">
        <v>37</v>
      </c>
      <c r="T1728" t="s">
        <v>81</v>
      </c>
      <c r="U1728" t="s">
        <v>377</v>
      </c>
      <c r="V1728" t="s">
        <v>452</v>
      </c>
      <c r="W1728" t="s">
        <v>86</v>
      </c>
      <c r="X1728" t="s">
        <v>87</v>
      </c>
      <c r="Y1728" t="s">
        <v>453</v>
      </c>
      <c r="AA1728">
        <v>37</v>
      </c>
      <c r="AB1728" t="s">
        <v>453</v>
      </c>
      <c r="AE1728" t="s">
        <v>523</v>
      </c>
      <c r="AF1728" t="s">
        <v>464</v>
      </c>
      <c r="AG1728">
        <v>0</v>
      </c>
      <c r="AH1728">
        <v>0</v>
      </c>
      <c r="AI1728" t="s">
        <v>3042</v>
      </c>
      <c r="AJ1728" t="s">
        <v>3043</v>
      </c>
      <c r="AK1728" t="s">
        <v>81</v>
      </c>
      <c r="AL1728" t="s">
        <v>453</v>
      </c>
      <c r="AO1728" t="s">
        <v>377</v>
      </c>
      <c r="AP1728" t="s">
        <v>377</v>
      </c>
      <c r="AQ1728" t="s">
        <v>459</v>
      </c>
      <c r="AR1728" t="s">
        <v>82</v>
      </c>
      <c r="AS1728" t="s">
        <v>460</v>
      </c>
    </row>
    <row r="1729" spans="1:46">
      <c r="A1729">
        <v>34</v>
      </c>
      <c r="B1729">
        <v>5020492025</v>
      </c>
      <c r="C1729">
        <v>811013275</v>
      </c>
      <c r="D1729" t="s">
        <v>157</v>
      </c>
      <c r="E1729" t="s">
        <v>87</v>
      </c>
      <c r="F1729" t="s">
        <v>86</v>
      </c>
      <c r="G1729" t="s">
        <v>77</v>
      </c>
      <c r="H1729" t="s">
        <v>447</v>
      </c>
      <c r="I1729" t="s">
        <v>160</v>
      </c>
      <c r="J1729">
        <v>5660</v>
      </c>
      <c r="K1729" t="s">
        <v>152</v>
      </c>
      <c r="L1729">
        <v>517</v>
      </c>
      <c r="M1729">
        <v>56601136627</v>
      </c>
      <c r="N1729" t="s">
        <v>3966</v>
      </c>
      <c r="O1729" t="s">
        <v>449</v>
      </c>
      <c r="P1729" t="s">
        <v>3364</v>
      </c>
      <c r="Q1729" t="s">
        <v>451</v>
      </c>
      <c r="R1729">
        <v>2026</v>
      </c>
      <c r="S1729">
        <v>38</v>
      </c>
      <c r="T1729" t="s">
        <v>81</v>
      </c>
      <c r="U1729" t="s">
        <v>377</v>
      </c>
      <c r="V1729" t="s">
        <v>452</v>
      </c>
      <c r="W1729" t="s">
        <v>86</v>
      </c>
      <c r="X1729" t="s">
        <v>87</v>
      </c>
      <c r="Y1729" t="s">
        <v>453</v>
      </c>
      <c r="AA1729">
        <v>38</v>
      </c>
      <c r="AB1729" t="s">
        <v>453</v>
      </c>
      <c r="AE1729" t="s">
        <v>523</v>
      </c>
      <c r="AF1729" t="s">
        <v>464</v>
      </c>
      <c r="AG1729">
        <v>0</v>
      </c>
      <c r="AH1729">
        <v>0</v>
      </c>
      <c r="AI1729" t="s">
        <v>3042</v>
      </c>
      <c r="AJ1729" t="s">
        <v>3043</v>
      </c>
      <c r="AK1729" t="s">
        <v>81</v>
      </c>
      <c r="AL1729" t="s">
        <v>453</v>
      </c>
      <c r="AO1729" t="s">
        <v>377</v>
      </c>
      <c r="AP1729" t="s">
        <v>377</v>
      </c>
      <c r="AQ1729" t="s">
        <v>459</v>
      </c>
      <c r="AR1729" t="s">
        <v>82</v>
      </c>
      <c r="AS1729" t="s">
        <v>460</v>
      </c>
    </row>
    <row r="1730" spans="1:46">
      <c r="A1730">
        <v>34</v>
      </c>
      <c r="B1730">
        <v>5020492025</v>
      </c>
      <c r="C1730">
        <v>811013275</v>
      </c>
      <c r="D1730" t="s">
        <v>157</v>
      </c>
      <c r="E1730" t="s">
        <v>84</v>
      </c>
      <c r="F1730" t="s">
        <v>89</v>
      </c>
      <c r="G1730" t="s">
        <v>77</v>
      </c>
      <c r="H1730" t="s">
        <v>447</v>
      </c>
      <c r="I1730" t="s">
        <v>156</v>
      </c>
      <c r="J1730">
        <v>5697</v>
      </c>
      <c r="K1730" t="s">
        <v>152</v>
      </c>
      <c r="L1730">
        <v>517</v>
      </c>
      <c r="M1730">
        <v>569700023862</v>
      </c>
      <c r="N1730" t="s">
        <v>3967</v>
      </c>
      <c r="O1730" t="s">
        <v>449</v>
      </c>
      <c r="P1730" t="s">
        <v>3968</v>
      </c>
      <c r="Q1730" t="s">
        <v>451</v>
      </c>
      <c r="R1730">
        <v>2026</v>
      </c>
      <c r="S1730">
        <v>160</v>
      </c>
      <c r="T1730" t="s">
        <v>81</v>
      </c>
      <c r="U1730" t="s">
        <v>377</v>
      </c>
      <c r="V1730" t="s">
        <v>452</v>
      </c>
      <c r="W1730" t="s">
        <v>89</v>
      </c>
      <c r="X1730" t="s">
        <v>84</v>
      </c>
      <c r="Y1730" t="s">
        <v>453</v>
      </c>
      <c r="AA1730">
        <v>208</v>
      </c>
      <c r="AB1730" t="s">
        <v>503</v>
      </c>
      <c r="AC1730" t="s">
        <v>504</v>
      </c>
      <c r="AD1730" t="s">
        <v>433</v>
      </c>
      <c r="AE1730" t="s">
        <v>1337</v>
      </c>
      <c r="AF1730" t="s">
        <v>464</v>
      </c>
      <c r="AG1730">
        <v>0</v>
      </c>
      <c r="AH1730">
        <v>2</v>
      </c>
      <c r="AI1730" t="s">
        <v>3969</v>
      </c>
      <c r="AJ1730" t="s">
        <v>3043</v>
      </c>
      <c r="AK1730" t="s">
        <v>81</v>
      </c>
      <c r="AL1730" t="s">
        <v>453</v>
      </c>
      <c r="AO1730" t="s">
        <v>377</v>
      </c>
      <c r="AP1730" t="s">
        <v>377</v>
      </c>
      <c r="AQ1730" t="s">
        <v>459</v>
      </c>
      <c r="AR1730" t="s">
        <v>82</v>
      </c>
      <c r="AS1730" t="s">
        <v>460</v>
      </c>
    </row>
    <row r="1731" spans="1:46">
      <c r="A1731">
        <v>34</v>
      </c>
      <c r="B1731">
        <v>5020492025</v>
      </c>
      <c r="C1731">
        <v>811013275</v>
      </c>
      <c r="D1731" t="s">
        <v>157</v>
      </c>
      <c r="E1731" t="s">
        <v>84</v>
      </c>
      <c r="F1731" t="s">
        <v>89</v>
      </c>
      <c r="G1731" t="s">
        <v>77</v>
      </c>
      <c r="H1731" t="s">
        <v>447</v>
      </c>
      <c r="I1731" t="s">
        <v>156</v>
      </c>
      <c r="J1731">
        <v>5697</v>
      </c>
      <c r="K1731" t="s">
        <v>152</v>
      </c>
      <c r="L1731">
        <v>517</v>
      </c>
      <c r="M1731">
        <v>569700023881</v>
      </c>
      <c r="N1731" t="s">
        <v>2073</v>
      </c>
      <c r="O1731" t="s">
        <v>449</v>
      </c>
      <c r="P1731" t="s">
        <v>3970</v>
      </c>
      <c r="Q1731" t="s">
        <v>451</v>
      </c>
      <c r="R1731">
        <v>2026</v>
      </c>
      <c r="S1731">
        <v>124</v>
      </c>
      <c r="T1731" t="s">
        <v>81</v>
      </c>
      <c r="U1731" t="s">
        <v>377</v>
      </c>
      <c r="V1731" t="s">
        <v>452</v>
      </c>
      <c r="W1731" t="s">
        <v>89</v>
      </c>
      <c r="X1731" t="s">
        <v>84</v>
      </c>
      <c r="Y1731" t="s">
        <v>453</v>
      </c>
      <c r="AA1731">
        <v>124</v>
      </c>
      <c r="AB1731" t="s">
        <v>453</v>
      </c>
      <c r="AE1731" t="s">
        <v>1337</v>
      </c>
      <c r="AF1731" t="s">
        <v>464</v>
      </c>
      <c r="AG1731">
        <v>0</v>
      </c>
      <c r="AH1731">
        <v>0</v>
      </c>
      <c r="AI1731" t="s">
        <v>3042</v>
      </c>
      <c r="AJ1731" t="s">
        <v>3043</v>
      </c>
      <c r="AK1731" t="s">
        <v>81</v>
      </c>
      <c r="AL1731" t="s">
        <v>453</v>
      </c>
      <c r="AO1731" t="s">
        <v>377</v>
      </c>
      <c r="AP1731" t="s">
        <v>377</v>
      </c>
      <c r="AQ1731" t="s">
        <v>459</v>
      </c>
      <c r="AR1731" t="s">
        <v>82</v>
      </c>
      <c r="AS1731" t="s">
        <v>460</v>
      </c>
    </row>
    <row r="1732" spans="1:46">
      <c r="A1732">
        <v>34</v>
      </c>
      <c r="B1732">
        <v>5020492025</v>
      </c>
      <c r="C1732">
        <v>811013275</v>
      </c>
      <c r="D1732" t="s">
        <v>157</v>
      </c>
      <c r="E1732" t="s">
        <v>84</v>
      </c>
      <c r="F1732" t="s">
        <v>89</v>
      </c>
      <c r="G1732" t="s">
        <v>77</v>
      </c>
      <c r="H1732" t="s">
        <v>447</v>
      </c>
      <c r="I1732" t="s">
        <v>156</v>
      </c>
      <c r="J1732">
        <v>5697</v>
      </c>
      <c r="K1732" t="s">
        <v>152</v>
      </c>
      <c r="L1732">
        <v>517</v>
      </c>
      <c r="M1732">
        <v>569700023924</v>
      </c>
      <c r="N1732" t="s">
        <v>3971</v>
      </c>
      <c r="O1732" t="s">
        <v>449</v>
      </c>
      <c r="P1732" t="s">
        <v>3972</v>
      </c>
      <c r="Q1732" t="s">
        <v>451</v>
      </c>
      <c r="R1732">
        <v>2026</v>
      </c>
      <c r="S1732">
        <v>48</v>
      </c>
      <c r="T1732" t="s">
        <v>81</v>
      </c>
      <c r="U1732" t="s">
        <v>377</v>
      </c>
      <c r="V1732" t="s">
        <v>452</v>
      </c>
      <c r="W1732" t="s">
        <v>89</v>
      </c>
      <c r="X1732" t="s">
        <v>84</v>
      </c>
      <c r="Y1732" t="s">
        <v>453</v>
      </c>
      <c r="AA1732">
        <v>48</v>
      </c>
      <c r="AB1732" t="s">
        <v>453</v>
      </c>
      <c r="AE1732" t="s">
        <v>1337</v>
      </c>
      <c r="AF1732" t="s">
        <v>464</v>
      </c>
      <c r="AG1732">
        <v>0</v>
      </c>
      <c r="AH1732">
        <v>2</v>
      </c>
      <c r="AI1732" t="s">
        <v>3042</v>
      </c>
      <c r="AJ1732" t="s">
        <v>3043</v>
      </c>
      <c r="AK1732" t="s">
        <v>81</v>
      </c>
      <c r="AL1732" t="s">
        <v>453</v>
      </c>
      <c r="AO1732" t="s">
        <v>377</v>
      </c>
      <c r="AP1732" t="s">
        <v>377</v>
      </c>
      <c r="AQ1732" t="s">
        <v>459</v>
      </c>
      <c r="AR1732" t="s">
        <v>82</v>
      </c>
      <c r="AS1732" t="s">
        <v>460</v>
      </c>
    </row>
    <row r="1733" spans="1:46">
      <c r="A1733">
        <v>34</v>
      </c>
      <c r="B1733">
        <v>5020492025</v>
      </c>
      <c r="C1733">
        <v>811013275</v>
      </c>
      <c r="D1733" t="s">
        <v>157</v>
      </c>
      <c r="E1733" t="s">
        <v>84</v>
      </c>
      <c r="F1733" t="s">
        <v>80</v>
      </c>
      <c r="G1733" t="s">
        <v>77</v>
      </c>
      <c r="H1733" t="s">
        <v>447</v>
      </c>
      <c r="I1733" t="s">
        <v>156</v>
      </c>
      <c r="J1733">
        <v>5697</v>
      </c>
      <c r="K1733" t="s">
        <v>152</v>
      </c>
      <c r="L1733">
        <v>517</v>
      </c>
      <c r="M1733">
        <v>569700023933</v>
      </c>
      <c r="N1733" t="s">
        <v>3973</v>
      </c>
      <c r="O1733" t="s">
        <v>449</v>
      </c>
      <c r="P1733" t="s">
        <v>3974</v>
      </c>
      <c r="Q1733" t="s">
        <v>451</v>
      </c>
      <c r="R1733">
        <v>2026</v>
      </c>
      <c r="S1733">
        <v>48</v>
      </c>
      <c r="T1733" t="s">
        <v>81</v>
      </c>
      <c r="U1733" t="s">
        <v>464</v>
      </c>
      <c r="V1733" t="s">
        <v>517</v>
      </c>
      <c r="X1733" t="s">
        <v>453</v>
      </c>
      <c r="Y1733" t="s">
        <v>453</v>
      </c>
      <c r="AB1733" t="s">
        <v>453</v>
      </c>
      <c r="AG1733">
        <v>0</v>
      </c>
      <c r="AR1733" t="s">
        <v>82</v>
      </c>
      <c r="AS1733" t="s">
        <v>460</v>
      </c>
      <c r="AT1733" t="s">
        <v>3975</v>
      </c>
    </row>
    <row r="1734" spans="1:46">
      <c r="A1734">
        <v>34</v>
      </c>
      <c r="B1734">
        <v>5020492025</v>
      </c>
      <c r="C1734">
        <v>811013275</v>
      </c>
      <c r="D1734" t="s">
        <v>157</v>
      </c>
      <c r="E1734" t="s">
        <v>87</v>
      </c>
      <c r="F1734" t="s">
        <v>86</v>
      </c>
      <c r="G1734" t="s">
        <v>77</v>
      </c>
      <c r="H1734" t="s">
        <v>447</v>
      </c>
      <c r="I1734" t="s">
        <v>156</v>
      </c>
      <c r="J1734">
        <v>5697</v>
      </c>
      <c r="K1734" t="s">
        <v>152</v>
      </c>
      <c r="L1734">
        <v>517</v>
      </c>
      <c r="M1734">
        <v>56971115445</v>
      </c>
      <c r="N1734" t="s">
        <v>3976</v>
      </c>
      <c r="O1734" t="s">
        <v>449</v>
      </c>
      <c r="P1734" t="s">
        <v>3977</v>
      </c>
      <c r="Q1734" t="s">
        <v>451</v>
      </c>
      <c r="R1734">
        <v>2026</v>
      </c>
      <c r="S1734">
        <v>40</v>
      </c>
      <c r="T1734" t="s">
        <v>81</v>
      </c>
      <c r="U1734" t="s">
        <v>377</v>
      </c>
      <c r="V1734" t="s">
        <v>452</v>
      </c>
      <c r="W1734" t="s">
        <v>86</v>
      </c>
      <c r="X1734" t="s">
        <v>87</v>
      </c>
      <c r="Y1734" t="s">
        <v>453</v>
      </c>
      <c r="AA1734">
        <v>40</v>
      </c>
      <c r="AB1734" t="s">
        <v>453</v>
      </c>
      <c r="AE1734" t="s">
        <v>523</v>
      </c>
      <c r="AF1734" t="s">
        <v>464</v>
      </c>
      <c r="AG1734">
        <v>0</v>
      </c>
      <c r="AH1734">
        <v>0</v>
      </c>
      <c r="AI1734" t="s">
        <v>3042</v>
      </c>
      <c r="AJ1734" t="s">
        <v>3043</v>
      </c>
      <c r="AK1734" t="s">
        <v>81</v>
      </c>
      <c r="AL1734" t="s">
        <v>453</v>
      </c>
      <c r="AO1734" t="s">
        <v>377</v>
      </c>
      <c r="AP1734" t="s">
        <v>377</v>
      </c>
      <c r="AQ1734" t="s">
        <v>459</v>
      </c>
      <c r="AR1734" t="s">
        <v>82</v>
      </c>
      <c r="AS1734" t="s">
        <v>460</v>
      </c>
    </row>
    <row r="1735" spans="1:46">
      <c r="A1735">
        <v>34</v>
      </c>
      <c r="B1735">
        <v>5020492025</v>
      </c>
      <c r="C1735">
        <v>811013275</v>
      </c>
      <c r="D1735" t="s">
        <v>157</v>
      </c>
      <c r="E1735" t="s">
        <v>87</v>
      </c>
      <c r="F1735" t="s">
        <v>86</v>
      </c>
      <c r="G1735" t="s">
        <v>77</v>
      </c>
      <c r="H1735" t="s">
        <v>447</v>
      </c>
      <c r="I1735" t="s">
        <v>156</v>
      </c>
      <c r="J1735">
        <v>5697</v>
      </c>
      <c r="K1735" t="s">
        <v>152</v>
      </c>
      <c r="L1735">
        <v>517</v>
      </c>
      <c r="M1735">
        <v>56971136666</v>
      </c>
      <c r="N1735" t="s">
        <v>3978</v>
      </c>
      <c r="O1735" t="s">
        <v>449</v>
      </c>
      <c r="P1735" t="s">
        <v>3979</v>
      </c>
      <c r="Q1735" t="s">
        <v>451</v>
      </c>
      <c r="R1735">
        <v>2026</v>
      </c>
      <c r="S1735">
        <v>34</v>
      </c>
      <c r="T1735" t="s">
        <v>81</v>
      </c>
      <c r="U1735" t="s">
        <v>377</v>
      </c>
      <c r="V1735" t="s">
        <v>452</v>
      </c>
      <c r="W1735" t="s">
        <v>86</v>
      </c>
      <c r="X1735" t="s">
        <v>87</v>
      </c>
      <c r="Y1735" t="s">
        <v>453</v>
      </c>
      <c r="AA1735">
        <v>34</v>
      </c>
      <c r="AB1735" t="s">
        <v>453</v>
      </c>
      <c r="AE1735" t="s">
        <v>523</v>
      </c>
      <c r="AF1735" t="s">
        <v>464</v>
      </c>
      <c r="AG1735">
        <v>0</v>
      </c>
      <c r="AH1735">
        <v>0</v>
      </c>
      <c r="AI1735" t="s">
        <v>3042</v>
      </c>
      <c r="AJ1735" t="s">
        <v>3043</v>
      </c>
      <c r="AK1735" t="s">
        <v>81</v>
      </c>
      <c r="AL1735" t="s">
        <v>453</v>
      </c>
      <c r="AO1735" t="s">
        <v>377</v>
      </c>
      <c r="AP1735" t="s">
        <v>377</v>
      </c>
      <c r="AQ1735" t="s">
        <v>459</v>
      </c>
      <c r="AR1735" t="s">
        <v>82</v>
      </c>
      <c r="AS1735" t="s">
        <v>460</v>
      </c>
    </row>
    <row r="1736" spans="1:46">
      <c r="A1736">
        <v>34</v>
      </c>
      <c r="B1736">
        <v>5020492025</v>
      </c>
      <c r="C1736">
        <v>811013275</v>
      </c>
      <c r="D1736" t="s">
        <v>157</v>
      </c>
      <c r="E1736" t="s">
        <v>87</v>
      </c>
      <c r="F1736" t="s">
        <v>86</v>
      </c>
      <c r="G1736" t="s">
        <v>77</v>
      </c>
      <c r="H1736" t="s">
        <v>447</v>
      </c>
      <c r="I1736" t="s">
        <v>156</v>
      </c>
      <c r="J1736">
        <v>5697</v>
      </c>
      <c r="K1736" t="s">
        <v>152</v>
      </c>
      <c r="L1736">
        <v>517</v>
      </c>
      <c r="M1736">
        <v>56971136680</v>
      </c>
      <c r="N1736" t="s">
        <v>3980</v>
      </c>
      <c r="O1736" t="s">
        <v>449</v>
      </c>
      <c r="P1736" t="s">
        <v>3981</v>
      </c>
      <c r="Q1736" t="s">
        <v>451</v>
      </c>
      <c r="R1736">
        <v>2026</v>
      </c>
      <c r="S1736">
        <v>43</v>
      </c>
      <c r="T1736" t="s">
        <v>81</v>
      </c>
      <c r="U1736" t="s">
        <v>377</v>
      </c>
      <c r="V1736" t="s">
        <v>452</v>
      </c>
      <c r="W1736" t="s">
        <v>86</v>
      </c>
      <c r="X1736" t="s">
        <v>87</v>
      </c>
      <c r="Y1736" t="s">
        <v>453</v>
      </c>
      <c r="AA1736">
        <v>43</v>
      </c>
      <c r="AB1736" t="s">
        <v>453</v>
      </c>
      <c r="AE1736" t="s">
        <v>523</v>
      </c>
      <c r="AF1736" t="s">
        <v>464</v>
      </c>
      <c r="AG1736">
        <v>0</v>
      </c>
      <c r="AH1736">
        <v>0</v>
      </c>
      <c r="AI1736" t="s">
        <v>3042</v>
      </c>
      <c r="AJ1736" t="s">
        <v>3043</v>
      </c>
      <c r="AK1736" t="s">
        <v>81</v>
      </c>
      <c r="AL1736" t="s">
        <v>453</v>
      </c>
      <c r="AO1736" t="s">
        <v>377</v>
      </c>
      <c r="AP1736" t="s">
        <v>377</v>
      </c>
      <c r="AQ1736" t="s">
        <v>459</v>
      </c>
      <c r="AR1736" t="s">
        <v>82</v>
      </c>
      <c r="AS1736" t="s">
        <v>460</v>
      </c>
    </row>
    <row r="1737" spans="1:46">
      <c r="A1737">
        <v>34</v>
      </c>
      <c r="B1737">
        <v>5020492025</v>
      </c>
      <c r="C1737">
        <v>811013275</v>
      </c>
      <c r="D1737" t="s">
        <v>157</v>
      </c>
      <c r="E1737" t="s">
        <v>87</v>
      </c>
      <c r="F1737" t="s">
        <v>86</v>
      </c>
      <c r="G1737" t="s">
        <v>77</v>
      </c>
      <c r="H1737" t="s">
        <v>447</v>
      </c>
      <c r="I1737" t="s">
        <v>156</v>
      </c>
      <c r="J1737">
        <v>5697</v>
      </c>
      <c r="K1737" t="s">
        <v>152</v>
      </c>
      <c r="L1737">
        <v>517</v>
      </c>
      <c r="M1737">
        <v>56971150390</v>
      </c>
      <c r="N1737" t="s">
        <v>3982</v>
      </c>
      <c r="O1737" t="s">
        <v>449</v>
      </c>
      <c r="P1737" t="s">
        <v>3983</v>
      </c>
      <c r="Q1737" t="s">
        <v>451</v>
      </c>
      <c r="R1737">
        <v>2026</v>
      </c>
      <c r="S1737">
        <v>40</v>
      </c>
      <c r="T1737" t="s">
        <v>81</v>
      </c>
      <c r="U1737" t="s">
        <v>377</v>
      </c>
      <c r="V1737" t="s">
        <v>452</v>
      </c>
      <c r="W1737" t="s">
        <v>86</v>
      </c>
      <c r="X1737" t="s">
        <v>87</v>
      </c>
      <c r="Y1737" t="s">
        <v>453</v>
      </c>
      <c r="AA1737">
        <v>40</v>
      </c>
      <c r="AB1737" t="s">
        <v>453</v>
      </c>
      <c r="AE1737" t="s">
        <v>523</v>
      </c>
      <c r="AF1737" t="s">
        <v>464</v>
      </c>
      <c r="AG1737">
        <v>0</v>
      </c>
      <c r="AH1737">
        <v>0</v>
      </c>
      <c r="AI1737" t="s">
        <v>3042</v>
      </c>
      <c r="AJ1737" t="s">
        <v>3043</v>
      </c>
      <c r="AK1737" t="s">
        <v>81</v>
      </c>
      <c r="AL1737" t="s">
        <v>453</v>
      </c>
      <c r="AO1737" t="s">
        <v>377</v>
      </c>
      <c r="AP1737" t="s">
        <v>377</v>
      </c>
      <c r="AQ1737" t="s">
        <v>459</v>
      </c>
      <c r="AR1737" t="s">
        <v>82</v>
      </c>
      <c r="AS1737" t="s">
        <v>460</v>
      </c>
    </row>
    <row r="1738" spans="1:46">
      <c r="A1738">
        <v>36</v>
      </c>
      <c r="B1738">
        <v>5020502025</v>
      </c>
      <c r="C1738">
        <v>811013275</v>
      </c>
      <c r="D1738" t="s">
        <v>157</v>
      </c>
      <c r="E1738" t="s">
        <v>84</v>
      </c>
      <c r="F1738" t="s">
        <v>80</v>
      </c>
      <c r="G1738" t="s">
        <v>77</v>
      </c>
      <c r="H1738" t="s">
        <v>447</v>
      </c>
      <c r="I1738" t="s">
        <v>166</v>
      </c>
      <c r="J1738">
        <v>5736</v>
      </c>
      <c r="K1738" t="s">
        <v>165</v>
      </c>
      <c r="L1738">
        <v>513</v>
      </c>
      <c r="M1738">
        <v>560400051357</v>
      </c>
      <c r="N1738" t="s">
        <v>3984</v>
      </c>
      <c r="O1738" t="s">
        <v>449</v>
      </c>
      <c r="P1738" t="s">
        <v>3985</v>
      </c>
      <c r="Q1738" t="s">
        <v>451</v>
      </c>
      <c r="R1738">
        <v>2026</v>
      </c>
      <c r="S1738">
        <v>34</v>
      </c>
      <c r="T1738" t="s">
        <v>81</v>
      </c>
      <c r="U1738" t="s">
        <v>377</v>
      </c>
      <c r="V1738" t="s">
        <v>452</v>
      </c>
      <c r="W1738" t="s">
        <v>80</v>
      </c>
      <c r="X1738" t="s">
        <v>84</v>
      </c>
      <c r="Y1738" t="s">
        <v>453</v>
      </c>
      <c r="AA1738">
        <v>34</v>
      </c>
      <c r="AB1738" t="s">
        <v>453</v>
      </c>
      <c r="AE1738" t="s">
        <v>463</v>
      </c>
      <c r="AF1738" t="s">
        <v>464</v>
      </c>
      <c r="AG1738">
        <v>0</v>
      </c>
      <c r="AH1738">
        <v>0</v>
      </c>
      <c r="AI1738" t="s">
        <v>646</v>
      </c>
      <c r="AJ1738" t="s">
        <v>646</v>
      </c>
      <c r="AK1738" t="s">
        <v>81</v>
      </c>
      <c r="AL1738" t="s">
        <v>453</v>
      </c>
      <c r="AO1738" t="s">
        <v>377</v>
      </c>
      <c r="AP1738" t="s">
        <v>377</v>
      </c>
      <c r="AQ1738" t="s">
        <v>459</v>
      </c>
      <c r="AR1738" t="s">
        <v>82</v>
      </c>
      <c r="AS1738" t="s">
        <v>460</v>
      </c>
    </row>
    <row r="1739" spans="1:46">
      <c r="A1739">
        <v>36</v>
      </c>
      <c r="B1739">
        <v>5020502025</v>
      </c>
      <c r="C1739">
        <v>811013275</v>
      </c>
      <c r="D1739" t="s">
        <v>157</v>
      </c>
      <c r="E1739" t="s">
        <v>84</v>
      </c>
      <c r="F1739" t="s">
        <v>80</v>
      </c>
      <c r="G1739" t="s">
        <v>77</v>
      </c>
      <c r="H1739" t="s">
        <v>447</v>
      </c>
      <c r="I1739" t="s">
        <v>166</v>
      </c>
      <c r="J1739">
        <v>5736</v>
      </c>
      <c r="K1739" t="s">
        <v>165</v>
      </c>
      <c r="L1739">
        <v>513</v>
      </c>
      <c r="M1739">
        <v>573600054826</v>
      </c>
      <c r="N1739" t="s">
        <v>3986</v>
      </c>
      <c r="O1739" t="s">
        <v>449</v>
      </c>
      <c r="P1739" t="s">
        <v>3987</v>
      </c>
      <c r="Q1739" t="s">
        <v>451</v>
      </c>
      <c r="R1739">
        <v>2026</v>
      </c>
      <c r="S1739">
        <v>160</v>
      </c>
      <c r="T1739" t="s">
        <v>81</v>
      </c>
      <c r="U1739" t="s">
        <v>377</v>
      </c>
      <c r="V1739" t="s">
        <v>452</v>
      </c>
      <c r="W1739" t="s">
        <v>80</v>
      </c>
      <c r="X1739" t="s">
        <v>84</v>
      </c>
      <c r="Y1739" t="s">
        <v>453</v>
      </c>
      <c r="AA1739">
        <v>160</v>
      </c>
      <c r="AB1739" t="s">
        <v>453</v>
      </c>
      <c r="AE1739" t="s">
        <v>463</v>
      </c>
      <c r="AF1739" t="s">
        <v>464</v>
      </c>
      <c r="AG1739">
        <v>0</v>
      </c>
      <c r="AH1739">
        <v>0</v>
      </c>
      <c r="AI1739" t="s">
        <v>646</v>
      </c>
      <c r="AJ1739" t="s">
        <v>646</v>
      </c>
      <c r="AK1739" t="s">
        <v>81</v>
      </c>
      <c r="AL1739" t="s">
        <v>453</v>
      </c>
      <c r="AO1739" t="s">
        <v>377</v>
      </c>
      <c r="AP1739" t="s">
        <v>377</v>
      </c>
      <c r="AQ1739" t="s">
        <v>459</v>
      </c>
      <c r="AR1739" t="s">
        <v>82</v>
      </c>
      <c r="AS1739" t="s">
        <v>460</v>
      </c>
    </row>
    <row r="1740" spans="1:46">
      <c r="A1740">
        <v>36</v>
      </c>
      <c r="B1740">
        <v>5020502025</v>
      </c>
      <c r="C1740">
        <v>811013275</v>
      </c>
      <c r="D1740" t="s">
        <v>157</v>
      </c>
      <c r="E1740" t="s">
        <v>84</v>
      </c>
      <c r="F1740" t="s">
        <v>96</v>
      </c>
      <c r="G1740" t="s">
        <v>77</v>
      </c>
      <c r="H1740" t="s">
        <v>447</v>
      </c>
      <c r="I1740" t="s">
        <v>166</v>
      </c>
      <c r="J1740">
        <v>5736</v>
      </c>
      <c r="K1740" t="s">
        <v>165</v>
      </c>
      <c r="L1740">
        <v>513</v>
      </c>
      <c r="M1740">
        <v>573600079886</v>
      </c>
      <c r="N1740" t="s">
        <v>3988</v>
      </c>
      <c r="O1740" t="s">
        <v>449</v>
      </c>
      <c r="P1740" t="s">
        <v>3989</v>
      </c>
      <c r="Q1740" t="s">
        <v>451</v>
      </c>
      <c r="R1740">
        <v>2026</v>
      </c>
      <c r="S1740">
        <v>90</v>
      </c>
      <c r="T1740" t="s">
        <v>81</v>
      </c>
      <c r="U1740" t="s">
        <v>377</v>
      </c>
      <c r="V1740" t="s">
        <v>452</v>
      </c>
      <c r="W1740" t="s">
        <v>96</v>
      </c>
      <c r="X1740" t="s">
        <v>84</v>
      </c>
      <c r="Y1740" t="s">
        <v>453</v>
      </c>
      <c r="AA1740">
        <v>90</v>
      </c>
      <c r="AB1740" t="s">
        <v>453</v>
      </c>
      <c r="AE1740" t="s">
        <v>1337</v>
      </c>
      <c r="AF1740" t="s">
        <v>464</v>
      </c>
      <c r="AG1740">
        <v>0</v>
      </c>
      <c r="AH1740">
        <v>1</v>
      </c>
      <c r="AJ1740" t="s">
        <v>646</v>
      </c>
      <c r="AK1740" t="s">
        <v>81</v>
      </c>
      <c r="AL1740" t="s">
        <v>453</v>
      </c>
      <c r="AO1740" t="s">
        <v>377</v>
      </c>
      <c r="AP1740" t="s">
        <v>377</v>
      </c>
      <c r="AQ1740" t="s">
        <v>459</v>
      </c>
      <c r="AR1740" t="s">
        <v>82</v>
      </c>
      <c r="AS1740" t="s">
        <v>460</v>
      </c>
    </row>
    <row r="1741" spans="1:46">
      <c r="A1741">
        <v>36</v>
      </c>
      <c r="B1741">
        <v>5020502025</v>
      </c>
      <c r="C1741">
        <v>811013275</v>
      </c>
      <c r="D1741" t="s">
        <v>157</v>
      </c>
      <c r="E1741" t="s">
        <v>84</v>
      </c>
      <c r="F1741" t="s">
        <v>80</v>
      </c>
      <c r="G1741" t="s">
        <v>77</v>
      </c>
      <c r="H1741" t="s">
        <v>447</v>
      </c>
      <c r="I1741" t="s">
        <v>166</v>
      </c>
      <c r="J1741">
        <v>5736</v>
      </c>
      <c r="K1741" t="s">
        <v>165</v>
      </c>
      <c r="L1741">
        <v>513</v>
      </c>
      <c r="M1741">
        <v>573600081622</v>
      </c>
      <c r="N1741" t="s">
        <v>3990</v>
      </c>
      <c r="O1741" t="s">
        <v>449</v>
      </c>
      <c r="P1741" t="s">
        <v>3991</v>
      </c>
      <c r="Q1741" t="s">
        <v>451</v>
      </c>
      <c r="R1741">
        <v>2026</v>
      </c>
      <c r="S1741">
        <v>16</v>
      </c>
      <c r="T1741" t="s">
        <v>81</v>
      </c>
      <c r="U1741" t="s">
        <v>377</v>
      </c>
      <c r="V1741" t="s">
        <v>452</v>
      </c>
      <c r="W1741" t="s">
        <v>80</v>
      </c>
      <c r="X1741" t="s">
        <v>84</v>
      </c>
      <c r="Y1741" t="s">
        <v>453</v>
      </c>
      <c r="AA1741">
        <v>16</v>
      </c>
      <c r="AB1741" t="s">
        <v>453</v>
      </c>
      <c r="AE1741" t="s">
        <v>463</v>
      </c>
      <c r="AF1741" t="s">
        <v>377</v>
      </c>
      <c r="AG1741">
        <v>0</v>
      </c>
      <c r="AH1741">
        <v>0</v>
      </c>
      <c r="AI1741" t="s">
        <v>646</v>
      </c>
      <c r="AJ1741" t="s">
        <v>646</v>
      </c>
      <c r="AK1741" t="s">
        <v>81</v>
      </c>
      <c r="AL1741" t="s">
        <v>453</v>
      </c>
      <c r="AO1741" t="s">
        <v>377</v>
      </c>
      <c r="AP1741" t="s">
        <v>377</v>
      </c>
      <c r="AQ1741" t="s">
        <v>459</v>
      </c>
      <c r="AR1741" t="s">
        <v>82</v>
      </c>
      <c r="AS1741" t="s">
        <v>460</v>
      </c>
    </row>
    <row r="1742" spans="1:46">
      <c r="A1742">
        <v>36</v>
      </c>
      <c r="B1742">
        <v>5020502025</v>
      </c>
      <c r="C1742">
        <v>811013275</v>
      </c>
      <c r="D1742" t="s">
        <v>157</v>
      </c>
      <c r="E1742" t="s">
        <v>84</v>
      </c>
      <c r="F1742" t="s">
        <v>89</v>
      </c>
      <c r="G1742" t="s">
        <v>77</v>
      </c>
      <c r="H1742" t="s">
        <v>447</v>
      </c>
      <c r="I1742" t="s">
        <v>166</v>
      </c>
      <c r="J1742">
        <v>5736</v>
      </c>
      <c r="K1742" t="s">
        <v>165</v>
      </c>
      <c r="L1742">
        <v>513</v>
      </c>
      <c r="M1742">
        <v>573600081753</v>
      </c>
      <c r="N1742" t="s">
        <v>3992</v>
      </c>
      <c r="O1742" t="s">
        <v>449</v>
      </c>
      <c r="P1742" t="s">
        <v>3993</v>
      </c>
      <c r="Q1742" t="s">
        <v>451</v>
      </c>
      <c r="R1742">
        <v>2026</v>
      </c>
      <c r="S1742">
        <v>16</v>
      </c>
      <c r="T1742" t="s">
        <v>81</v>
      </c>
      <c r="U1742" t="s">
        <v>377</v>
      </c>
      <c r="V1742" t="s">
        <v>452</v>
      </c>
      <c r="W1742" t="s">
        <v>89</v>
      </c>
      <c r="X1742" t="s">
        <v>84</v>
      </c>
      <c r="Y1742" t="s">
        <v>453</v>
      </c>
      <c r="AA1742">
        <v>16</v>
      </c>
      <c r="AB1742" t="s">
        <v>453</v>
      </c>
      <c r="AE1742" t="s">
        <v>1337</v>
      </c>
      <c r="AF1742" t="s">
        <v>464</v>
      </c>
      <c r="AG1742">
        <v>0</v>
      </c>
      <c r="AH1742">
        <v>0</v>
      </c>
      <c r="AI1742" t="s">
        <v>3994</v>
      </c>
      <c r="AJ1742" t="s">
        <v>646</v>
      </c>
      <c r="AK1742" t="s">
        <v>81</v>
      </c>
      <c r="AL1742" t="s">
        <v>453</v>
      </c>
      <c r="AO1742" t="s">
        <v>377</v>
      </c>
      <c r="AP1742" t="s">
        <v>377</v>
      </c>
      <c r="AQ1742" t="s">
        <v>459</v>
      </c>
      <c r="AR1742" t="s">
        <v>82</v>
      </c>
      <c r="AS1742" t="s">
        <v>460</v>
      </c>
    </row>
    <row r="1743" spans="1:46">
      <c r="A1743">
        <v>36</v>
      </c>
      <c r="B1743">
        <v>5020502025</v>
      </c>
      <c r="C1743">
        <v>811013275</v>
      </c>
      <c r="D1743" t="s">
        <v>157</v>
      </c>
      <c r="E1743" t="s">
        <v>84</v>
      </c>
      <c r="F1743" t="s">
        <v>89</v>
      </c>
      <c r="G1743" t="s">
        <v>77</v>
      </c>
      <c r="H1743" t="s">
        <v>447</v>
      </c>
      <c r="I1743" t="s">
        <v>166</v>
      </c>
      <c r="J1743">
        <v>5736</v>
      </c>
      <c r="K1743" t="s">
        <v>165</v>
      </c>
      <c r="L1743">
        <v>513</v>
      </c>
      <c r="M1743">
        <v>573600084758</v>
      </c>
      <c r="N1743" t="s">
        <v>3995</v>
      </c>
      <c r="O1743" t="s">
        <v>449</v>
      </c>
      <c r="P1743" t="s">
        <v>3996</v>
      </c>
      <c r="Q1743" t="s">
        <v>451</v>
      </c>
      <c r="R1743">
        <v>2026</v>
      </c>
      <c r="S1743">
        <v>80</v>
      </c>
      <c r="T1743" t="s">
        <v>81</v>
      </c>
      <c r="U1743" t="s">
        <v>377</v>
      </c>
      <c r="V1743" t="s">
        <v>452</v>
      </c>
      <c r="W1743" t="s">
        <v>89</v>
      </c>
      <c r="X1743" t="s">
        <v>84</v>
      </c>
      <c r="Y1743" t="s">
        <v>453</v>
      </c>
      <c r="AA1743">
        <v>80</v>
      </c>
      <c r="AB1743" t="s">
        <v>453</v>
      </c>
      <c r="AE1743" t="s">
        <v>1337</v>
      </c>
      <c r="AF1743" t="s">
        <v>464</v>
      </c>
      <c r="AG1743">
        <v>0</v>
      </c>
      <c r="AH1743">
        <v>0</v>
      </c>
      <c r="AI1743" t="s">
        <v>646</v>
      </c>
      <c r="AJ1743" t="s">
        <v>646</v>
      </c>
      <c r="AK1743" t="s">
        <v>81</v>
      </c>
      <c r="AL1743" t="s">
        <v>453</v>
      </c>
      <c r="AO1743" t="s">
        <v>377</v>
      </c>
      <c r="AP1743" t="s">
        <v>377</v>
      </c>
      <c r="AQ1743" t="s">
        <v>459</v>
      </c>
      <c r="AR1743" t="s">
        <v>82</v>
      </c>
      <c r="AS1743" t="s">
        <v>460</v>
      </c>
    </row>
    <row r="1744" spans="1:46">
      <c r="A1744">
        <v>36</v>
      </c>
      <c r="B1744">
        <v>5020502025</v>
      </c>
      <c r="C1744">
        <v>811013275</v>
      </c>
      <c r="D1744" t="s">
        <v>157</v>
      </c>
      <c r="E1744" t="s">
        <v>84</v>
      </c>
      <c r="F1744" t="s">
        <v>89</v>
      </c>
      <c r="G1744" t="s">
        <v>77</v>
      </c>
      <c r="H1744" t="s">
        <v>447</v>
      </c>
      <c r="I1744" t="s">
        <v>166</v>
      </c>
      <c r="J1744">
        <v>5736</v>
      </c>
      <c r="K1744" t="s">
        <v>165</v>
      </c>
      <c r="L1744">
        <v>513</v>
      </c>
      <c r="M1744">
        <v>573600111686</v>
      </c>
      <c r="N1744" t="s">
        <v>3997</v>
      </c>
      <c r="O1744" t="s">
        <v>449</v>
      </c>
      <c r="P1744" t="s">
        <v>3998</v>
      </c>
      <c r="Q1744" t="s">
        <v>451</v>
      </c>
      <c r="R1744">
        <v>2026</v>
      </c>
      <c r="S1744">
        <v>80</v>
      </c>
      <c r="T1744" t="s">
        <v>81</v>
      </c>
      <c r="U1744" t="s">
        <v>377</v>
      </c>
      <c r="V1744" t="s">
        <v>452</v>
      </c>
      <c r="W1744" t="s">
        <v>89</v>
      </c>
      <c r="X1744" t="s">
        <v>84</v>
      </c>
      <c r="Y1744" t="s">
        <v>453</v>
      </c>
      <c r="AA1744">
        <v>80</v>
      </c>
      <c r="AB1744" t="s">
        <v>453</v>
      </c>
      <c r="AE1744" t="s">
        <v>1337</v>
      </c>
      <c r="AF1744" t="s">
        <v>464</v>
      </c>
      <c r="AG1744">
        <v>0</v>
      </c>
      <c r="AH1744">
        <v>0</v>
      </c>
      <c r="AI1744" t="s">
        <v>646</v>
      </c>
      <c r="AJ1744" t="s">
        <v>646</v>
      </c>
      <c r="AK1744" t="s">
        <v>81</v>
      </c>
      <c r="AL1744" t="s">
        <v>453</v>
      </c>
      <c r="AO1744" t="s">
        <v>377</v>
      </c>
      <c r="AP1744" t="s">
        <v>377</v>
      </c>
      <c r="AQ1744" t="s">
        <v>459</v>
      </c>
      <c r="AR1744" t="s">
        <v>82</v>
      </c>
      <c r="AS1744" t="s">
        <v>460</v>
      </c>
    </row>
    <row r="1745" spans="1:45">
      <c r="A1745">
        <v>36</v>
      </c>
      <c r="B1745">
        <v>5020502025</v>
      </c>
      <c r="C1745">
        <v>811013275</v>
      </c>
      <c r="D1745" t="s">
        <v>157</v>
      </c>
      <c r="E1745" t="s">
        <v>84</v>
      </c>
      <c r="F1745" t="s">
        <v>80</v>
      </c>
      <c r="G1745" t="s">
        <v>77</v>
      </c>
      <c r="H1745" t="s">
        <v>447</v>
      </c>
      <c r="I1745" t="s">
        <v>166</v>
      </c>
      <c r="J1745">
        <v>5736</v>
      </c>
      <c r="K1745" t="s">
        <v>165</v>
      </c>
      <c r="L1745">
        <v>513</v>
      </c>
      <c r="M1745">
        <v>573600114718</v>
      </c>
      <c r="N1745" t="s">
        <v>3999</v>
      </c>
      <c r="O1745" t="s">
        <v>449</v>
      </c>
      <c r="P1745" t="s">
        <v>2558</v>
      </c>
      <c r="Q1745" t="s">
        <v>451</v>
      </c>
      <c r="R1745">
        <v>2026</v>
      </c>
      <c r="S1745">
        <v>24</v>
      </c>
      <c r="T1745" t="s">
        <v>81</v>
      </c>
      <c r="U1745" t="s">
        <v>377</v>
      </c>
      <c r="V1745" t="s">
        <v>452</v>
      </c>
      <c r="W1745" t="s">
        <v>80</v>
      </c>
      <c r="X1745" t="s">
        <v>84</v>
      </c>
      <c r="Y1745" t="s">
        <v>453</v>
      </c>
      <c r="AA1745">
        <v>24</v>
      </c>
      <c r="AB1745" t="s">
        <v>453</v>
      </c>
      <c r="AE1745" t="s">
        <v>463</v>
      </c>
      <c r="AF1745" t="s">
        <v>464</v>
      </c>
      <c r="AI1745" t="s">
        <v>646</v>
      </c>
      <c r="AJ1745" t="s">
        <v>646</v>
      </c>
      <c r="AK1745" t="s">
        <v>81</v>
      </c>
      <c r="AL1745" t="s">
        <v>453</v>
      </c>
      <c r="AO1745" t="s">
        <v>377</v>
      </c>
      <c r="AP1745" t="s">
        <v>377</v>
      </c>
      <c r="AQ1745" t="s">
        <v>459</v>
      </c>
      <c r="AR1745" t="s">
        <v>82</v>
      </c>
      <c r="AS1745" t="s">
        <v>460</v>
      </c>
    </row>
    <row r="1746" spans="1:45">
      <c r="A1746">
        <v>36</v>
      </c>
      <c r="B1746">
        <v>5020502025</v>
      </c>
      <c r="C1746">
        <v>811013275</v>
      </c>
      <c r="D1746" t="s">
        <v>157</v>
      </c>
      <c r="E1746" t="s">
        <v>84</v>
      </c>
      <c r="F1746" t="s">
        <v>80</v>
      </c>
      <c r="G1746" t="s">
        <v>77</v>
      </c>
      <c r="H1746" t="s">
        <v>447</v>
      </c>
      <c r="I1746" t="s">
        <v>166</v>
      </c>
      <c r="J1746">
        <v>5736</v>
      </c>
      <c r="K1746" t="s">
        <v>165</v>
      </c>
      <c r="L1746">
        <v>513</v>
      </c>
      <c r="M1746">
        <v>573600125380</v>
      </c>
      <c r="N1746" t="s">
        <v>4000</v>
      </c>
      <c r="O1746" t="s">
        <v>449</v>
      </c>
      <c r="P1746" t="s">
        <v>4001</v>
      </c>
      <c r="Q1746" t="s">
        <v>451</v>
      </c>
      <c r="R1746">
        <v>2026</v>
      </c>
      <c r="S1746">
        <v>12</v>
      </c>
      <c r="T1746" t="s">
        <v>81</v>
      </c>
      <c r="U1746" t="s">
        <v>377</v>
      </c>
      <c r="V1746" t="s">
        <v>452</v>
      </c>
      <c r="W1746" t="s">
        <v>80</v>
      </c>
      <c r="X1746" t="s">
        <v>84</v>
      </c>
      <c r="Y1746" t="s">
        <v>453</v>
      </c>
      <c r="AA1746">
        <v>12</v>
      </c>
      <c r="AB1746" t="s">
        <v>453</v>
      </c>
      <c r="AE1746" t="s">
        <v>463</v>
      </c>
      <c r="AF1746" t="s">
        <v>464</v>
      </c>
      <c r="AI1746" t="s">
        <v>646</v>
      </c>
      <c r="AJ1746" t="s">
        <v>646</v>
      </c>
      <c r="AK1746" t="s">
        <v>81</v>
      </c>
      <c r="AL1746" t="s">
        <v>453</v>
      </c>
      <c r="AO1746" t="s">
        <v>377</v>
      </c>
      <c r="AP1746" t="s">
        <v>377</v>
      </c>
      <c r="AQ1746" t="s">
        <v>459</v>
      </c>
      <c r="AR1746" t="s">
        <v>82</v>
      </c>
      <c r="AS1746" t="s">
        <v>460</v>
      </c>
    </row>
    <row r="1747" spans="1:45">
      <c r="A1747">
        <v>36</v>
      </c>
      <c r="B1747">
        <v>5020502025</v>
      </c>
      <c r="C1747">
        <v>811013275</v>
      </c>
      <c r="D1747" t="s">
        <v>157</v>
      </c>
      <c r="E1747" t="s">
        <v>87</v>
      </c>
      <c r="F1747" t="s">
        <v>86</v>
      </c>
      <c r="G1747" t="s">
        <v>77</v>
      </c>
      <c r="H1747" t="s">
        <v>447</v>
      </c>
      <c r="I1747" t="s">
        <v>166</v>
      </c>
      <c r="J1747">
        <v>5736</v>
      </c>
      <c r="K1747" t="s">
        <v>165</v>
      </c>
      <c r="L1747">
        <v>513</v>
      </c>
      <c r="M1747">
        <v>57361119002</v>
      </c>
      <c r="N1747" t="s">
        <v>4002</v>
      </c>
      <c r="O1747" t="s">
        <v>449</v>
      </c>
      <c r="P1747" t="s">
        <v>4003</v>
      </c>
      <c r="Q1747" t="s">
        <v>451</v>
      </c>
      <c r="R1747">
        <v>2026</v>
      </c>
      <c r="S1747">
        <v>20</v>
      </c>
      <c r="T1747" t="s">
        <v>81</v>
      </c>
      <c r="U1747" t="s">
        <v>377</v>
      </c>
      <c r="V1747" t="s">
        <v>452</v>
      </c>
      <c r="W1747" t="s">
        <v>86</v>
      </c>
      <c r="X1747" t="s">
        <v>87</v>
      </c>
      <c r="Y1747" t="s">
        <v>453</v>
      </c>
      <c r="AA1747">
        <v>20</v>
      </c>
      <c r="AB1747" t="s">
        <v>453</v>
      </c>
      <c r="AE1747" t="s">
        <v>523</v>
      </c>
      <c r="AF1747" t="s">
        <v>464</v>
      </c>
      <c r="AG1747">
        <v>0</v>
      </c>
      <c r="AH1747">
        <v>0</v>
      </c>
      <c r="AI1747" t="s">
        <v>646</v>
      </c>
      <c r="AJ1747" t="s">
        <v>646</v>
      </c>
      <c r="AK1747" t="s">
        <v>81</v>
      </c>
      <c r="AL1747" t="s">
        <v>453</v>
      </c>
      <c r="AO1747" t="s">
        <v>377</v>
      </c>
      <c r="AP1747" t="s">
        <v>377</v>
      </c>
      <c r="AQ1747" t="s">
        <v>459</v>
      </c>
      <c r="AR1747" t="s">
        <v>82</v>
      </c>
      <c r="AS1747" t="s">
        <v>460</v>
      </c>
    </row>
    <row r="1748" spans="1:45">
      <c r="A1748">
        <v>36</v>
      </c>
      <c r="B1748">
        <v>5020502025</v>
      </c>
      <c r="C1748">
        <v>811013275</v>
      </c>
      <c r="D1748" t="s">
        <v>157</v>
      </c>
      <c r="E1748" t="s">
        <v>87</v>
      </c>
      <c r="F1748" t="s">
        <v>86</v>
      </c>
      <c r="G1748" t="s">
        <v>77</v>
      </c>
      <c r="H1748" t="s">
        <v>447</v>
      </c>
      <c r="I1748" t="s">
        <v>166</v>
      </c>
      <c r="J1748">
        <v>5736</v>
      </c>
      <c r="K1748" t="s">
        <v>165</v>
      </c>
      <c r="L1748">
        <v>513</v>
      </c>
      <c r="M1748">
        <v>57361146751</v>
      </c>
      <c r="N1748" t="s">
        <v>4004</v>
      </c>
      <c r="O1748" t="s">
        <v>449</v>
      </c>
      <c r="P1748" t="s">
        <v>4005</v>
      </c>
      <c r="Q1748" t="s">
        <v>451</v>
      </c>
      <c r="R1748">
        <v>2026</v>
      </c>
      <c r="S1748">
        <v>15</v>
      </c>
      <c r="T1748" t="s">
        <v>81</v>
      </c>
      <c r="U1748" t="s">
        <v>377</v>
      </c>
      <c r="V1748" t="s">
        <v>452</v>
      </c>
      <c r="W1748" t="s">
        <v>86</v>
      </c>
      <c r="X1748" t="s">
        <v>87</v>
      </c>
      <c r="Y1748" t="s">
        <v>453</v>
      </c>
      <c r="AA1748">
        <v>15</v>
      </c>
      <c r="AB1748" t="s">
        <v>453</v>
      </c>
      <c r="AE1748" t="s">
        <v>523</v>
      </c>
      <c r="AF1748" t="s">
        <v>464</v>
      </c>
      <c r="AG1748">
        <v>0</v>
      </c>
      <c r="AH1748">
        <v>0</v>
      </c>
      <c r="AI1748" t="s">
        <v>646</v>
      </c>
      <c r="AJ1748" t="s">
        <v>646</v>
      </c>
      <c r="AK1748" t="s">
        <v>81</v>
      </c>
      <c r="AL1748" t="s">
        <v>453</v>
      </c>
      <c r="AO1748" t="s">
        <v>377</v>
      </c>
      <c r="AP1748" t="s">
        <v>377</v>
      </c>
      <c r="AQ1748" t="s">
        <v>459</v>
      </c>
      <c r="AR1748" t="s">
        <v>82</v>
      </c>
      <c r="AS1748" t="s">
        <v>460</v>
      </c>
    </row>
    <row r="1749" spans="1:45">
      <c r="A1749">
        <v>36</v>
      </c>
      <c r="B1749">
        <v>5020502025</v>
      </c>
      <c r="C1749">
        <v>811013275</v>
      </c>
      <c r="D1749" t="s">
        <v>157</v>
      </c>
      <c r="E1749" t="s">
        <v>87</v>
      </c>
      <c r="F1749" t="s">
        <v>86</v>
      </c>
      <c r="G1749" t="s">
        <v>77</v>
      </c>
      <c r="H1749" t="s">
        <v>447</v>
      </c>
      <c r="I1749" t="s">
        <v>166</v>
      </c>
      <c r="J1749">
        <v>5736</v>
      </c>
      <c r="K1749" t="s">
        <v>165</v>
      </c>
      <c r="L1749">
        <v>513</v>
      </c>
      <c r="M1749">
        <v>57361148843</v>
      </c>
      <c r="N1749" t="s">
        <v>4006</v>
      </c>
      <c r="O1749" t="s">
        <v>449</v>
      </c>
      <c r="P1749" t="s">
        <v>4007</v>
      </c>
      <c r="Q1749" t="s">
        <v>451</v>
      </c>
      <c r="R1749">
        <v>2026</v>
      </c>
      <c r="S1749">
        <v>14</v>
      </c>
      <c r="T1749" t="s">
        <v>81</v>
      </c>
      <c r="U1749" t="s">
        <v>377</v>
      </c>
      <c r="V1749" t="s">
        <v>452</v>
      </c>
      <c r="W1749" t="s">
        <v>86</v>
      </c>
      <c r="X1749" t="s">
        <v>87</v>
      </c>
      <c r="Y1749" t="s">
        <v>453</v>
      </c>
      <c r="AA1749">
        <v>14</v>
      </c>
      <c r="AB1749" t="s">
        <v>453</v>
      </c>
      <c r="AE1749" t="s">
        <v>523</v>
      </c>
      <c r="AF1749" t="s">
        <v>464</v>
      </c>
      <c r="AG1749">
        <v>0</v>
      </c>
      <c r="AH1749">
        <v>0</v>
      </c>
      <c r="AI1749" t="s">
        <v>646</v>
      </c>
      <c r="AJ1749" t="s">
        <v>646</v>
      </c>
      <c r="AK1749" t="s">
        <v>81</v>
      </c>
      <c r="AL1749" t="s">
        <v>453</v>
      </c>
      <c r="AO1749" t="s">
        <v>377</v>
      </c>
      <c r="AP1749" t="s">
        <v>377</v>
      </c>
      <c r="AQ1749" t="s">
        <v>459</v>
      </c>
      <c r="AR1749" t="s">
        <v>82</v>
      </c>
      <c r="AS1749" t="s">
        <v>460</v>
      </c>
    </row>
    <row r="1750" spans="1:45">
      <c r="A1750">
        <v>36</v>
      </c>
      <c r="B1750">
        <v>5020502025</v>
      </c>
      <c r="C1750">
        <v>811013275</v>
      </c>
      <c r="D1750" t="s">
        <v>157</v>
      </c>
      <c r="E1750" t="s">
        <v>84</v>
      </c>
      <c r="F1750" t="s">
        <v>89</v>
      </c>
      <c r="G1750" t="s">
        <v>77</v>
      </c>
      <c r="H1750" t="s">
        <v>447</v>
      </c>
      <c r="I1750" t="s">
        <v>166</v>
      </c>
      <c r="J1750">
        <v>5736</v>
      </c>
      <c r="K1750" t="s">
        <v>165</v>
      </c>
      <c r="L1750">
        <v>513</v>
      </c>
      <c r="M1750">
        <v>57361151911</v>
      </c>
      <c r="N1750" t="s">
        <v>4008</v>
      </c>
      <c r="O1750" t="s">
        <v>555</v>
      </c>
      <c r="P1750" t="s">
        <v>4009</v>
      </c>
      <c r="Q1750" t="s">
        <v>451</v>
      </c>
      <c r="R1750">
        <v>2026</v>
      </c>
      <c r="S1750">
        <v>160</v>
      </c>
      <c r="T1750" t="s">
        <v>81</v>
      </c>
      <c r="U1750" t="s">
        <v>377</v>
      </c>
      <c r="V1750" t="s">
        <v>452</v>
      </c>
      <c r="W1750" t="s">
        <v>89</v>
      </c>
      <c r="X1750" t="s">
        <v>84</v>
      </c>
      <c r="Y1750" t="s">
        <v>453</v>
      </c>
      <c r="AA1750">
        <v>160</v>
      </c>
      <c r="AB1750" t="s">
        <v>453</v>
      </c>
      <c r="AE1750" t="s">
        <v>1337</v>
      </c>
      <c r="AF1750" t="s">
        <v>464</v>
      </c>
      <c r="AG1750">
        <v>0</v>
      </c>
      <c r="AH1750">
        <v>0</v>
      </c>
      <c r="AI1750" t="s">
        <v>3994</v>
      </c>
      <c r="AJ1750" t="s">
        <v>646</v>
      </c>
      <c r="AK1750" t="s">
        <v>81</v>
      </c>
      <c r="AL1750" t="s">
        <v>453</v>
      </c>
      <c r="AO1750" t="s">
        <v>377</v>
      </c>
      <c r="AP1750" t="s">
        <v>377</v>
      </c>
      <c r="AQ1750" t="s">
        <v>459</v>
      </c>
      <c r="AR1750" t="s">
        <v>82</v>
      </c>
      <c r="AS1750" t="s">
        <v>460</v>
      </c>
    </row>
    <row r="1751" spans="1:45">
      <c r="A1751">
        <v>36</v>
      </c>
      <c r="B1751">
        <v>5020502025</v>
      </c>
      <c r="C1751">
        <v>811013275</v>
      </c>
      <c r="D1751" t="s">
        <v>157</v>
      </c>
      <c r="E1751" t="s">
        <v>87</v>
      </c>
      <c r="F1751" t="s">
        <v>86</v>
      </c>
      <c r="G1751" t="s">
        <v>77</v>
      </c>
      <c r="H1751" t="s">
        <v>447</v>
      </c>
      <c r="I1751" t="s">
        <v>166</v>
      </c>
      <c r="J1751">
        <v>5736</v>
      </c>
      <c r="K1751" t="s">
        <v>165</v>
      </c>
      <c r="L1751">
        <v>513</v>
      </c>
      <c r="M1751">
        <v>57361152042</v>
      </c>
      <c r="N1751" t="s">
        <v>4010</v>
      </c>
      <c r="O1751" t="s">
        <v>449</v>
      </c>
      <c r="P1751" t="s">
        <v>4011</v>
      </c>
      <c r="Q1751" t="s">
        <v>451</v>
      </c>
      <c r="R1751">
        <v>2026</v>
      </c>
      <c r="S1751">
        <v>13</v>
      </c>
      <c r="T1751" t="s">
        <v>81</v>
      </c>
      <c r="U1751" t="s">
        <v>377</v>
      </c>
      <c r="V1751" t="s">
        <v>452</v>
      </c>
      <c r="W1751" t="s">
        <v>86</v>
      </c>
      <c r="X1751" t="s">
        <v>87</v>
      </c>
      <c r="Y1751" t="s">
        <v>453</v>
      </c>
      <c r="AA1751">
        <v>13</v>
      </c>
      <c r="AB1751" t="s">
        <v>453</v>
      </c>
      <c r="AE1751" t="s">
        <v>523</v>
      </c>
      <c r="AF1751" t="s">
        <v>464</v>
      </c>
      <c r="AG1751">
        <v>0</v>
      </c>
      <c r="AH1751">
        <v>0</v>
      </c>
      <c r="AI1751" t="s">
        <v>646</v>
      </c>
      <c r="AJ1751" t="s">
        <v>646</v>
      </c>
      <c r="AK1751" t="s">
        <v>81</v>
      </c>
      <c r="AL1751" t="s">
        <v>453</v>
      </c>
      <c r="AO1751" t="s">
        <v>377</v>
      </c>
      <c r="AP1751" t="s">
        <v>377</v>
      </c>
      <c r="AQ1751" t="s">
        <v>459</v>
      </c>
      <c r="AR1751" t="s">
        <v>82</v>
      </c>
      <c r="AS1751" t="s">
        <v>460</v>
      </c>
    </row>
    <row r="1752" spans="1:45">
      <c r="A1752">
        <v>36</v>
      </c>
      <c r="B1752">
        <v>5020502025</v>
      </c>
      <c r="C1752">
        <v>811013275</v>
      </c>
      <c r="D1752" t="s">
        <v>157</v>
      </c>
      <c r="E1752" t="s">
        <v>87</v>
      </c>
      <c r="F1752" t="s">
        <v>86</v>
      </c>
      <c r="G1752" t="s">
        <v>77</v>
      </c>
      <c r="H1752" t="s">
        <v>447</v>
      </c>
      <c r="I1752" t="s">
        <v>166</v>
      </c>
      <c r="J1752">
        <v>5736</v>
      </c>
      <c r="K1752" t="s">
        <v>165</v>
      </c>
      <c r="L1752">
        <v>513</v>
      </c>
      <c r="M1752">
        <v>57361152798</v>
      </c>
      <c r="N1752" t="s">
        <v>4012</v>
      </c>
      <c r="O1752" t="s">
        <v>449</v>
      </c>
      <c r="P1752" t="s">
        <v>4013</v>
      </c>
      <c r="Q1752" t="s">
        <v>451</v>
      </c>
      <c r="R1752">
        <v>2026</v>
      </c>
      <c r="S1752">
        <v>10</v>
      </c>
      <c r="T1752" t="s">
        <v>81</v>
      </c>
      <c r="U1752" t="s">
        <v>377</v>
      </c>
      <c r="V1752" t="s">
        <v>452</v>
      </c>
      <c r="W1752" t="s">
        <v>86</v>
      </c>
      <c r="X1752" t="s">
        <v>87</v>
      </c>
      <c r="Y1752" t="s">
        <v>453</v>
      </c>
      <c r="AA1752">
        <v>10</v>
      </c>
      <c r="AB1752" t="s">
        <v>453</v>
      </c>
      <c r="AE1752" t="s">
        <v>523</v>
      </c>
      <c r="AF1752" t="s">
        <v>464</v>
      </c>
      <c r="AG1752">
        <v>0</v>
      </c>
      <c r="AH1752">
        <v>0</v>
      </c>
      <c r="AI1752" t="s">
        <v>646</v>
      </c>
      <c r="AJ1752" t="s">
        <v>646</v>
      </c>
      <c r="AK1752" t="s">
        <v>81</v>
      </c>
      <c r="AL1752" t="s">
        <v>453</v>
      </c>
      <c r="AO1752" t="s">
        <v>377</v>
      </c>
      <c r="AP1752" t="s">
        <v>377</v>
      </c>
      <c r="AQ1752" t="s">
        <v>459</v>
      </c>
      <c r="AR1752" t="s">
        <v>82</v>
      </c>
      <c r="AS1752" t="s">
        <v>460</v>
      </c>
    </row>
    <row r="1753" spans="1:45">
      <c r="A1753">
        <v>36</v>
      </c>
      <c r="B1753">
        <v>5020502025</v>
      </c>
      <c r="C1753">
        <v>811013275</v>
      </c>
      <c r="D1753" t="s">
        <v>157</v>
      </c>
      <c r="E1753" t="s">
        <v>87</v>
      </c>
      <c r="F1753" t="s">
        <v>86</v>
      </c>
      <c r="G1753" t="s">
        <v>77</v>
      </c>
      <c r="H1753" t="s">
        <v>447</v>
      </c>
      <c r="I1753" t="s">
        <v>166</v>
      </c>
      <c r="J1753">
        <v>5736</v>
      </c>
      <c r="K1753" t="s">
        <v>165</v>
      </c>
      <c r="L1753">
        <v>513</v>
      </c>
      <c r="M1753">
        <v>57361153478</v>
      </c>
      <c r="N1753" t="s">
        <v>4014</v>
      </c>
      <c r="O1753" t="s">
        <v>449</v>
      </c>
      <c r="P1753" t="s">
        <v>4015</v>
      </c>
      <c r="Q1753" t="s">
        <v>451</v>
      </c>
      <c r="R1753">
        <v>2026</v>
      </c>
      <c r="S1753">
        <v>20</v>
      </c>
      <c r="T1753" t="s">
        <v>81</v>
      </c>
      <c r="U1753" t="s">
        <v>377</v>
      </c>
      <c r="V1753" t="s">
        <v>452</v>
      </c>
      <c r="W1753" t="s">
        <v>86</v>
      </c>
      <c r="X1753" t="s">
        <v>87</v>
      </c>
      <c r="Y1753" t="s">
        <v>453</v>
      </c>
      <c r="AA1753">
        <v>20</v>
      </c>
      <c r="AB1753" t="s">
        <v>453</v>
      </c>
      <c r="AE1753" t="s">
        <v>523</v>
      </c>
      <c r="AF1753" t="s">
        <v>464</v>
      </c>
      <c r="AG1753">
        <v>0</v>
      </c>
      <c r="AH1753">
        <v>0</v>
      </c>
      <c r="AI1753" t="s">
        <v>646</v>
      </c>
      <c r="AJ1753" t="s">
        <v>646</v>
      </c>
      <c r="AK1753" t="s">
        <v>81</v>
      </c>
      <c r="AL1753" t="s">
        <v>453</v>
      </c>
      <c r="AO1753" t="s">
        <v>377</v>
      </c>
      <c r="AP1753" t="s">
        <v>377</v>
      </c>
      <c r="AQ1753" t="s">
        <v>459</v>
      </c>
      <c r="AR1753" t="s">
        <v>82</v>
      </c>
      <c r="AS1753" t="s">
        <v>460</v>
      </c>
    </row>
    <row r="1754" spans="1:45">
      <c r="A1754">
        <v>36</v>
      </c>
      <c r="B1754">
        <v>5020502025</v>
      </c>
      <c r="C1754">
        <v>811013275</v>
      </c>
      <c r="D1754" t="s">
        <v>157</v>
      </c>
      <c r="E1754" t="s">
        <v>87</v>
      </c>
      <c r="F1754" t="s">
        <v>86</v>
      </c>
      <c r="G1754" t="s">
        <v>77</v>
      </c>
      <c r="H1754" t="s">
        <v>447</v>
      </c>
      <c r="I1754" t="s">
        <v>167</v>
      </c>
      <c r="J1754">
        <v>5858</v>
      </c>
      <c r="K1754" t="s">
        <v>165</v>
      </c>
      <c r="L1754">
        <v>513</v>
      </c>
      <c r="M1754">
        <v>585800033680</v>
      </c>
      <c r="N1754" t="s">
        <v>4016</v>
      </c>
      <c r="O1754" t="s">
        <v>449</v>
      </c>
      <c r="P1754" t="s">
        <v>4017</v>
      </c>
      <c r="Q1754" t="s">
        <v>451</v>
      </c>
      <c r="R1754">
        <v>2026</v>
      </c>
      <c r="S1754">
        <v>13</v>
      </c>
      <c r="T1754" t="s">
        <v>81</v>
      </c>
      <c r="U1754" t="s">
        <v>377</v>
      </c>
      <c r="W1754" t="s">
        <v>86</v>
      </c>
      <c r="X1754" t="s">
        <v>87</v>
      </c>
      <c r="Y1754" t="s">
        <v>453</v>
      </c>
      <c r="AA1754">
        <v>15</v>
      </c>
      <c r="AB1754" t="s">
        <v>503</v>
      </c>
      <c r="AC1754" t="s">
        <v>504</v>
      </c>
      <c r="AD1754" t="s">
        <v>433</v>
      </c>
      <c r="AE1754" t="s">
        <v>523</v>
      </c>
      <c r="AF1754" t="s">
        <v>464</v>
      </c>
      <c r="AG1754">
        <v>0</v>
      </c>
      <c r="AH1754">
        <v>1</v>
      </c>
      <c r="AI1754" t="s">
        <v>4018</v>
      </c>
      <c r="AJ1754" t="s">
        <v>646</v>
      </c>
      <c r="AK1754" t="s">
        <v>81</v>
      </c>
      <c r="AL1754" t="s">
        <v>453</v>
      </c>
      <c r="AO1754" t="s">
        <v>377</v>
      </c>
      <c r="AP1754" t="s">
        <v>377</v>
      </c>
      <c r="AQ1754" t="s">
        <v>459</v>
      </c>
      <c r="AR1754" t="s">
        <v>82</v>
      </c>
      <c r="AS1754" t="s">
        <v>460</v>
      </c>
    </row>
    <row r="1755" spans="1:45">
      <c r="A1755">
        <v>36</v>
      </c>
      <c r="B1755">
        <v>5020502025</v>
      </c>
      <c r="C1755">
        <v>811013275</v>
      </c>
      <c r="D1755" t="s">
        <v>157</v>
      </c>
      <c r="E1755" t="s">
        <v>84</v>
      </c>
      <c r="F1755" t="s">
        <v>80</v>
      </c>
      <c r="G1755" t="s">
        <v>77</v>
      </c>
      <c r="H1755" t="s">
        <v>447</v>
      </c>
      <c r="I1755" t="s">
        <v>167</v>
      </c>
      <c r="J1755">
        <v>5858</v>
      </c>
      <c r="K1755" t="s">
        <v>165</v>
      </c>
      <c r="L1755">
        <v>513</v>
      </c>
      <c r="M1755">
        <v>585800080793</v>
      </c>
      <c r="N1755" t="s">
        <v>4019</v>
      </c>
      <c r="O1755" t="s">
        <v>555</v>
      </c>
      <c r="P1755" t="s">
        <v>4020</v>
      </c>
      <c r="Q1755" t="s">
        <v>451</v>
      </c>
      <c r="R1755">
        <v>2026</v>
      </c>
      <c r="S1755">
        <v>125</v>
      </c>
      <c r="T1755" t="s">
        <v>81</v>
      </c>
      <c r="U1755" t="s">
        <v>377</v>
      </c>
      <c r="V1755" t="s">
        <v>452</v>
      </c>
      <c r="W1755" t="s">
        <v>80</v>
      </c>
      <c r="X1755" t="s">
        <v>84</v>
      </c>
      <c r="Y1755" t="s">
        <v>453</v>
      </c>
      <c r="AA1755">
        <v>125</v>
      </c>
      <c r="AB1755" t="s">
        <v>453</v>
      </c>
      <c r="AE1755" t="s">
        <v>463</v>
      </c>
      <c r="AG1755">
        <v>0</v>
      </c>
      <c r="AH1755">
        <v>4</v>
      </c>
      <c r="AI1755" t="s">
        <v>646</v>
      </c>
      <c r="AJ1755" t="s">
        <v>646</v>
      </c>
      <c r="AK1755" t="s">
        <v>81</v>
      </c>
      <c r="AL1755" t="s">
        <v>453</v>
      </c>
      <c r="AO1755" t="s">
        <v>377</v>
      </c>
      <c r="AP1755" t="s">
        <v>377</v>
      </c>
      <c r="AQ1755" t="s">
        <v>459</v>
      </c>
      <c r="AR1755" t="s">
        <v>82</v>
      </c>
      <c r="AS1755" t="s">
        <v>460</v>
      </c>
    </row>
    <row r="1756" spans="1:45">
      <c r="A1756">
        <v>36</v>
      </c>
      <c r="B1756">
        <v>5020502025</v>
      </c>
      <c r="C1756">
        <v>811013275</v>
      </c>
      <c r="D1756" t="s">
        <v>157</v>
      </c>
      <c r="E1756" t="s">
        <v>84</v>
      </c>
      <c r="F1756" t="s">
        <v>89</v>
      </c>
      <c r="G1756" t="s">
        <v>77</v>
      </c>
      <c r="H1756" t="s">
        <v>447</v>
      </c>
      <c r="I1756" t="s">
        <v>167</v>
      </c>
      <c r="J1756">
        <v>5858</v>
      </c>
      <c r="K1756" t="s">
        <v>165</v>
      </c>
      <c r="L1756">
        <v>513</v>
      </c>
      <c r="M1756">
        <v>585800080827</v>
      </c>
      <c r="N1756" t="s">
        <v>4021</v>
      </c>
      <c r="O1756" t="s">
        <v>1125</v>
      </c>
      <c r="P1756" t="s">
        <v>4022</v>
      </c>
      <c r="Q1756" t="s">
        <v>451</v>
      </c>
      <c r="R1756">
        <v>2026</v>
      </c>
      <c r="S1756">
        <v>12</v>
      </c>
      <c r="T1756" t="s">
        <v>81</v>
      </c>
      <c r="U1756" t="s">
        <v>377</v>
      </c>
      <c r="V1756" t="s">
        <v>452</v>
      </c>
      <c r="W1756" t="s">
        <v>89</v>
      </c>
      <c r="X1756" t="s">
        <v>84</v>
      </c>
      <c r="Y1756" t="s">
        <v>453</v>
      </c>
      <c r="AA1756">
        <v>12</v>
      </c>
      <c r="AB1756" t="s">
        <v>453</v>
      </c>
      <c r="AE1756" t="s">
        <v>1337</v>
      </c>
      <c r="AF1756" t="s">
        <v>464</v>
      </c>
      <c r="AG1756">
        <v>0</v>
      </c>
      <c r="AH1756">
        <v>1</v>
      </c>
      <c r="AI1756" t="s">
        <v>3994</v>
      </c>
      <c r="AJ1756" t="s">
        <v>646</v>
      </c>
      <c r="AK1756" t="s">
        <v>81</v>
      </c>
      <c r="AL1756" t="s">
        <v>453</v>
      </c>
      <c r="AO1756" t="s">
        <v>377</v>
      </c>
      <c r="AP1756" t="s">
        <v>377</v>
      </c>
      <c r="AQ1756" t="s">
        <v>459</v>
      </c>
      <c r="AR1756" t="s">
        <v>82</v>
      </c>
      <c r="AS1756" t="s">
        <v>460</v>
      </c>
    </row>
    <row r="1757" spans="1:45">
      <c r="A1757">
        <v>36</v>
      </c>
      <c r="B1757">
        <v>5020502025</v>
      </c>
      <c r="C1757">
        <v>811013275</v>
      </c>
      <c r="D1757" t="s">
        <v>157</v>
      </c>
      <c r="E1757" t="s">
        <v>87</v>
      </c>
      <c r="F1757" t="s">
        <v>86</v>
      </c>
      <c r="G1757" t="s">
        <v>77</v>
      </c>
      <c r="H1757" t="s">
        <v>447</v>
      </c>
      <c r="I1757" t="s">
        <v>167</v>
      </c>
      <c r="J1757">
        <v>5858</v>
      </c>
      <c r="K1757" t="s">
        <v>165</v>
      </c>
      <c r="L1757">
        <v>513</v>
      </c>
      <c r="M1757">
        <v>585800112923</v>
      </c>
      <c r="N1757" t="s">
        <v>4023</v>
      </c>
      <c r="O1757" t="s">
        <v>449</v>
      </c>
      <c r="P1757" t="s">
        <v>4024</v>
      </c>
      <c r="Q1757" t="s">
        <v>451</v>
      </c>
      <c r="R1757">
        <v>2026</v>
      </c>
      <c r="S1757">
        <v>131</v>
      </c>
      <c r="T1757" t="s">
        <v>81</v>
      </c>
      <c r="U1757" t="s">
        <v>377</v>
      </c>
      <c r="W1757" t="s">
        <v>86</v>
      </c>
      <c r="X1757" t="s">
        <v>87</v>
      </c>
      <c r="Y1757" t="s">
        <v>453</v>
      </c>
      <c r="AA1757">
        <v>131</v>
      </c>
      <c r="AB1757" t="s">
        <v>453</v>
      </c>
      <c r="AE1757" t="s">
        <v>523</v>
      </c>
      <c r="AF1757" t="s">
        <v>464</v>
      </c>
      <c r="AG1757">
        <v>0</v>
      </c>
      <c r="AH1757">
        <v>0</v>
      </c>
      <c r="AI1757" t="s">
        <v>646</v>
      </c>
      <c r="AJ1757" t="s">
        <v>646</v>
      </c>
      <c r="AK1757" t="s">
        <v>81</v>
      </c>
      <c r="AL1757" t="s">
        <v>453</v>
      </c>
      <c r="AO1757" t="s">
        <v>377</v>
      </c>
      <c r="AP1757" t="s">
        <v>377</v>
      </c>
      <c r="AQ1757" t="s">
        <v>459</v>
      </c>
      <c r="AR1757" t="s">
        <v>82</v>
      </c>
      <c r="AS1757" t="s">
        <v>460</v>
      </c>
    </row>
    <row r="1758" spans="1:45">
      <c r="A1758">
        <v>36</v>
      </c>
      <c r="B1758">
        <v>5020502025</v>
      </c>
      <c r="C1758">
        <v>811013275</v>
      </c>
      <c r="D1758" t="s">
        <v>157</v>
      </c>
      <c r="E1758" t="s">
        <v>87</v>
      </c>
      <c r="F1758" t="s">
        <v>86</v>
      </c>
      <c r="G1758" t="s">
        <v>77</v>
      </c>
      <c r="H1758" t="s">
        <v>447</v>
      </c>
      <c r="I1758" t="s">
        <v>167</v>
      </c>
      <c r="J1758">
        <v>5858</v>
      </c>
      <c r="K1758" t="s">
        <v>165</v>
      </c>
      <c r="L1758">
        <v>513</v>
      </c>
      <c r="M1758">
        <v>58581115215</v>
      </c>
      <c r="N1758" t="s">
        <v>4025</v>
      </c>
      <c r="O1758" t="s">
        <v>449</v>
      </c>
      <c r="P1758" t="s">
        <v>1391</v>
      </c>
      <c r="Q1758" t="s">
        <v>451</v>
      </c>
      <c r="R1758">
        <v>2026</v>
      </c>
      <c r="S1758">
        <v>27</v>
      </c>
      <c r="T1758" t="s">
        <v>81</v>
      </c>
      <c r="U1758" t="s">
        <v>377</v>
      </c>
      <c r="W1758" t="s">
        <v>86</v>
      </c>
      <c r="X1758" t="s">
        <v>87</v>
      </c>
      <c r="Y1758" t="s">
        <v>453</v>
      </c>
      <c r="AA1758">
        <v>27</v>
      </c>
      <c r="AB1758" t="s">
        <v>453</v>
      </c>
      <c r="AE1758" t="s">
        <v>523</v>
      </c>
      <c r="AF1758" t="s">
        <v>464</v>
      </c>
      <c r="AG1758">
        <v>0</v>
      </c>
      <c r="AH1758">
        <v>0</v>
      </c>
      <c r="AI1758" t="s">
        <v>646</v>
      </c>
      <c r="AJ1758" t="s">
        <v>646</v>
      </c>
      <c r="AK1758" t="s">
        <v>81</v>
      </c>
      <c r="AL1758" t="s">
        <v>453</v>
      </c>
      <c r="AO1758" t="s">
        <v>377</v>
      </c>
      <c r="AP1758" t="s">
        <v>377</v>
      </c>
      <c r="AQ1758" t="s">
        <v>459</v>
      </c>
      <c r="AR1758" t="s">
        <v>82</v>
      </c>
      <c r="AS1758" t="s">
        <v>460</v>
      </c>
    </row>
    <row r="1759" spans="1:45">
      <c r="A1759">
        <v>36</v>
      </c>
      <c r="B1759">
        <v>5020502025</v>
      </c>
      <c r="C1759">
        <v>811013275</v>
      </c>
      <c r="D1759" t="s">
        <v>157</v>
      </c>
      <c r="E1759" t="s">
        <v>87</v>
      </c>
      <c r="F1759" t="s">
        <v>86</v>
      </c>
      <c r="G1759" t="s">
        <v>77</v>
      </c>
      <c r="H1759" t="s">
        <v>447</v>
      </c>
      <c r="I1759" t="s">
        <v>167</v>
      </c>
      <c r="J1759">
        <v>5858</v>
      </c>
      <c r="K1759" t="s">
        <v>165</v>
      </c>
      <c r="L1759">
        <v>513</v>
      </c>
      <c r="M1759">
        <v>58581115218</v>
      </c>
      <c r="N1759" t="s">
        <v>4026</v>
      </c>
      <c r="O1759" t="s">
        <v>449</v>
      </c>
      <c r="P1759" t="s">
        <v>4027</v>
      </c>
      <c r="Q1759" t="s">
        <v>451</v>
      </c>
      <c r="R1759">
        <v>2026</v>
      </c>
      <c r="S1759">
        <v>9</v>
      </c>
      <c r="T1759" t="s">
        <v>81</v>
      </c>
      <c r="U1759" t="s">
        <v>377</v>
      </c>
      <c r="W1759" t="s">
        <v>86</v>
      </c>
      <c r="X1759" t="s">
        <v>87</v>
      </c>
      <c r="Y1759" t="s">
        <v>453</v>
      </c>
      <c r="AA1759">
        <v>9</v>
      </c>
      <c r="AB1759" t="s">
        <v>453</v>
      </c>
      <c r="AE1759" t="s">
        <v>523</v>
      </c>
      <c r="AF1759" t="s">
        <v>464</v>
      </c>
      <c r="AG1759">
        <v>0</v>
      </c>
      <c r="AH1759">
        <v>0</v>
      </c>
      <c r="AI1759" t="s">
        <v>646</v>
      </c>
      <c r="AJ1759" t="s">
        <v>646</v>
      </c>
      <c r="AK1759" t="s">
        <v>81</v>
      </c>
      <c r="AL1759" t="s">
        <v>453</v>
      </c>
      <c r="AO1759" t="s">
        <v>377</v>
      </c>
      <c r="AP1759" t="s">
        <v>377</v>
      </c>
      <c r="AQ1759" t="s">
        <v>459</v>
      </c>
      <c r="AR1759" t="s">
        <v>82</v>
      </c>
      <c r="AS1759" t="s">
        <v>460</v>
      </c>
    </row>
    <row r="1760" spans="1:45">
      <c r="A1760">
        <v>36</v>
      </c>
      <c r="B1760">
        <v>5020502025</v>
      </c>
      <c r="C1760">
        <v>811013275</v>
      </c>
      <c r="D1760" t="s">
        <v>157</v>
      </c>
      <c r="E1760" t="s">
        <v>87</v>
      </c>
      <c r="F1760" t="s">
        <v>86</v>
      </c>
      <c r="G1760" t="s">
        <v>77</v>
      </c>
      <c r="H1760" t="s">
        <v>447</v>
      </c>
      <c r="I1760" t="s">
        <v>167</v>
      </c>
      <c r="J1760">
        <v>5858</v>
      </c>
      <c r="K1760" t="s">
        <v>165</v>
      </c>
      <c r="L1760">
        <v>513</v>
      </c>
      <c r="M1760">
        <v>58581115224</v>
      </c>
      <c r="N1760" t="s">
        <v>4028</v>
      </c>
      <c r="O1760" t="s">
        <v>449</v>
      </c>
      <c r="P1760" t="s">
        <v>4029</v>
      </c>
      <c r="Q1760" t="s">
        <v>451</v>
      </c>
      <c r="R1760">
        <v>2026</v>
      </c>
      <c r="S1760">
        <v>21</v>
      </c>
      <c r="T1760" t="s">
        <v>81</v>
      </c>
      <c r="U1760" t="s">
        <v>377</v>
      </c>
      <c r="W1760" t="s">
        <v>86</v>
      </c>
      <c r="X1760" t="s">
        <v>87</v>
      </c>
      <c r="Y1760" t="s">
        <v>453</v>
      </c>
      <c r="AA1760">
        <v>21</v>
      </c>
      <c r="AB1760" t="s">
        <v>453</v>
      </c>
      <c r="AE1760" t="s">
        <v>523</v>
      </c>
      <c r="AF1760" t="s">
        <v>464</v>
      </c>
      <c r="AG1760">
        <v>0</v>
      </c>
      <c r="AH1760">
        <v>0</v>
      </c>
      <c r="AI1760" t="s">
        <v>646</v>
      </c>
      <c r="AJ1760" t="s">
        <v>646</v>
      </c>
      <c r="AK1760" t="s">
        <v>81</v>
      </c>
      <c r="AL1760" t="s">
        <v>453</v>
      </c>
      <c r="AO1760" t="s">
        <v>377</v>
      </c>
      <c r="AP1760" t="s">
        <v>377</v>
      </c>
      <c r="AQ1760" t="s">
        <v>459</v>
      </c>
      <c r="AR1760" t="s">
        <v>82</v>
      </c>
      <c r="AS1760" t="s">
        <v>460</v>
      </c>
    </row>
    <row r="1761" spans="1:45">
      <c r="A1761">
        <v>36</v>
      </c>
      <c r="B1761">
        <v>5020502025</v>
      </c>
      <c r="C1761">
        <v>811013275</v>
      </c>
      <c r="D1761" t="s">
        <v>157</v>
      </c>
      <c r="E1761" t="s">
        <v>87</v>
      </c>
      <c r="F1761" t="s">
        <v>86</v>
      </c>
      <c r="G1761" t="s">
        <v>77</v>
      </c>
      <c r="H1761" t="s">
        <v>447</v>
      </c>
      <c r="I1761" t="s">
        <v>167</v>
      </c>
      <c r="J1761">
        <v>5858</v>
      </c>
      <c r="K1761" t="s">
        <v>165</v>
      </c>
      <c r="L1761">
        <v>513</v>
      </c>
      <c r="M1761">
        <v>58581136492</v>
      </c>
      <c r="N1761" t="s">
        <v>4030</v>
      </c>
      <c r="O1761" t="s">
        <v>449</v>
      </c>
      <c r="P1761" t="s">
        <v>4031</v>
      </c>
      <c r="Q1761" t="s">
        <v>451</v>
      </c>
      <c r="R1761">
        <v>2026</v>
      </c>
      <c r="S1761">
        <v>9</v>
      </c>
      <c r="T1761" t="s">
        <v>81</v>
      </c>
      <c r="U1761" t="s">
        <v>377</v>
      </c>
      <c r="W1761" t="s">
        <v>86</v>
      </c>
      <c r="X1761" t="s">
        <v>87</v>
      </c>
      <c r="Y1761" t="s">
        <v>453</v>
      </c>
      <c r="AA1761">
        <v>9</v>
      </c>
      <c r="AB1761" t="s">
        <v>453</v>
      </c>
      <c r="AE1761" t="s">
        <v>523</v>
      </c>
      <c r="AF1761" t="s">
        <v>464</v>
      </c>
      <c r="AG1761">
        <v>0</v>
      </c>
      <c r="AH1761">
        <v>0</v>
      </c>
      <c r="AI1761" t="s">
        <v>646</v>
      </c>
      <c r="AJ1761" t="s">
        <v>646</v>
      </c>
      <c r="AK1761" t="s">
        <v>81</v>
      </c>
      <c r="AL1761" t="s">
        <v>453</v>
      </c>
      <c r="AO1761" t="s">
        <v>377</v>
      </c>
      <c r="AP1761" t="s">
        <v>377</v>
      </c>
      <c r="AQ1761" t="s">
        <v>459</v>
      </c>
      <c r="AR1761" t="s">
        <v>82</v>
      </c>
      <c r="AS1761" t="s">
        <v>460</v>
      </c>
    </row>
    <row r="1762" spans="1:45">
      <c r="A1762">
        <v>36</v>
      </c>
      <c r="B1762">
        <v>5020502025</v>
      </c>
      <c r="C1762">
        <v>811013275</v>
      </c>
      <c r="D1762" t="s">
        <v>157</v>
      </c>
      <c r="E1762" t="s">
        <v>87</v>
      </c>
      <c r="F1762" t="s">
        <v>86</v>
      </c>
      <c r="G1762" t="s">
        <v>77</v>
      </c>
      <c r="H1762" t="s">
        <v>447</v>
      </c>
      <c r="I1762" t="s">
        <v>167</v>
      </c>
      <c r="J1762">
        <v>5858</v>
      </c>
      <c r="K1762" t="s">
        <v>165</v>
      </c>
      <c r="L1762">
        <v>513</v>
      </c>
      <c r="M1762">
        <v>58581136494</v>
      </c>
      <c r="N1762" t="s">
        <v>4032</v>
      </c>
      <c r="O1762" t="s">
        <v>449</v>
      </c>
      <c r="P1762" t="s">
        <v>1246</v>
      </c>
      <c r="Q1762" t="s">
        <v>451</v>
      </c>
      <c r="R1762">
        <v>2026</v>
      </c>
      <c r="S1762">
        <v>35</v>
      </c>
      <c r="T1762" t="s">
        <v>81</v>
      </c>
      <c r="U1762" t="s">
        <v>377</v>
      </c>
      <c r="W1762" t="s">
        <v>86</v>
      </c>
      <c r="X1762" t="s">
        <v>87</v>
      </c>
      <c r="Y1762" t="s">
        <v>453</v>
      </c>
      <c r="AA1762">
        <v>36</v>
      </c>
      <c r="AB1762" t="s">
        <v>503</v>
      </c>
      <c r="AC1762" t="s">
        <v>504</v>
      </c>
      <c r="AD1762" t="s">
        <v>433</v>
      </c>
      <c r="AE1762" t="s">
        <v>523</v>
      </c>
      <c r="AF1762" t="s">
        <v>464</v>
      </c>
      <c r="AG1762">
        <v>0</v>
      </c>
      <c r="AH1762">
        <v>0</v>
      </c>
      <c r="AI1762" t="s">
        <v>4018</v>
      </c>
      <c r="AJ1762" t="s">
        <v>646</v>
      </c>
      <c r="AK1762" t="s">
        <v>81</v>
      </c>
      <c r="AL1762" t="s">
        <v>453</v>
      </c>
      <c r="AO1762" t="s">
        <v>377</v>
      </c>
      <c r="AP1762" t="s">
        <v>377</v>
      </c>
      <c r="AQ1762" t="s">
        <v>459</v>
      </c>
      <c r="AR1762" t="s">
        <v>82</v>
      </c>
      <c r="AS1762" t="s">
        <v>460</v>
      </c>
    </row>
    <row r="1763" spans="1:45">
      <c r="A1763">
        <v>36</v>
      </c>
      <c r="B1763">
        <v>5020502025</v>
      </c>
      <c r="C1763">
        <v>811013275</v>
      </c>
      <c r="D1763" t="s">
        <v>157</v>
      </c>
      <c r="E1763" t="s">
        <v>87</v>
      </c>
      <c r="F1763" t="s">
        <v>86</v>
      </c>
      <c r="G1763" t="s">
        <v>77</v>
      </c>
      <c r="H1763" t="s">
        <v>447</v>
      </c>
      <c r="I1763" t="s">
        <v>167</v>
      </c>
      <c r="J1763">
        <v>5858</v>
      </c>
      <c r="K1763" t="s">
        <v>165</v>
      </c>
      <c r="L1763">
        <v>513</v>
      </c>
      <c r="M1763">
        <v>58581136497</v>
      </c>
      <c r="N1763" t="s">
        <v>4033</v>
      </c>
      <c r="O1763" t="s">
        <v>449</v>
      </c>
      <c r="P1763" t="s">
        <v>4034</v>
      </c>
      <c r="Q1763" t="s">
        <v>451</v>
      </c>
      <c r="R1763">
        <v>2026</v>
      </c>
      <c r="S1763">
        <v>17</v>
      </c>
      <c r="T1763" t="s">
        <v>81</v>
      </c>
      <c r="U1763" t="s">
        <v>377</v>
      </c>
      <c r="W1763" t="s">
        <v>86</v>
      </c>
      <c r="X1763" t="s">
        <v>87</v>
      </c>
      <c r="Y1763" t="s">
        <v>453</v>
      </c>
      <c r="AA1763">
        <v>17</v>
      </c>
      <c r="AB1763" t="s">
        <v>453</v>
      </c>
      <c r="AE1763" t="s">
        <v>523</v>
      </c>
      <c r="AF1763" t="s">
        <v>464</v>
      </c>
      <c r="AG1763">
        <v>0</v>
      </c>
      <c r="AH1763">
        <v>0</v>
      </c>
      <c r="AI1763" t="s">
        <v>646</v>
      </c>
      <c r="AJ1763" t="s">
        <v>646</v>
      </c>
      <c r="AK1763" t="s">
        <v>81</v>
      </c>
      <c r="AL1763" t="s">
        <v>453</v>
      </c>
      <c r="AO1763" t="s">
        <v>377</v>
      </c>
      <c r="AP1763" t="s">
        <v>377</v>
      </c>
      <c r="AQ1763" t="s">
        <v>459</v>
      </c>
      <c r="AR1763" t="s">
        <v>82</v>
      </c>
      <c r="AS1763" t="s">
        <v>460</v>
      </c>
    </row>
    <row r="1764" spans="1:45">
      <c r="A1764">
        <v>36</v>
      </c>
      <c r="B1764">
        <v>5020502025</v>
      </c>
      <c r="C1764">
        <v>811013275</v>
      </c>
      <c r="D1764" t="s">
        <v>157</v>
      </c>
      <c r="E1764" t="s">
        <v>87</v>
      </c>
      <c r="F1764" t="s">
        <v>86</v>
      </c>
      <c r="G1764" t="s">
        <v>77</v>
      </c>
      <c r="H1764" t="s">
        <v>447</v>
      </c>
      <c r="I1764" t="s">
        <v>167</v>
      </c>
      <c r="J1764">
        <v>5858</v>
      </c>
      <c r="K1764" t="s">
        <v>165</v>
      </c>
      <c r="L1764">
        <v>513</v>
      </c>
      <c r="M1764">
        <v>58581136500</v>
      </c>
      <c r="N1764" t="s">
        <v>4035</v>
      </c>
      <c r="O1764" t="s">
        <v>449</v>
      </c>
      <c r="P1764" t="s">
        <v>4036</v>
      </c>
      <c r="Q1764" t="s">
        <v>451</v>
      </c>
      <c r="R1764">
        <v>2026</v>
      </c>
      <c r="S1764">
        <v>24</v>
      </c>
      <c r="T1764" t="s">
        <v>81</v>
      </c>
      <c r="U1764" t="s">
        <v>377</v>
      </c>
      <c r="W1764" t="s">
        <v>86</v>
      </c>
      <c r="X1764" t="s">
        <v>87</v>
      </c>
      <c r="Y1764" t="s">
        <v>453</v>
      </c>
      <c r="AA1764">
        <v>24</v>
      </c>
      <c r="AB1764" t="s">
        <v>453</v>
      </c>
      <c r="AE1764" t="s">
        <v>523</v>
      </c>
      <c r="AF1764" t="s">
        <v>464</v>
      </c>
      <c r="AG1764">
        <v>0</v>
      </c>
      <c r="AH1764">
        <v>0</v>
      </c>
      <c r="AI1764" t="s">
        <v>646</v>
      </c>
      <c r="AJ1764" t="s">
        <v>646</v>
      </c>
      <c r="AK1764" t="s">
        <v>81</v>
      </c>
      <c r="AL1764" t="s">
        <v>453</v>
      </c>
      <c r="AO1764" t="s">
        <v>377</v>
      </c>
      <c r="AP1764" t="s">
        <v>377</v>
      </c>
      <c r="AQ1764" t="s">
        <v>459</v>
      </c>
      <c r="AR1764" t="s">
        <v>82</v>
      </c>
      <c r="AS1764" t="s">
        <v>460</v>
      </c>
    </row>
    <row r="1765" spans="1:45">
      <c r="A1765">
        <v>36</v>
      </c>
      <c r="B1765">
        <v>5020502025</v>
      </c>
      <c r="C1765">
        <v>811013275</v>
      </c>
      <c r="D1765" t="s">
        <v>157</v>
      </c>
      <c r="E1765" t="s">
        <v>87</v>
      </c>
      <c r="F1765" t="s">
        <v>86</v>
      </c>
      <c r="G1765" t="s">
        <v>77</v>
      </c>
      <c r="H1765" t="s">
        <v>447</v>
      </c>
      <c r="I1765" t="s">
        <v>167</v>
      </c>
      <c r="J1765">
        <v>5858</v>
      </c>
      <c r="K1765" t="s">
        <v>165</v>
      </c>
      <c r="L1765">
        <v>513</v>
      </c>
      <c r="M1765">
        <v>58581136540</v>
      </c>
      <c r="N1765" t="s">
        <v>4037</v>
      </c>
      <c r="O1765" t="s">
        <v>449</v>
      </c>
      <c r="P1765" t="s">
        <v>4038</v>
      </c>
      <c r="Q1765" t="s">
        <v>451</v>
      </c>
      <c r="R1765">
        <v>2026</v>
      </c>
      <c r="S1765">
        <v>9</v>
      </c>
      <c r="T1765" t="s">
        <v>81</v>
      </c>
      <c r="U1765" t="s">
        <v>377</v>
      </c>
      <c r="V1765" t="s">
        <v>452</v>
      </c>
      <c r="W1765" t="s">
        <v>86</v>
      </c>
      <c r="X1765" t="s">
        <v>87</v>
      </c>
      <c r="Y1765" t="s">
        <v>453</v>
      </c>
      <c r="AA1765">
        <v>7</v>
      </c>
      <c r="AB1765" t="s">
        <v>503</v>
      </c>
      <c r="AC1765" t="s">
        <v>504</v>
      </c>
      <c r="AD1765" t="s">
        <v>433</v>
      </c>
      <c r="AE1765" t="s">
        <v>523</v>
      </c>
      <c r="AF1765" t="s">
        <v>464</v>
      </c>
      <c r="AG1765">
        <v>0</v>
      </c>
      <c r="AH1765">
        <v>0</v>
      </c>
      <c r="AI1765" t="s">
        <v>4018</v>
      </c>
      <c r="AJ1765" t="s">
        <v>646</v>
      </c>
      <c r="AK1765" t="s">
        <v>81</v>
      </c>
      <c r="AL1765" t="s">
        <v>453</v>
      </c>
      <c r="AO1765" t="s">
        <v>377</v>
      </c>
      <c r="AP1765" t="s">
        <v>377</v>
      </c>
      <c r="AQ1765" t="s">
        <v>459</v>
      </c>
      <c r="AR1765" t="s">
        <v>82</v>
      </c>
      <c r="AS1765" t="s">
        <v>460</v>
      </c>
    </row>
    <row r="1766" spans="1:45">
      <c r="A1766">
        <v>36</v>
      </c>
      <c r="B1766">
        <v>5020502025</v>
      </c>
      <c r="C1766">
        <v>811013275</v>
      </c>
      <c r="D1766" t="s">
        <v>157</v>
      </c>
      <c r="E1766" t="s">
        <v>87</v>
      </c>
      <c r="F1766" t="s">
        <v>86</v>
      </c>
      <c r="G1766" t="s">
        <v>77</v>
      </c>
      <c r="H1766" t="s">
        <v>447</v>
      </c>
      <c r="I1766" t="s">
        <v>167</v>
      </c>
      <c r="J1766">
        <v>5858</v>
      </c>
      <c r="K1766" t="s">
        <v>165</v>
      </c>
      <c r="L1766">
        <v>513</v>
      </c>
      <c r="M1766">
        <v>58581136545</v>
      </c>
      <c r="N1766" t="s">
        <v>4039</v>
      </c>
      <c r="O1766" t="s">
        <v>449</v>
      </c>
      <c r="P1766" t="s">
        <v>2776</v>
      </c>
      <c r="Q1766" t="s">
        <v>451</v>
      </c>
      <c r="R1766">
        <v>2026</v>
      </c>
      <c r="S1766">
        <v>11</v>
      </c>
      <c r="T1766" t="s">
        <v>81</v>
      </c>
      <c r="U1766" t="s">
        <v>377</v>
      </c>
      <c r="W1766" t="s">
        <v>86</v>
      </c>
      <c r="X1766" t="s">
        <v>87</v>
      </c>
      <c r="Y1766" t="s">
        <v>453</v>
      </c>
      <c r="AA1766">
        <v>11</v>
      </c>
      <c r="AB1766" t="s">
        <v>453</v>
      </c>
      <c r="AE1766" t="s">
        <v>523</v>
      </c>
      <c r="AF1766" t="s">
        <v>464</v>
      </c>
      <c r="AG1766">
        <v>0</v>
      </c>
      <c r="AH1766">
        <v>0</v>
      </c>
      <c r="AI1766" t="s">
        <v>646</v>
      </c>
      <c r="AJ1766" t="s">
        <v>646</v>
      </c>
      <c r="AK1766" t="s">
        <v>81</v>
      </c>
      <c r="AL1766" t="s">
        <v>453</v>
      </c>
      <c r="AO1766" t="s">
        <v>377</v>
      </c>
      <c r="AP1766" t="s">
        <v>377</v>
      </c>
      <c r="AQ1766" t="s">
        <v>459</v>
      </c>
      <c r="AR1766" t="s">
        <v>82</v>
      </c>
      <c r="AS1766" t="s">
        <v>460</v>
      </c>
    </row>
    <row r="1767" spans="1:45">
      <c r="A1767">
        <v>36</v>
      </c>
      <c r="B1767">
        <v>5020502025</v>
      </c>
      <c r="C1767">
        <v>811013275</v>
      </c>
      <c r="D1767" t="s">
        <v>157</v>
      </c>
      <c r="E1767" t="s">
        <v>87</v>
      </c>
      <c r="F1767" t="s">
        <v>86</v>
      </c>
      <c r="G1767" t="s">
        <v>77</v>
      </c>
      <c r="H1767" t="s">
        <v>447</v>
      </c>
      <c r="I1767" t="s">
        <v>167</v>
      </c>
      <c r="J1767">
        <v>5858</v>
      </c>
      <c r="K1767" t="s">
        <v>165</v>
      </c>
      <c r="L1767">
        <v>513</v>
      </c>
      <c r="M1767">
        <v>58581136547</v>
      </c>
      <c r="N1767" t="s">
        <v>4040</v>
      </c>
      <c r="O1767" t="s">
        <v>449</v>
      </c>
      <c r="P1767" t="s">
        <v>4041</v>
      </c>
      <c r="Q1767" t="s">
        <v>451</v>
      </c>
      <c r="R1767">
        <v>2026</v>
      </c>
      <c r="S1767">
        <v>7</v>
      </c>
      <c r="T1767" t="s">
        <v>81</v>
      </c>
      <c r="U1767" t="s">
        <v>377</v>
      </c>
      <c r="W1767" t="s">
        <v>86</v>
      </c>
      <c r="X1767" t="s">
        <v>87</v>
      </c>
      <c r="Y1767" t="s">
        <v>453</v>
      </c>
      <c r="AA1767">
        <v>6</v>
      </c>
      <c r="AB1767" t="s">
        <v>503</v>
      </c>
      <c r="AC1767" t="s">
        <v>504</v>
      </c>
      <c r="AD1767" t="s">
        <v>433</v>
      </c>
      <c r="AE1767" t="s">
        <v>523</v>
      </c>
      <c r="AF1767" t="s">
        <v>464</v>
      </c>
      <c r="AG1767">
        <v>0</v>
      </c>
      <c r="AH1767">
        <v>0</v>
      </c>
      <c r="AI1767" t="s">
        <v>4018</v>
      </c>
      <c r="AJ1767" t="s">
        <v>646</v>
      </c>
      <c r="AK1767" t="s">
        <v>81</v>
      </c>
      <c r="AL1767" t="s">
        <v>453</v>
      </c>
      <c r="AO1767" t="s">
        <v>377</v>
      </c>
      <c r="AP1767" t="s">
        <v>377</v>
      </c>
      <c r="AQ1767" t="s">
        <v>459</v>
      </c>
      <c r="AR1767" t="s">
        <v>82</v>
      </c>
      <c r="AS1767" t="s">
        <v>460</v>
      </c>
    </row>
    <row r="1768" spans="1:45">
      <c r="A1768">
        <v>36</v>
      </c>
      <c r="B1768">
        <v>5020502025</v>
      </c>
      <c r="C1768">
        <v>811013275</v>
      </c>
      <c r="D1768" t="s">
        <v>157</v>
      </c>
      <c r="E1768" t="s">
        <v>87</v>
      </c>
      <c r="F1768" t="s">
        <v>86</v>
      </c>
      <c r="G1768" t="s">
        <v>77</v>
      </c>
      <c r="H1768" t="s">
        <v>447</v>
      </c>
      <c r="I1768" t="s">
        <v>167</v>
      </c>
      <c r="J1768">
        <v>5858</v>
      </c>
      <c r="K1768" t="s">
        <v>165</v>
      </c>
      <c r="L1768">
        <v>513</v>
      </c>
      <c r="M1768">
        <v>58581136550</v>
      </c>
      <c r="N1768" t="s">
        <v>4042</v>
      </c>
      <c r="O1768" t="s">
        <v>449</v>
      </c>
      <c r="P1768" t="s">
        <v>4043</v>
      </c>
      <c r="Q1768" t="s">
        <v>451</v>
      </c>
      <c r="R1768">
        <v>2026</v>
      </c>
      <c r="S1768">
        <v>11</v>
      </c>
      <c r="T1768" t="s">
        <v>81</v>
      </c>
      <c r="U1768" t="s">
        <v>377</v>
      </c>
      <c r="W1768" t="s">
        <v>86</v>
      </c>
      <c r="X1768" t="s">
        <v>87</v>
      </c>
      <c r="Y1768" t="s">
        <v>453</v>
      </c>
      <c r="AA1768">
        <v>11</v>
      </c>
      <c r="AB1768" t="s">
        <v>453</v>
      </c>
      <c r="AE1768" t="s">
        <v>523</v>
      </c>
      <c r="AF1768" t="s">
        <v>464</v>
      </c>
      <c r="AG1768">
        <v>0</v>
      </c>
      <c r="AH1768">
        <v>0</v>
      </c>
      <c r="AI1768" t="s">
        <v>646</v>
      </c>
      <c r="AJ1768" t="s">
        <v>646</v>
      </c>
      <c r="AK1768" t="s">
        <v>81</v>
      </c>
      <c r="AL1768" t="s">
        <v>453</v>
      </c>
      <c r="AO1768" t="s">
        <v>377</v>
      </c>
      <c r="AP1768" t="s">
        <v>377</v>
      </c>
      <c r="AQ1768" t="s">
        <v>459</v>
      </c>
      <c r="AR1768" t="s">
        <v>82</v>
      </c>
      <c r="AS1768" t="s">
        <v>460</v>
      </c>
    </row>
    <row r="1769" spans="1:45">
      <c r="A1769">
        <v>36</v>
      </c>
      <c r="B1769">
        <v>5020502025</v>
      </c>
      <c r="C1769">
        <v>811013275</v>
      </c>
      <c r="D1769" t="s">
        <v>157</v>
      </c>
      <c r="E1769" t="s">
        <v>84</v>
      </c>
      <c r="F1769" t="s">
        <v>80</v>
      </c>
      <c r="G1769" t="s">
        <v>77</v>
      </c>
      <c r="H1769" t="s">
        <v>447</v>
      </c>
      <c r="I1769" t="s">
        <v>168</v>
      </c>
      <c r="J1769">
        <v>5885</v>
      </c>
      <c r="K1769" t="s">
        <v>165</v>
      </c>
      <c r="L1769">
        <v>513</v>
      </c>
      <c r="M1769">
        <v>588500053450</v>
      </c>
      <c r="N1769" t="s">
        <v>4044</v>
      </c>
      <c r="O1769" t="s">
        <v>449</v>
      </c>
      <c r="P1769" t="s">
        <v>4045</v>
      </c>
      <c r="Q1769" t="s">
        <v>451</v>
      </c>
      <c r="R1769">
        <v>2026</v>
      </c>
      <c r="S1769">
        <v>36</v>
      </c>
      <c r="T1769" t="s">
        <v>81</v>
      </c>
      <c r="U1769" t="s">
        <v>377</v>
      </c>
      <c r="V1769" t="s">
        <v>452</v>
      </c>
      <c r="W1769" t="s">
        <v>80</v>
      </c>
      <c r="X1769" t="s">
        <v>84</v>
      </c>
      <c r="Y1769" t="s">
        <v>453</v>
      </c>
      <c r="AA1769">
        <v>36</v>
      </c>
      <c r="AB1769" t="s">
        <v>453</v>
      </c>
      <c r="AE1769" t="s">
        <v>463</v>
      </c>
      <c r="AF1769" t="s">
        <v>464</v>
      </c>
      <c r="AG1769">
        <v>0</v>
      </c>
      <c r="AH1769">
        <v>5</v>
      </c>
      <c r="AI1769" t="s">
        <v>4046</v>
      </c>
      <c r="AJ1769" t="s">
        <v>646</v>
      </c>
      <c r="AK1769" t="s">
        <v>81</v>
      </c>
      <c r="AL1769" t="s">
        <v>453</v>
      </c>
      <c r="AO1769" t="s">
        <v>377</v>
      </c>
      <c r="AP1769" t="s">
        <v>377</v>
      </c>
      <c r="AQ1769" t="s">
        <v>459</v>
      </c>
      <c r="AR1769" t="s">
        <v>82</v>
      </c>
      <c r="AS1769" t="s">
        <v>460</v>
      </c>
    </row>
    <row r="1770" spans="1:45">
      <c r="A1770">
        <v>36</v>
      </c>
      <c r="B1770">
        <v>5020502025</v>
      </c>
      <c r="C1770">
        <v>811013275</v>
      </c>
      <c r="D1770" t="s">
        <v>157</v>
      </c>
      <c r="E1770" t="s">
        <v>87</v>
      </c>
      <c r="F1770" t="s">
        <v>86</v>
      </c>
      <c r="G1770" t="s">
        <v>77</v>
      </c>
      <c r="H1770" t="s">
        <v>447</v>
      </c>
      <c r="I1770" t="s">
        <v>168</v>
      </c>
      <c r="J1770">
        <v>5885</v>
      </c>
      <c r="K1770" t="s">
        <v>165</v>
      </c>
      <c r="L1770">
        <v>513</v>
      </c>
      <c r="M1770">
        <v>588500100037</v>
      </c>
      <c r="N1770" t="s">
        <v>4047</v>
      </c>
      <c r="O1770" t="s">
        <v>449</v>
      </c>
      <c r="P1770" t="s">
        <v>4048</v>
      </c>
      <c r="Q1770" t="s">
        <v>451</v>
      </c>
      <c r="R1770">
        <v>2026</v>
      </c>
      <c r="S1770">
        <v>8</v>
      </c>
      <c r="T1770" t="s">
        <v>81</v>
      </c>
      <c r="U1770" t="s">
        <v>377</v>
      </c>
      <c r="W1770" t="s">
        <v>86</v>
      </c>
      <c r="X1770" t="s">
        <v>87</v>
      </c>
      <c r="Y1770" t="s">
        <v>453</v>
      </c>
      <c r="AA1770">
        <v>8</v>
      </c>
      <c r="AB1770" t="s">
        <v>453</v>
      </c>
      <c r="AE1770" t="s">
        <v>523</v>
      </c>
      <c r="AF1770" t="s">
        <v>464</v>
      </c>
      <c r="AG1770">
        <v>0</v>
      </c>
      <c r="AH1770">
        <v>0</v>
      </c>
      <c r="AI1770" t="s">
        <v>646</v>
      </c>
      <c r="AJ1770" t="s">
        <v>646</v>
      </c>
      <c r="AK1770" t="s">
        <v>81</v>
      </c>
      <c r="AL1770" t="s">
        <v>453</v>
      </c>
      <c r="AO1770" t="s">
        <v>377</v>
      </c>
      <c r="AP1770" t="s">
        <v>377</v>
      </c>
      <c r="AQ1770" t="s">
        <v>459</v>
      </c>
      <c r="AR1770" t="s">
        <v>82</v>
      </c>
      <c r="AS1770" t="s">
        <v>460</v>
      </c>
    </row>
    <row r="1771" spans="1:45">
      <c r="A1771">
        <v>36</v>
      </c>
      <c r="B1771">
        <v>5020502025</v>
      </c>
      <c r="C1771">
        <v>811013275</v>
      </c>
      <c r="D1771" t="s">
        <v>157</v>
      </c>
      <c r="E1771" t="s">
        <v>87</v>
      </c>
      <c r="F1771" t="s">
        <v>86</v>
      </c>
      <c r="G1771" t="s">
        <v>77</v>
      </c>
      <c r="H1771" t="s">
        <v>447</v>
      </c>
      <c r="I1771" t="s">
        <v>168</v>
      </c>
      <c r="J1771">
        <v>5885</v>
      </c>
      <c r="K1771" t="s">
        <v>165</v>
      </c>
      <c r="L1771">
        <v>513</v>
      </c>
      <c r="M1771">
        <v>58851119037</v>
      </c>
      <c r="N1771" t="s">
        <v>4049</v>
      </c>
      <c r="O1771" t="s">
        <v>449</v>
      </c>
      <c r="P1771" t="s">
        <v>4050</v>
      </c>
      <c r="Q1771" t="s">
        <v>451</v>
      </c>
      <c r="R1771">
        <v>2026</v>
      </c>
      <c r="S1771">
        <v>12</v>
      </c>
      <c r="T1771" t="s">
        <v>81</v>
      </c>
      <c r="U1771" t="s">
        <v>377</v>
      </c>
      <c r="W1771" t="s">
        <v>86</v>
      </c>
      <c r="X1771" t="s">
        <v>87</v>
      </c>
      <c r="Y1771" t="s">
        <v>453</v>
      </c>
      <c r="AA1771">
        <v>12</v>
      </c>
      <c r="AB1771" t="s">
        <v>453</v>
      </c>
      <c r="AE1771" t="s">
        <v>523</v>
      </c>
      <c r="AF1771" t="s">
        <v>464</v>
      </c>
      <c r="AG1771">
        <v>0</v>
      </c>
      <c r="AH1771">
        <v>0</v>
      </c>
      <c r="AI1771" t="s">
        <v>646</v>
      </c>
      <c r="AJ1771" t="s">
        <v>646</v>
      </c>
      <c r="AK1771" t="s">
        <v>81</v>
      </c>
      <c r="AL1771" t="s">
        <v>453</v>
      </c>
      <c r="AO1771" t="s">
        <v>377</v>
      </c>
      <c r="AP1771" t="s">
        <v>377</v>
      </c>
      <c r="AQ1771" t="s">
        <v>459</v>
      </c>
      <c r="AR1771" t="s">
        <v>82</v>
      </c>
      <c r="AS1771" t="s">
        <v>460</v>
      </c>
    </row>
    <row r="1772" spans="1:45">
      <c r="A1772">
        <v>36</v>
      </c>
      <c r="B1772">
        <v>5020502025</v>
      </c>
      <c r="C1772">
        <v>811013275</v>
      </c>
      <c r="D1772" t="s">
        <v>157</v>
      </c>
      <c r="E1772" t="s">
        <v>87</v>
      </c>
      <c r="F1772" t="s">
        <v>86</v>
      </c>
      <c r="G1772" t="s">
        <v>77</v>
      </c>
      <c r="H1772" t="s">
        <v>447</v>
      </c>
      <c r="I1772" t="s">
        <v>168</v>
      </c>
      <c r="J1772">
        <v>5885</v>
      </c>
      <c r="K1772" t="s">
        <v>165</v>
      </c>
      <c r="L1772">
        <v>513</v>
      </c>
      <c r="M1772">
        <v>58851119045</v>
      </c>
      <c r="N1772" t="s">
        <v>4051</v>
      </c>
      <c r="O1772" t="s">
        <v>449</v>
      </c>
      <c r="P1772" t="s">
        <v>4052</v>
      </c>
      <c r="Q1772" t="s">
        <v>451</v>
      </c>
      <c r="R1772">
        <v>2026</v>
      </c>
      <c r="S1772">
        <v>12</v>
      </c>
      <c r="T1772" t="s">
        <v>81</v>
      </c>
      <c r="U1772" t="s">
        <v>377</v>
      </c>
      <c r="W1772" t="s">
        <v>86</v>
      </c>
      <c r="X1772" t="s">
        <v>87</v>
      </c>
      <c r="Y1772" t="s">
        <v>453</v>
      </c>
      <c r="AA1772">
        <v>12</v>
      </c>
      <c r="AB1772" t="s">
        <v>453</v>
      </c>
      <c r="AE1772" t="s">
        <v>523</v>
      </c>
      <c r="AF1772" t="s">
        <v>464</v>
      </c>
      <c r="AG1772">
        <v>0</v>
      </c>
      <c r="AH1772">
        <v>0</v>
      </c>
      <c r="AI1772" t="s">
        <v>646</v>
      </c>
      <c r="AJ1772" t="s">
        <v>646</v>
      </c>
      <c r="AK1772" t="s">
        <v>81</v>
      </c>
      <c r="AL1772" t="s">
        <v>453</v>
      </c>
      <c r="AO1772" t="s">
        <v>377</v>
      </c>
      <c r="AP1772" t="s">
        <v>377</v>
      </c>
      <c r="AQ1772" t="s">
        <v>459</v>
      </c>
      <c r="AR1772" t="s">
        <v>82</v>
      </c>
      <c r="AS1772" t="s">
        <v>460</v>
      </c>
    </row>
    <row r="1773" spans="1:45">
      <c r="A1773">
        <v>36</v>
      </c>
      <c r="B1773">
        <v>5020502025</v>
      </c>
      <c r="C1773">
        <v>811013275</v>
      </c>
      <c r="D1773" t="s">
        <v>157</v>
      </c>
      <c r="E1773" t="s">
        <v>87</v>
      </c>
      <c r="F1773" t="s">
        <v>86</v>
      </c>
      <c r="G1773" t="s">
        <v>77</v>
      </c>
      <c r="H1773" t="s">
        <v>447</v>
      </c>
      <c r="I1773" t="s">
        <v>168</v>
      </c>
      <c r="J1773">
        <v>5885</v>
      </c>
      <c r="K1773" t="s">
        <v>165</v>
      </c>
      <c r="L1773">
        <v>513</v>
      </c>
      <c r="M1773">
        <v>58851137894</v>
      </c>
      <c r="N1773" t="s">
        <v>4053</v>
      </c>
      <c r="O1773" t="s">
        <v>449</v>
      </c>
      <c r="P1773" t="s">
        <v>2660</v>
      </c>
      <c r="Q1773" t="s">
        <v>451</v>
      </c>
      <c r="R1773">
        <v>2026</v>
      </c>
      <c r="S1773">
        <v>11</v>
      </c>
      <c r="T1773" t="s">
        <v>81</v>
      </c>
      <c r="U1773" t="s">
        <v>377</v>
      </c>
      <c r="W1773" t="s">
        <v>86</v>
      </c>
      <c r="X1773" t="s">
        <v>87</v>
      </c>
      <c r="Y1773" t="s">
        <v>453</v>
      </c>
      <c r="AA1773">
        <v>11</v>
      </c>
      <c r="AB1773" t="s">
        <v>453</v>
      </c>
      <c r="AE1773" t="s">
        <v>523</v>
      </c>
      <c r="AF1773" t="s">
        <v>464</v>
      </c>
      <c r="AG1773">
        <v>0</v>
      </c>
      <c r="AH1773">
        <v>0</v>
      </c>
      <c r="AI1773" t="s">
        <v>646</v>
      </c>
      <c r="AJ1773" t="s">
        <v>646</v>
      </c>
      <c r="AK1773" t="s">
        <v>81</v>
      </c>
      <c r="AL1773" t="s">
        <v>453</v>
      </c>
      <c r="AO1773" t="s">
        <v>377</v>
      </c>
      <c r="AP1773" t="s">
        <v>377</v>
      </c>
      <c r="AQ1773" t="s">
        <v>459</v>
      </c>
      <c r="AR1773" t="s">
        <v>82</v>
      </c>
      <c r="AS1773" t="s">
        <v>460</v>
      </c>
    </row>
    <row r="1774" spans="1:45">
      <c r="A1774">
        <v>36</v>
      </c>
      <c r="B1774">
        <v>5020502025</v>
      </c>
      <c r="C1774">
        <v>811013275</v>
      </c>
      <c r="D1774" t="s">
        <v>157</v>
      </c>
      <c r="E1774" t="s">
        <v>87</v>
      </c>
      <c r="F1774" t="s">
        <v>86</v>
      </c>
      <c r="G1774" t="s">
        <v>77</v>
      </c>
      <c r="H1774" t="s">
        <v>447</v>
      </c>
      <c r="I1774" t="s">
        <v>168</v>
      </c>
      <c r="J1774">
        <v>5885</v>
      </c>
      <c r="K1774" t="s">
        <v>165</v>
      </c>
      <c r="L1774">
        <v>513</v>
      </c>
      <c r="M1774">
        <v>58851137895</v>
      </c>
      <c r="N1774" t="s">
        <v>4054</v>
      </c>
      <c r="O1774" t="s">
        <v>449</v>
      </c>
      <c r="P1774" t="s">
        <v>4055</v>
      </c>
      <c r="Q1774" t="s">
        <v>451</v>
      </c>
      <c r="R1774">
        <v>2026</v>
      </c>
      <c r="S1774">
        <v>11</v>
      </c>
      <c r="T1774" t="s">
        <v>81</v>
      </c>
      <c r="U1774" t="s">
        <v>377</v>
      </c>
      <c r="W1774" t="s">
        <v>86</v>
      </c>
      <c r="X1774" t="s">
        <v>87</v>
      </c>
      <c r="Y1774" t="s">
        <v>453</v>
      </c>
      <c r="AA1774">
        <v>11</v>
      </c>
      <c r="AB1774" t="s">
        <v>453</v>
      </c>
      <c r="AE1774" t="s">
        <v>523</v>
      </c>
      <c r="AF1774" t="s">
        <v>464</v>
      </c>
      <c r="AG1774">
        <v>0</v>
      </c>
      <c r="AH1774">
        <v>0</v>
      </c>
      <c r="AI1774" t="s">
        <v>646</v>
      </c>
      <c r="AJ1774" t="s">
        <v>646</v>
      </c>
      <c r="AK1774" t="s">
        <v>81</v>
      </c>
      <c r="AL1774" t="s">
        <v>453</v>
      </c>
      <c r="AO1774" t="s">
        <v>377</v>
      </c>
      <c r="AP1774" t="s">
        <v>377</v>
      </c>
      <c r="AQ1774" t="s">
        <v>459</v>
      </c>
      <c r="AR1774" t="s">
        <v>82</v>
      </c>
      <c r="AS1774" t="s">
        <v>460</v>
      </c>
    </row>
    <row r="1775" spans="1:45">
      <c r="A1775">
        <v>36</v>
      </c>
      <c r="B1775">
        <v>5020502025</v>
      </c>
      <c r="C1775">
        <v>811013275</v>
      </c>
      <c r="D1775" t="s">
        <v>157</v>
      </c>
      <c r="E1775" t="s">
        <v>87</v>
      </c>
      <c r="F1775" t="s">
        <v>86</v>
      </c>
      <c r="G1775" t="s">
        <v>77</v>
      </c>
      <c r="H1775" t="s">
        <v>447</v>
      </c>
      <c r="I1775" t="s">
        <v>168</v>
      </c>
      <c r="J1775">
        <v>5885</v>
      </c>
      <c r="K1775" t="s">
        <v>165</v>
      </c>
      <c r="L1775">
        <v>513</v>
      </c>
      <c r="M1775">
        <v>58851137898</v>
      </c>
      <c r="N1775" t="s">
        <v>4056</v>
      </c>
      <c r="O1775" t="s">
        <v>449</v>
      </c>
      <c r="P1775" t="s">
        <v>4057</v>
      </c>
      <c r="Q1775" t="s">
        <v>451</v>
      </c>
      <c r="R1775">
        <v>2026</v>
      </c>
      <c r="S1775">
        <v>14</v>
      </c>
      <c r="T1775" t="s">
        <v>81</v>
      </c>
      <c r="U1775" t="s">
        <v>377</v>
      </c>
      <c r="W1775" t="s">
        <v>86</v>
      </c>
      <c r="X1775" t="s">
        <v>87</v>
      </c>
      <c r="Y1775" t="s">
        <v>453</v>
      </c>
      <c r="AA1775">
        <v>14</v>
      </c>
      <c r="AB1775" t="s">
        <v>453</v>
      </c>
      <c r="AE1775" t="s">
        <v>523</v>
      </c>
      <c r="AF1775" t="s">
        <v>464</v>
      </c>
      <c r="AG1775">
        <v>0</v>
      </c>
      <c r="AH1775">
        <v>0</v>
      </c>
      <c r="AI1775" t="s">
        <v>646</v>
      </c>
      <c r="AJ1775" t="s">
        <v>646</v>
      </c>
      <c r="AK1775" t="s">
        <v>81</v>
      </c>
      <c r="AL1775" t="s">
        <v>453</v>
      </c>
      <c r="AO1775" t="s">
        <v>377</v>
      </c>
      <c r="AP1775" t="s">
        <v>377</v>
      </c>
      <c r="AQ1775" t="s">
        <v>459</v>
      </c>
      <c r="AR1775" t="s">
        <v>82</v>
      </c>
      <c r="AS1775" t="s">
        <v>460</v>
      </c>
    </row>
    <row r="1776" spans="1:45">
      <c r="A1776">
        <v>36</v>
      </c>
      <c r="B1776">
        <v>5020502025</v>
      </c>
      <c r="C1776">
        <v>811013275</v>
      </c>
      <c r="D1776" t="s">
        <v>157</v>
      </c>
      <c r="E1776" t="s">
        <v>87</v>
      </c>
      <c r="F1776" t="s">
        <v>86</v>
      </c>
      <c r="G1776" t="s">
        <v>77</v>
      </c>
      <c r="H1776" t="s">
        <v>447</v>
      </c>
      <c r="I1776" t="s">
        <v>168</v>
      </c>
      <c r="J1776">
        <v>5885</v>
      </c>
      <c r="K1776" t="s">
        <v>165</v>
      </c>
      <c r="L1776">
        <v>513</v>
      </c>
      <c r="M1776">
        <v>58851143596</v>
      </c>
      <c r="N1776" t="s">
        <v>4058</v>
      </c>
      <c r="O1776" t="s">
        <v>449</v>
      </c>
      <c r="P1776" t="s">
        <v>4059</v>
      </c>
      <c r="Q1776" t="s">
        <v>451</v>
      </c>
      <c r="R1776">
        <v>2026</v>
      </c>
      <c r="S1776">
        <v>34</v>
      </c>
      <c r="T1776" t="s">
        <v>81</v>
      </c>
      <c r="U1776" t="s">
        <v>377</v>
      </c>
      <c r="W1776" t="s">
        <v>86</v>
      </c>
      <c r="X1776" t="s">
        <v>87</v>
      </c>
      <c r="Y1776" t="s">
        <v>453</v>
      </c>
      <c r="AA1776">
        <v>34</v>
      </c>
      <c r="AB1776" t="s">
        <v>453</v>
      </c>
      <c r="AE1776" t="s">
        <v>463</v>
      </c>
      <c r="AF1776" t="s">
        <v>464</v>
      </c>
      <c r="AG1776">
        <v>0</v>
      </c>
      <c r="AH1776">
        <v>0</v>
      </c>
      <c r="AI1776" t="s">
        <v>646</v>
      </c>
      <c r="AJ1776" t="s">
        <v>646</v>
      </c>
      <c r="AK1776" t="s">
        <v>81</v>
      </c>
      <c r="AL1776" t="s">
        <v>453</v>
      </c>
      <c r="AO1776" t="s">
        <v>377</v>
      </c>
      <c r="AP1776" t="s">
        <v>377</v>
      </c>
      <c r="AQ1776" t="s">
        <v>459</v>
      </c>
      <c r="AR1776" t="s">
        <v>82</v>
      </c>
      <c r="AS1776" t="s">
        <v>460</v>
      </c>
    </row>
    <row r="1777" spans="1:45">
      <c r="A1777">
        <v>36</v>
      </c>
      <c r="B1777">
        <v>5020502025</v>
      </c>
      <c r="C1777">
        <v>811013275</v>
      </c>
      <c r="D1777" t="s">
        <v>157</v>
      </c>
      <c r="E1777" t="s">
        <v>87</v>
      </c>
      <c r="F1777" t="s">
        <v>86</v>
      </c>
      <c r="G1777" t="s">
        <v>77</v>
      </c>
      <c r="H1777" t="s">
        <v>447</v>
      </c>
      <c r="I1777" t="s">
        <v>168</v>
      </c>
      <c r="J1777">
        <v>5885</v>
      </c>
      <c r="K1777" t="s">
        <v>165</v>
      </c>
      <c r="L1777">
        <v>513</v>
      </c>
      <c r="M1777">
        <v>58851148687</v>
      </c>
      <c r="N1777" t="s">
        <v>4060</v>
      </c>
      <c r="O1777" t="s">
        <v>449</v>
      </c>
      <c r="P1777" t="s">
        <v>4061</v>
      </c>
      <c r="Q1777" t="s">
        <v>451</v>
      </c>
      <c r="R1777">
        <v>2026</v>
      </c>
      <c r="S1777">
        <v>17</v>
      </c>
      <c r="T1777" t="s">
        <v>81</v>
      </c>
      <c r="U1777" t="s">
        <v>377</v>
      </c>
      <c r="W1777" t="s">
        <v>86</v>
      </c>
      <c r="X1777" t="s">
        <v>87</v>
      </c>
      <c r="Y1777" t="s">
        <v>453</v>
      </c>
      <c r="AA1777">
        <v>17</v>
      </c>
      <c r="AB1777" t="s">
        <v>453</v>
      </c>
      <c r="AE1777" t="s">
        <v>523</v>
      </c>
      <c r="AF1777" t="s">
        <v>464</v>
      </c>
      <c r="AG1777">
        <v>0</v>
      </c>
      <c r="AH1777">
        <v>0</v>
      </c>
      <c r="AI1777" t="s">
        <v>646</v>
      </c>
      <c r="AJ1777" t="s">
        <v>646</v>
      </c>
      <c r="AK1777" t="s">
        <v>81</v>
      </c>
      <c r="AL1777" t="s">
        <v>453</v>
      </c>
      <c r="AO1777" t="s">
        <v>377</v>
      </c>
      <c r="AP1777" t="s">
        <v>377</v>
      </c>
      <c r="AQ1777" t="s">
        <v>459</v>
      </c>
      <c r="AR1777" t="s">
        <v>82</v>
      </c>
      <c r="AS1777" t="s">
        <v>460</v>
      </c>
    </row>
    <row r="1778" spans="1:45">
      <c r="A1778">
        <v>36</v>
      </c>
      <c r="B1778">
        <v>5020502025</v>
      </c>
      <c r="C1778">
        <v>811013275</v>
      </c>
      <c r="D1778" t="s">
        <v>157</v>
      </c>
      <c r="E1778" t="s">
        <v>87</v>
      </c>
      <c r="F1778" t="s">
        <v>86</v>
      </c>
      <c r="G1778" t="s">
        <v>77</v>
      </c>
      <c r="H1778" t="s">
        <v>447</v>
      </c>
      <c r="I1778" t="s">
        <v>168</v>
      </c>
      <c r="J1778">
        <v>5885</v>
      </c>
      <c r="K1778" t="s">
        <v>165</v>
      </c>
      <c r="L1778">
        <v>513</v>
      </c>
      <c r="M1778">
        <v>58851152193</v>
      </c>
      <c r="N1778" t="s">
        <v>4062</v>
      </c>
      <c r="O1778" t="s">
        <v>449</v>
      </c>
      <c r="P1778" t="s">
        <v>4063</v>
      </c>
      <c r="Q1778" t="s">
        <v>451</v>
      </c>
      <c r="R1778">
        <v>2026</v>
      </c>
      <c r="S1778">
        <v>8</v>
      </c>
      <c r="T1778" t="s">
        <v>81</v>
      </c>
      <c r="U1778" t="s">
        <v>377</v>
      </c>
      <c r="W1778" t="s">
        <v>86</v>
      </c>
      <c r="X1778" t="s">
        <v>87</v>
      </c>
      <c r="Y1778" t="s">
        <v>453</v>
      </c>
      <c r="AA1778">
        <v>8</v>
      </c>
      <c r="AB1778" t="s">
        <v>453</v>
      </c>
      <c r="AE1778" t="s">
        <v>523</v>
      </c>
      <c r="AF1778" t="s">
        <v>464</v>
      </c>
      <c r="AG1778">
        <v>0</v>
      </c>
      <c r="AH1778">
        <v>0</v>
      </c>
      <c r="AI1778" t="s">
        <v>646</v>
      </c>
      <c r="AJ1778" t="s">
        <v>646</v>
      </c>
      <c r="AK1778" t="s">
        <v>81</v>
      </c>
      <c r="AL1778" t="s">
        <v>453</v>
      </c>
      <c r="AO1778" t="s">
        <v>377</v>
      </c>
      <c r="AP1778" t="s">
        <v>377</v>
      </c>
      <c r="AQ1778" t="s">
        <v>459</v>
      </c>
      <c r="AR1778" t="s">
        <v>82</v>
      </c>
      <c r="AS1778" t="s">
        <v>460</v>
      </c>
    </row>
    <row r="1779" spans="1:45">
      <c r="A1779">
        <v>36</v>
      </c>
      <c r="B1779">
        <v>5020502025</v>
      </c>
      <c r="C1779">
        <v>811013275</v>
      </c>
      <c r="D1779" t="s">
        <v>157</v>
      </c>
      <c r="E1779" t="s">
        <v>87</v>
      </c>
      <c r="F1779" t="s">
        <v>86</v>
      </c>
      <c r="G1779" t="s">
        <v>77</v>
      </c>
      <c r="H1779" t="s">
        <v>447</v>
      </c>
      <c r="I1779" t="s">
        <v>168</v>
      </c>
      <c r="J1779">
        <v>5885</v>
      </c>
      <c r="K1779" t="s">
        <v>165</v>
      </c>
      <c r="L1779">
        <v>513</v>
      </c>
      <c r="M1779">
        <v>58851153102</v>
      </c>
      <c r="N1779" t="s">
        <v>4064</v>
      </c>
      <c r="O1779" t="s">
        <v>449</v>
      </c>
      <c r="P1779" t="s">
        <v>4065</v>
      </c>
      <c r="Q1779" t="s">
        <v>451</v>
      </c>
      <c r="R1779">
        <v>2026</v>
      </c>
      <c r="S1779">
        <v>8</v>
      </c>
      <c r="T1779" t="s">
        <v>81</v>
      </c>
      <c r="U1779" t="s">
        <v>377</v>
      </c>
      <c r="W1779" t="s">
        <v>86</v>
      </c>
      <c r="X1779" t="s">
        <v>87</v>
      </c>
      <c r="Y1779" t="s">
        <v>453</v>
      </c>
      <c r="AA1779">
        <v>8</v>
      </c>
      <c r="AB1779" t="s">
        <v>453</v>
      </c>
      <c r="AE1779" t="s">
        <v>523</v>
      </c>
      <c r="AF1779" t="s">
        <v>464</v>
      </c>
      <c r="AG1779">
        <v>0</v>
      </c>
      <c r="AH1779">
        <v>0</v>
      </c>
      <c r="AI1779" t="s">
        <v>646</v>
      </c>
      <c r="AJ1779" t="s">
        <v>646</v>
      </c>
      <c r="AK1779" t="s">
        <v>81</v>
      </c>
      <c r="AL1779" t="s">
        <v>453</v>
      </c>
      <c r="AO1779" t="s">
        <v>377</v>
      </c>
      <c r="AP1779" t="s">
        <v>377</v>
      </c>
      <c r="AQ1779" t="s">
        <v>459</v>
      </c>
      <c r="AR1779" t="s">
        <v>82</v>
      </c>
      <c r="AS1779" t="s">
        <v>460</v>
      </c>
    </row>
    <row r="1780" spans="1:45">
      <c r="A1780">
        <v>23</v>
      </c>
      <c r="B1780">
        <v>5020602025</v>
      </c>
      <c r="C1780">
        <v>811012167</v>
      </c>
      <c r="D1780" t="s">
        <v>114</v>
      </c>
      <c r="E1780" t="s">
        <v>87</v>
      </c>
      <c r="F1780" t="s">
        <v>86</v>
      </c>
      <c r="G1780" t="s">
        <v>77</v>
      </c>
      <c r="H1780" t="s">
        <v>447</v>
      </c>
      <c r="I1780" t="s">
        <v>113</v>
      </c>
      <c r="J1780">
        <v>5120</v>
      </c>
      <c r="K1780" t="s">
        <v>108</v>
      </c>
      <c r="L1780">
        <v>507</v>
      </c>
      <c r="M1780">
        <v>51201135668</v>
      </c>
      <c r="N1780" t="s">
        <v>4066</v>
      </c>
      <c r="O1780" t="s">
        <v>449</v>
      </c>
      <c r="P1780" t="s">
        <v>4067</v>
      </c>
      <c r="Q1780" t="s">
        <v>451</v>
      </c>
      <c r="R1780">
        <v>2026</v>
      </c>
      <c r="S1780">
        <v>23</v>
      </c>
      <c r="T1780" t="s">
        <v>81</v>
      </c>
      <c r="U1780" t="s">
        <v>377</v>
      </c>
      <c r="V1780" t="s">
        <v>452</v>
      </c>
      <c r="W1780" t="s">
        <v>86</v>
      </c>
      <c r="X1780" t="s">
        <v>87</v>
      </c>
      <c r="Y1780" t="s">
        <v>453</v>
      </c>
      <c r="AA1780">
        <v>23</v>
      </c>
      <c r="AB1780" t="s">
        <v>453</v>
      </c>
      <c r="AE1780" t="s">
        <v>523</v>
      </c>
      <c r="AF1780" t="s">
        <v>464</v>
      </c>
      <c r="AG1780">
        <v>0</v>
      </c>
      <c r="AH1780">
        <v>0</v>
      </c>
      <c r="AI1780" t="s">
        <v>1616</v>
      </c>
      <c r="AJ1780" t="s">
        <v>2481</v>
      </c>
      <c r="AK1780" t="s">
        <v>81</v>
      </c>
      <c r="AL1780" t="s">
        <v>453</v>
      </c>
      <c r="AO1780" t="s">
        <v>377</v>
      </c>
      <c r="AP1780" t="s">
        <v>377</v>
      </c>
      <c r="AQ1780" t="s">
        <v>459</v>
      </c>
      <c r="AR1780" t="s">
        <v>82</v>
      </c>
      <c r="AS1780" t="s">
        <v>460</v>
      </c>
    </row>
    <row r="1781" spans="1:45">
      <c r="A1781">
        <v>23</v>
      </c>
      <c r="B1781">
        <v>5020602025</v>
      </c>
      <c r="C1781">
        <v>811012167</v>
      </c>
      <c r="D1781" t="s">
        <v>114</v>
      </c>
      <c r="E1781" t="s">
        <v>87</v>
      </c>
      <c r="F1781" t="s">
        <v>86</v>
      </c>
      <c r="G1781" t="s">
        <v>77</v>
      </c>
      <c r="H1781" t="s">
        <v>447</v>
      </c>
      <c r="I1781" t="s">
        <v>113</v>
      </c>
      <c r="J1781">
        <v>5120</v>
      </c>
      <c r="K1781" t="s">
        <v>108</v>
      </c>
      <c r="L1781">
        <v>507</v>
      </c>
      <c r="M1781">
        <v>51201148680</v>
      </c>
      <c r="N1781" t="s">
        <v>4068</v>
      </c>
      <c r="O1781" t="s">
        <v>449</v>
      </c>
      <c r="P1781" t="s">
        <v>4069</v>
      </c>
      <c r="Q1781" t="s">
        <v>451</v>
      </c>
      <c r="R1781">
        <v>2026</v>
      </c>
      <c r="S1781">
        <v>56</v>
      </c>
      <c r="T1781" t="s">
        <v>81</v>
      </c>
      <c r="U1781" t="s">
        <v>377</v>
      </c>
      <c r="V1781" t="s">
        <v>452</v>
      </c>
      <c r="W1781" t="s">
        <v>86</v>
      </c>
      <c r="X1781" t="s">
        <v>87</v>
      </c>
      <c r="Y1781" t="s">
        <v>453</v>
      </c>
      <c r="AA1781">
        <v>56</v>
      </c>
      <c r="AB1781" t="s">
        <v>453</v>
      </c>
      <c r="AE1781" t="s">
        <v>523</v>
      </c>
      <c r="AF1781" t="s">
        <v>464</v>
      </c>
      <c r="AG1781">
        <v>0</v>
      </c>
      <c r="AH1781">
        <v>0</v>
      </c>
      <c r="AI1781" t="s">
        <v>1616</v>
      </c>
      <c r="AJ1781" t="s">
        <v>2481</v>
      </c>
      <c r="AK1781" t="s">
        <v>81</v>
      </c>
      <c r="AL1781" t="s">
        <v>453</v>
      </c>
      <c r="AO1781" t="s">
        <v>377</v>
      </c>
      <c r="AP1781" t="s">
        <v>377</v>
      </c>
      <c r="AQ1781" t="s">
        <v>459</v>
      </c>
      <c r="AR1781" t="s">
        <v>82</v>
      </c>
      <c r="AS1781" t="s">
        <v>460</v>
      </c>
    </row>
    <row r="1782" spans="1:45">
      <c r="A1782">
        <v>23</v>
      </c>
      <c r="B1782">
        <v>5020602025</v>
      </c>
      <c r="C1782">
        <v>811012167</v>
      </c>
      <c r="D1782" t="s">
        <v>114</v>
      </c>
      <c r="E1782" t="s">
        <v>87</v>
      </c>
      <c r="F1782" t="s">
        <v>86</v>
      </c>
      <c r="G1782" t="s">
        <v>77</v>
      </c>
      <c r="H1782" t="s">
        <v>447</v>
      </c>
      <c r="I1782" t="s">
        <v>113</v>
      </c>
      <c r="J1782">
        <v>5120</v>
      </c>
      <c r="K1782" t="s">
        <v>108</v>
      </c>
      <c r="L1782">
        <v>507</v>
      </c>
      <c r="M1782">
        <v>51201151108</v>
      </c>
      <c r="N1782" t="s">
        <v>4070</v>
      </c>
      <c r="O1782" t="s">
        <v>555</v>
      </c>
      <c r="P1782" t="s">
        <v>4071</v>
      </c>
      <c r="Q1782" t="s">
        <v>451</v>
      </c>
      <c r="R1782">
        <v>2026</v>
      </c>
      <c r="S1782">
        <v>44</v>
      </c>
      <c r="T1782" t="s">
        <v>81</v>
      </c>
      <c r="U1782" t="s">
        <v>377</v>
      </c>
      <c r="V1782" t="s">
        <v>452</v>
      </c>
      <c r="W1782" t="s">
        <v>86</v>
      </c>
      <c r="X1782" t="s">
        <v>87</v>
      </c>
      <c r="Y1782" t="s">
        <v>453</v>
      </c>
      <c r="AA1782">
        <v>44</v>
      </c>
      <c r="AB1782" t="s">
        <v>453</v>
      </c>
      <c r="AE1782" t="s">
        <v>523</v>
      </c>
      <c r="AF1782" t="s">
        <v>464</v>
      </c>
      <c r="AG1782">
        <v>0</v>
      </c>
      <c r="AH1782">
        <v>0</v>
      </c>
      <c r="AI1782" t="s">
        <v>1616</v>
      </c>
      <c r="AJ1782" t="s">
        <v>2481</v>
      </c>
      <c r="AK1782" t="s">
        <v>81</v>
      </c>
      <c r="AL1782" t="s">
        <v>453</v>
      </c>
      <c r="AO1782" t="s">
        <v>377</v>
      </c>
      <c r="AP1782" t="s">
        <v>377</v>
      </c>
      <c r="AQ1782" t="s">
        <v>459</v>
      </c>
      <c r="AR1782" t="s">
        <v>82</v>
      </c>
      <c r="AS1782" t="s">
        <v>460</v>
      </c>
    </row>
    <row r="1783" spans="1:45">
      <c r="A1783">
        <v>23</v>
      </c>
      <c r="B1783">
        <v>5020602025</v>
      </c>
      <c r="C1783">
        <v>811012167</v>
      </c>
      <c r="D1783" t="s">
        <v>114</v>
      </c>
      <c r="E1783" t="s">
        <v>87</v>
      </c>
      <c r="F1783" t="s">
        <v>86</v>
      </c>
      <c r="G1783" t="s">
        <v>77</v>
      </c>
      <c r="H1783" t="s">
        <v>447</v>
      </c>
      <c r="I1783" t="s">
        <v>115</v>
      </c>
      <c r="J1783">
        <v>5250</v>
      </c>
      <c r="K1783" t="s">
        <v>108</v>
      </c>
      <c r="L1783">
        <v>507</v>
      </c>
      <c r="M1783">
        <v>52501152433</v>
      </c>
      <c r="N1783" t="s">
        <v>4072</v>
      </c>
      <c r="O1783" t="s">
        <v>449</v>
      </c>
      <c r="P1783" t="s">
        <v>4073</v>
      </c>
      <c r="Q1783" t="s">
        <v>451</v>
      </c>
      <c r="R1783">
        <v>2026</v>
      </c>
      <c r="S1783">
        <v>48</v>
      </c>
      <c r="T1783" t="s">
        <v>81</v>
      </c>
      <c r="U1783" t="s">
        <v>377</v>
      </c>
      <c r="V1783" t="s">
        <v>452</v>
      </c>
      <c r="W1783" t="s">
        <v>86</v>
      </c>
      <c r="X1783" t="s">
        <v>87</v>
      </c>
      <c r="Y1783" t="s">
        <v>453</v>
      </c>
      <c r="AA1783">
        <v>48</v>
      </c>
      <c r="AB1783" t="s">
        <v>453</v>
      </c>
      <c r="AE1783" t="s">
        <v>523</v>
      </c>
      <c r="AF1783" t="s">
        <v>464</v>
      </c>
      <c r="AG1783">
        <v>0</v>
      </c>
      <c r="AH1783">
        <v>0</v>
      </c>
      <c r="AI1783" t="s">
        <v>1616</v>
      </c>
      <c r="AJ1783" t="s">
        <v>2481</v>
      </c>
      <c r="AK1783" t="s">
        <v>81</v>
      </c>
      <c r="AL1783" t="s">
        <v>453</v>
      </c>
      <c r="AO1783" t="s">
        <v>377</v>
      </c>
      <c r="AP1783" t="s">
        <v>377</v>
      </c>
      <c r="AQ1783" t="s">
        <v>459</v>
      </c>
      <c r="AR1783" t="s">
        <v>82</v>
      </c>
      <c r="AS1783" t="s">
        <v>460</v>
      </c>
    </row>
    <row r="1784" spans="1:45">
      <c r="A1784">
        <v>23</v>
      </c>
      <c r="B1784">
        <v>5020602025</v>
      </c>
      <c r="C1784">
        <v>811012167</v>
      </c>
      <c r="D1784" t="s">
        <v>114</v>
      </c>
      <c r="E1784" t="s">
        <v>87</v>
      </c>
      <c r="F1784" t="s">
        <v>86</v>
      </c>
      <c r="G1784" t="s">
        <v>77</v>
      </c>
      <c r="H1784" t="s">
        <v>447</v>
      </c>
      <c r="I1784" t="s">
        <v>115</v>
      </c>
      <c r="J1784">
        <v>5250</v>
      </c>
      <c r="K1784" t="s">
        <v>108</v>
      </c>
      <c r="L1784">
        <v>507</v>
      </c>
      <c r="M1784">
        <v>52501152434</v>
      </c>
      <c r="N1784" t="s">
        <v>4074</v>
      </c>
      <c r="O1784" t="s">
        <v>449</v>
      </c>
      <c r="P1784" t="s">
        <v>4073</v>
      </c>
      <c r="Q1784" t="s">
        <v>451</v>
      </c>
      <c r="R1784">
        <v>2026</v>
      </c>
      <c r="S1784">
        <v>16</v>
      </c>
      <c r="T1784" t="s">
        <v>81</v>
      </c>
      <c r="U1784" t="s">
        <v>377</v>
      </c>
      <c r="V1784" t="s">
        <v>452</v>
      </c>
      <c r="W1784" t="s">
        <v>86</v>
      </c>
      <c r="X1784" t="s">
        <v>87</v>
      </c>
      <c r="Y1784" t="s">
        <v>453</v>
      </c>
      <c r="AA1784">
        <v>16</v>
      </c>
      <c r="AB1784" t="s">
        <v>453</v>
      </c>
      <c r="AE1784" t="s">
        <v>523</v>
      </c>
      <c r="AF1784" t="s">
        <v>464</v>
      </c>
      <c r="AG1784">
        <v>0</v>
      </c>
      <c r="AH1784">
        <v>0</v>
      </c>
      <c r="AI1784" t="s">
        <v>1616</v>
      </c>
      <c r="AJ1784" t="s">
        <v>2481</v>
      </c>
      <c r="AK1784" t="s">
        <v>81</v>
      </c>
      <c r="AL1784" t="s">
        <v>453</v>
      </c>
      <c r="AO1784" t="s">
        <v>377</v>
      </c>
      <c r="AP1784" t="s">
        <v>377</v>
      </c>
      <c r="AQ1784" t="s">
        <v>459</v>
      </c>
      <c r="AR1784" t="s">
        <v>82</v>
      </c>
      <c r="AS1784" t="s">
        <v>460</v>
      </c>
    </row>
    <row r="1785" spans="1:45">
      <c r="A1785">
        <v>23</v>
      </c>
      <c r="B1785">
        <v>5020602025</v>
      </c>
      <c r="C1785">
        <v>811012167</v>
      </c>
      <c r="D1785" t="s">
        <v>114</v>
      </c>
      <c r="E1785" t="s">
        <v>87</v>
      </c>
      <c r="F1785" t="s">
        <v>86</v>
      </c>
      <c r="G1785" t="s">
        <v>77</v>
      </c>
      <c r="H1785" t="s">
        <v>447</v>
      </c>
      <c r="I1785" t="s">
        <v>115</v>
      </c>
      <c r="J1785">
        <v>5250</v>
      </c>
      <c r="K1785" t="s">
        <v>108</v>
      </c>
      <c r="L1785">
        <v>507</v>
      </c>
      <c r="M1785">
        <v>52501152435</v>
      </c>
      <c r="N1785" t="s">
        <v>4075</v>
      </c>
      <c r="O1785" t="s">
        <v>449</v>
      </c>
      <c r="P1785" t="s">
        <v>4076</v>
      </c>
      <c r="Q1785" t="s">
        <v>451</v>
      </c>
      <c r="R1785">
        <v>2026</v>
      </c>
      <c r="S1785">
        <v>32</v>
      </c>
      <c r="T1785" t="s">
        <v>81</v>
      </c>
      <c r="U1785" t="s">
        <v>377</v>
      </c>
      <c r="V1785" t="s">
        <v>452</v>
      </c>
      <c r="W1785" t="s">
        <v>86</v>
      </c>
      <c r="X1785" t="s">
        <v>87</v>
      </c>
      <c r="Y1785" t="s">
        <v>453</v>
      </c>
      <c r="AA1785">
        <v>32</v>
      </c>
      <c r="AB1785" t="s">
        <v>453</v>
      </c>
      <c r="AE1785" t="s">
        <v>523</v>
      </c>
      <c r="AF1785" t="s">
        <v>464</v>
      </c>
      <c r="AG1785">
        <v>0</v>
      </c>
      <c r="AH1785">
        <v>0</v>
      </c>
      <c r="AI1785" t="s">
        <v>1616</v>
      </c>
      <c r="AJ1785" t="s">
        <v>2481</v>
      </c>
      <c r="AK1785" t="s">
        <v>81</v>
      </c>
      <c r="AL1785" t="s">
        <v>453</v>
      </c>
      <c r="AO1785" t="s">
        <v>377</v>
      </c>
      <c r="AP1785" t="s">
        <v>377</v>
      </c>
      <c r="AQ1785" t="s">
        <v>459</v>
      </c>
      <c r="AR1785" t="s">
        <v>82</v>
      </c>
      <c r="AS1785" t="s">
        <v>460</v>
      </c>
    </row>
    <row r="1786" spans="1:45">
      <c r="A1786">
        <v>167</v>
      </c>
      <c r="B1786">
        <v>5020692025</v>
      </c>
      <c r="C1786">
        <v>811012167</v>
      </c>
      <c r="D1786" t="s">
        <v>114</v>
      </c>
      <c r="E1786" t="s">
        <v>84</v>
      </c>
      <c r="F1786" t="s">
        <v>80</v>
      </c>
      <c r="G1786" t="s">
        <v>77</v>
      </c>
      <c r="H1786" t="s">
        <v>447</v>
      </c>
      <c r="I1786" t="s">
        <v>232</v>
      </c>
      <c r="J1786">
        <v>5318</v>
      </c>
      <c r="K1786" t="s">
        <v>140</v>
      </c>
      <c r="L1786">
        <v>512</v>
      </c>
      <c r="M1786">
        <v>531800099372</v>
      </c>
      <c r="N1786" t="s">
        <v>4077</v>
      </c>
      <c r="O1786" t="s">
        <v>449</v>
      </c>
      <c r="P1786" t="s">
        <v>4078</v>
      </c>
      <c r="Q1786" t="s">
        <v>451</v>
      </c>
      <c r="R1786">
        <v>2026</v>
      </c>
      <c r="S1786">
        <v>96</v>
      </c>
      <c r="T1786" t="s">
        <v>81</v>
      </c>
      <c r="U1786" t="s">
        <v>377</v>
      </c>
      <c r="V1786" t="s">
        <v>452</v>
      </c>
      <c r="W1786" t="s">
        <v>80</v>
      </c>
      <c r="X1786" t="s">
        <v>84</v>
      </c>
      <c r="Y1786" t="s">
        <v>453</v>
      </c>
      <c r="AA1786">
        <v>96</v>
      </c>
      <c r="AB1786" t="s">
        <v>453</v>
      </c>
      <c r="AE1786" t="s">
        <v>463</v>
      </c>
      <c r="AF1786" t="s">
        <v>464</v>
      </c>
      <c r="AG1786">
        <v>0</v>
      </c>
      <c r="AH1786">
        <v>0</v>
      </c>
      <c r="AK1786" t="s">
        <v>81</v>
      </c>
      <c r="AL1786" t="s">
        <v>453</v>
      </c>
      <c r="AP1786" t="s">
        <v>377</v>
      </c>
      <c r="AQ1786" t="s">
        <v>459</v>
      </c>
      <c r="AR1786" t="s">
        <v>82</v>
      </c>
      <c r="AS1786" t="s">
        <v>460</v>
      </c>
    </row>
    <row r="1787" spans="1:45">
      <c r="A1787">
        <v>167</v>
      </c>
      <c r="B1787">
        <v>5020692025</v>
      </c>
      <c r="C1787">
        <v>811012167</v>
      </c>
      <c r="D1787" t="s">
        <v>114</v>
      </c>
      <c r="E1787" t="s">
        <v>87</v>
      </c>
      <c r="F1787" t="s">
        <v>86</v>
      </c>
      <c r="G1787" t="s">
        <v>77</v>
      </c>
      <c r="H1787" t="s">
        <v>447</v>
      </c>
      <c r="I1787" t="s">
        <v>232</v>
      </c>
      <c r="J1787">
        <v>5318</v>
      </c>
      <c r="K1787" t="s">
        <v>140</v>
      </c>
      <c r="L1787">
        <v>512</v>
      </c>
      <c r="M1787">
        <v>53181115673</v>
      </c>
      <c r="N1787" t="s">
        <v>4079</v>
      </c>
      <c r="O1787" t="s">
        <v>449</v>
      </c>
      <c r="P1787" t="s">
        <v>4080</v>
      </c>
      <c r="Q1787" t="s">
        <v>451</v>
      </c>
      <c r="R1787">
        <v>2026</v>
      </c>
      <c r="S1787">
        <v>38</v>
      </c>
      <c r="T1787" t="s">
        <v>81</v>
      </c>
      <c r="U1787" t="s">
        <v>377</v>
      </c>
      <c r="V1787" t="s">
        <v>452</v>
      </c>
      <c r="W1787" t="s">
        <v>86</v>
      </c>
      <c r="X1787" t="s">
        <v>87</v>
      </c>
      <c r="Y1787" t="s">
        <v>453</v>
      </c>
      <c r="AA1787">
        <v>47</v>
      </c>
      <c r="AB1787" t="s">
        <v>503</v>
      </c>
      <c r="AC1787" t="s">
        <v>504</v>
      </c>
      <c r="AD1787" t="s">
        <v>455</v>
      </c>
      <c r="AE1787" t="s">
        <v>463</v>
      </c>
      <c r="AF1787" t="s">
        <v>464</v>
      </c>
      <c r="AG1787">
        <v>0</v>
      </c>
      <c r="AH1787">
        <v>0</v>
      </c>
      <c r="AI1787" t="s">
        <v>2158</v>
      </c>
      <c r="AK1787" t="s">
        <v>81</v>
      </c>
      <c r="AL1787" t="s">
        <v>453</v>
      </c>
      <c r="AP1787" t="s">
        <v>377</v>
      </c>
      <c r="AQ1787" t="s">
        <v>459</v>
      </c>
      <c r="AR1787" t="s">
        <v>82</v>
      </c>
      <c r="AS1787" t="s">
        <v>460</v>
      </c>
    </row>
    <row r="1788" spans="1:45">
      <c r="A1788">
        <v>167</v>
      </c>
      <c r="B1788">
        <v>5020692025</v>
      </c>
      <c r="C1788">
        <v>811012167</v>
      </c>
      <c r="D1788" t="s">
        <v>114</v>
      </c>
      <c r="E1788" t="s">
        <v>84</v>
      </c>
      <c r="F1788" t="s">
        <v>80</v>
      </c>
      <c r="G1788" t="s">
        <v>77</v>
      </c>
      <c r="H1788" t="s">
        <v>447</v>
      </c>
      <c r="I1788" t="s">
        <v>232</v>
      </c>
      <c r="J1788">
        <v>5318</v>
      </c>
      <c r="K1788" t="s">
        <v>140</v>
      </c>
      <c r="L1788">
        <v>512</v>
      </c>
      <c r="M1788">
        <v>5102</v>
      </c>
      <c r="N1788" t="s">
        <v>4081</v>
      </c>
      <c r="S1788">
        <v>0</v>
      </c>
      <c r="T1788" t="s">
        <v>81</v>
      </c>
      <c r="U1788" t="s">
        <v>377</v>
      </c>
      <c r="W1788" t="s">
        <v>80</v>
      </c>
      <c r="X1788" t="s">
        <v>84</v>
      </c>
      <c r="Y1788" t="s">
        <v>453</v>
      </c>
      <c r="AA1788">
        <v>55</v>
      </c>
      <c r="AB1788" t="s">
        <v>503</v>
      </c>
      <c r="AC1788" t="s">
        <v>504</v>
      </c>
      <c r="AD1788" t="s">
        <v>433</v>
      </c>
      <c r="AE1788" t="s">
        <v>463</v>
      </c>
      <c r="AF1788" t="s">
        <v>464</v>
      </c>
      <c r="AG1788">
        <v>0</v>
      </c>
      <c r="AH1788">
        <v>0</v>
      </c>
      <c r="AI1788" t="s">
        <v>1323</v>
      </c>
      <c r="AJ1788" t="s">
        <v>4082</v>
      </c>
      <c r="AK1788" t="s">
        <v>81</v>
      </c>
      <c r="AP1788" t="s">
        <v>377</v>
      </c>
      <c r="AQ1788" t="s">
        <v>459</v>
      </c>
      <c r="AR1788" t="s">
        <v>82</v>
      </c>
      <c r="AS1788" t="s">
        <v>460</v>
      </c>
    </row>
    <row r="1789" spans="1:45">
      <c r="A1789">
        <v>167</v>
      </c>
      <c r="B1789">
        <v>5020692025</v>
      </c>
      <c r="C1789">
        <v>811012167</v>
      </c>
      <c r="D1789" t="s">
        <v>114</v>
      </c>
      <c r="E1789" t="s">
        <v>87</v>
      </c>
      <c r="F1789" t="s">
        <v>86</v>
      </c>
      <c r="G1789" t="s">
        <v>77</v>
      </c>
      <c r="H1789" t="s">
        <v>447</v>
      </c>
      <c r="I1789" t="s">
        <v>232</v>
      </c>
      <c r="J1789">
        <v>5318</v>
      </c>
      <c r="K1789" t="s">
        <v>140</v>
      </c>
      <c r="L1789">
        <v>512</v>
      </c>
      <c r="M1789">
        <v>53181115674</v>
      </c>
      <c r="N1789" t="s">
        <v>4083</v>
      </c>
      <c r="O1789" t="s">
        <v>449</v>
      </c>
      <c r="P1789" t="s">
        <v>4084</v>
      </c>
      <c r="Q1789" t="s">
        <v>451</v>
      </c>
      <c r="R1789">
        <v>2026</v>
      </c>
      <c r="S1789">
        <v>32</v>
      </c>
      <c r="T1789" t="s">
        <v>81</v>
      </c>
      <c r="U1789" t="s">
        <v>377</v>
      </c>
      <c r="V1789" t="s">
        <v>452</v>
      </c>
      <c r="W1789" t="s">
        <v>86</v>
      </c>
      <c r="X1789" t="s">
        <v>87</v>
      </c>
      <c r="Y1789" t="s">
        <v>453</v>
      </c>
      <c r="AA1789">
        <v>40</v>
      </c>
      <c r="AB1789" t="s">
        <v>503</v>
      </c>
      <c r="AC1789" t="s">
        <v>504</v>
      </c>
      <c r="AD1789" t="s">
        <v>455</v>
      </c>
      <c r="AE1789" t="s">
        <v>463</v>
      </c>
      <c r="AF1789" t="s">
        <v>464</v>
      </c>
      <c r="AG1789">
        <v>0</v>
      </c>
      <c r="AH1789">
        <v>0</v>
      </c>
      <c r="AI1789" t="s">
        <v>2158</v>
      </c>
      <c r="AK1789" t="s">
        <v>81</v>
      </c>
      <c r="AL1789" t="s">
        <v>453</v>
      </c>
      <c r="AP1789" t="s">
        <v>377</v>
      </c>
      <c r="AQ1789" t="s">
        <v>459</v>
      </c>
      <c r="AR1789" t="s">
        <v>82</v>
      </c>
      <c r="AS1789" t="s">
        <v>460</v>
      </c>
    </row>
    <row r="1790" spans="1:45">
      <c r="A1790">
        <v>167</v>
      </c>
      <c r="B1790">
        <v>5020692025</v>
      </c>
      <c r="C1790">
        <v>811012167</v>
      </c>
      <c r="D1790" t="s">
        <v>114</v>
      </c>
      <c r="E1790" t="s">
        <v>87</v>
      </c>
      <c r="F1790" t="s">
        <v>86</v>
      </c>
      <c r="G1790" t="s">
        <v>77</v>
      </c>
      <c r="H1790" t="s">
        <v>447</v>
      </c>
      <c r="I1790" t="s">
        <v>232</v>
      </c>
      <c r="J1790">
        <v>5318</v>
      </c>
      <c r="K1790" t="s">
        <v>140</v>
      </c>
      <c r="L1790">
        <v>512</v>
      </c>
      <c r="M1790">
        <v>53181134797</v>
      </c>
      <c r="N1790" t="s">
        <v>4085</v>
      </c>
      <c r="O1790" t="s">
        <v>449</v>
      </c>
      <c r="P1790" t="s">
        <v>4086</v>
      </c>
      <c r="Q1790" t="s">
        <v>451</v>
      </c>
      <c r="R1790">
        <v>2026</v>
      </c>
      <c r="S1790">
        <v>32</v>
      </c>
      <c r="T1790" t="s">
        <v>81</v>
      </c>
      <c r="U1790" t="s">
        <v>377</v>
      </c>
      <c r="V1790" t="s">
        <v>452</v>
      </c>
      <c r="W1790" t="s">
        <v>86</v>
      </c>
      <c r="X1790" t="s">
        <v>87</v>
      </c>
      <c r="Y1790" t="s">
        <v>453</v>
      </c>
      <c r="AA1790">
        <v>42</v>
      </c>
      <c r="AB1790" t="s">
        <v>503</v>
      </c>
      <c r="AC1790" t="s">
        <v>504</v>
      </c>
      <c r="AD1790" t="s">
        <v>455</v>
      </c>
      <c r="AE1790" t="s">
        <v>463</v>
      </c>
      <c r="AF1790" t="s">
        <v>464</v>
      </c>
      <c r="AG1790">
        <v>0</v>
      </c>
      <c r="AH1790">
        <v>0</v>
      </c>
      <c r="AI1790" t="s">
        <v>4087</v>
      </c>
      <c r="AK1790" t="s">
        <v>81</v>
      </c>
      <c r="AL1790" t="s">
        <v>453</v>
      </c>
      <c r="AP1790" t="s">
        <v>377</v>
      </c>
      <c r="AQ1790" t="s">
        <v>459</v>
      </c>
      <c r="AR1790" t="s">
        <v>82</v>
      </c>
      <c r="AS1790" t="s">
        <v>460</v>
      </c>
    </row>
    <row r="1791" spans="1:45">
      <c r="A1791">
        <v>167</v>
      </c>
      <c r="B1791">
        <v>5020692025</v>
      </c>
      <c r="C1791">
        <v>811012167</v>
      </c>
      <c r="D1791" t="s">
        <v>114</v>
      </c>
      <c r="E1791" t="s">
        <v>87</v>
      </c>
      <c r="F1791" t="s">
        <v>86</v>
      </c>
      <c r="G1791" t="s">
        <v>77</v>
      </c>
      <c r="H1791" t="s">
        <v>447</v>
      </c>
      <c r="I1791" t="s">
        <v>232</v>
      </c>
      <c r="J1791">
        <v>5318</v>
      </c>
      <c r="K1791" t="s">
        <v>140</v>
      </c>
      <c r="L1791">
        <v>512</v>
      </c>
      <c r="M1791">
        <v>53181134805</v>
      </c>
      <c r="N1791" t="s">
        <v>1316</v>
      </c>
      <c r="O1791" t="s">
        <v>449</v>
      </c>
      <c r="P1791" t="s">
        <v>4088</v>
      </c>
      <c r="Q1791" t="s">
        <v>451</v>
      </c>
      <c r="R1791">
        <v>2026</v>
      </c>
      <c r="S1791">
        <v>32</v>
      </c>
      <c r="T1791" t="s">
        <v>81</v>
      </c>
      <c r="U1791" t="s">
        <v>377</v>
      </c>
      <c r="V1791" t="s">
        <v>452</v>
      </c>
      <c r="W1791" t="s">
        <v>86</v>
      </c>
      <c r="X1791" t="s">
        <v>87</v>
      </c>
      <c r="Y1791" t="s">
        <v>453</v>
      </c>
      <c r="AA1791">
        <v>32</v>
      </c>
      <c r="AB1791" t="s">
        <v>453</v>
      </c>
      <c r="AC1791" t="s">
        <v>454</v>
      </c>
      <c r="AD1791" t="s">
        <v>455</v>
      </c>
      <c r="AE1791" t="s">
        <v>463</v>
      </c>
      <c r="AF1791" t="s">
        <v>464</v>
      </c>
      <c r="AG1791">
        <v>0</v>
      </c>
      <c r="AH1791">
        <v>0</v>
      </c>
      <c r="AI1791" t="s">
        <v>3135</v>
      </c>
      <c r="AK1791" t="s">
        <v>81</v>
      </c>
      <c r="AL1791" t="s">
        <v>453</v>
      </c>
      <c r="AP1791" t="s">
        <v>377</v>
      </c>
      <c r="AQ1791" t="s">
        <v>459</v>
      </c>
      <c r="AR1791" t="s">
        <v>82</v>
      </c>
      <c r="AS1791" t="s">
        <v>460</v>
      </c>
    </row>
    <row r="1792" spans="1:45">
      <c r="A1792">
        <v>167</v>
      </c>
      <c r="B1792">
        <v>5020692025</v>
      </c>
      <c r="C1792">
        <v>811012167</v>
      </c>
      <c r="D1792" t="s">
        <v>114</v>
      </c>
      <c r="E1792" t="s">
        <v>87</v>
      </c>
      <c r="F1792" t="s">
        <v>86</v>
      </c>
      <c r="G1792" t="s">
        <v>77</v>
      </c>
      <c r="H1792" t="s">
        <v>447</v>
      </c>
      <c r="I1792" t="s">
        <v>232</v>
      </c>
      <c r="J1792">
        <v>5318</v>
      </c>
      <c r="K1792" t="s">
        <v>140</v>
      </c>
      <c r="L1792">
        <v>512</v>
      </c>
      <c r="M1792">
        <v>53181134815</v>
      </c>
      <c r="N1792" t="s">
        <v>1883</v>
      </c>
      <c r="O1792" t="s">
        <v>449</v>
      </c>
      <c r="P1792" t="s">
        <v>3240</v>
      </c>
      <c r="Q1792" t="s">
        <v>451</v>
      </c>
      <c r="R1792">
        <v>2026</v>
      </c>
      <c r="S1792">
        <v>32</v>
      </c>
      <c r="T1792" t="s">
        <v>81</v>
      </c>
      <c r="U1792" t="s">
        <v>377</v>
      </c>
      <c r="V1792" t="s">
        <v>452</v>
      </c>
      <c r="W1792" t="s">
        <v>86</v>
      </c>
      <c r="X1792" t="s">
        <v>87</v>
      </c>
      <c r="Y1792" t="s">
        <v>453</v>
      </c>
      <c r="AA1792">
        <v>40</v>
      </c>
      <c r="AB1792" t="s">
        <v>503</v>
      </c>
      <c r="AC1792" t="s">
        <v>504</v>
      </c>
      <c r="AD1792" t="s">
        <v>455</v>
      </c>
      <c r="AE1792" t="s">
        <v>463</v>
      </c>
      <c r="AF1792" t="s">
        <v>464</v>
      </c>
      <c r="AG1792">
        <v>0</v>
      </c>
      <c r="AH1792">
        <v>0</v>
      </c>
      <c r="AI1792" t="s">
        <v>4089</v>
      </c>
      <c r="AK1792" t="s">
        <v>81</v>
      </c>
      <c r="AL1792" t="s">
        <v>453</v>
      </c>
      <c r="AP1792" t="s">
        <v>377</v>
      </c>
      <c r="AQ1792" t="s">
        <v>459</v>
      </c>
      <c r="AR1792" t="s">
        <v>82</v>
      </c>
      <c r="AS1792" t="s">
        <v>460</v>
      </c>
    </row>
    <row r="1793" spans="1:45">
      <c r="A1793">
        <v>167</v>
      </c>
      <c r="B1793">
        <v>5020692025</v>
      </c>
      <c r="C1793">
        <v>811012167</v>
      </c>
      <c r="D1793" t="s">
        <v>114</v>
      </c>
      <c r="E1793" t="s">
        <v>87</v>
      </c>
      <c r="F1793" t="s">
        <v>86</v>
      </c>
      <c r="G1793" t="s">
        <v>77</v>
      </c>
      <c r="H1793" t="s">
        <v>447</v>
      </c>
      <c r="I1793" t="s">
        <v>232</v>
      </c>
      <c r="J1793">
        <v>5318</v>
      </c>
      <c r="K1793" t="s">
        <v>140</v>
      </c>
      <c r="L1793">
        <v>512</v>
      </c>
      <c r="M1793">
        <v>53181148647</v>
      </c>
      <c r="N1793" t="s">
        <v>915</v>
      </c>
      <c r="O1793" t="s">
        <v>449</v>
      </c>
      <c r="P1793" t="s">
        <v>3264</v>
      </c>
      <c r="Q1793" t="s">
        <v>451</v>
      </c>
      <c r="R1793">
        <v>2026</v>
      </c>
      <c r="S1793">
        <v>32</v>
      </c>
      <c r="T1793" t="s">
        <v>81</v>
      </c>
      <c r="U1793" t="s">
        <v>377</v>
      </c>
      <c r="V1793" t="s">
        <v>452</v>
      </c>
      <c r="W1793" t="s">
        <v>86</v>
      </c>
      <c r="X1793" t="s">
        <v>87</v>
      </c>
      <c r="Y1793" t="s">
        <v>453</v>
      </c>
      <c r="AA1793">
        <v>40</v>
      </c>
      <c r="AB1793" t="s">
        <v>503</v>
      </c>
      <c r="AC1793" t="s">
        <v>504</v>
      </c>
      <c r="AD1793" t="s">
        <v>455</v>
      </c>
      <c r="AE1793" t="s">
        <v>463</v>
      </c>
      <c r="AF1793" t="s">
        <v>464</v>
      </c>
      <c r="AG1793">
        <v>0</v>
      </c>
      <c r="AH1793">
        <v>0</v>
      </c>
      <c r="AI1793" t="s">
        <v>3135</v>
      </c>
      <c r="AK1793" t="s">
        <v>81</v>
      </c>
      <c r="AL1793" t="s">
        <v>453</v>
      </c>
      <c r="AP1793" t="s">
        <v>377</v>
      </c>
      <c r="AQ1793" t="s">
        <v>459</v>
      </c>
      <c r="AR1793" t="s">
        <v>82</v>
      </c>
      <c r="AS1793" t="s">
        <v>460</v>
      </c>
    </row>
    <row r="1794" spans="1:45">
      <c r="A1794">
        <v>32</v>
      </c>
      <c r="B1794">
        <v>5020472025</v>
      </c>
      <c r="C1794">
        <v>900077807</v>
      </c>
      <c r="D1794" t="s">
        <v>91</v>
      </c>
      <c r="E1794" t="s">
        <v>84</v>
      </c>
      <c r="F1794" t="s">
        <v>80</v>
      </c>
      <c r="G1794" t="s">
        <v>77</v>
      </c>
      <c r="H1794" t="s">
        <v>447</v>
      </c>
      <c r="I1794" t="s">
        <v>150</v>
      </c>
      <c r="J1794">
        <v>5002</v>
      </c>
      <c r="K1794" t="s">
        <v>140</v>
      </c>
      <c r="L1794">
        <v>512</v>
      </c>
      <c r="M1794">
        <v>500200089244</v>
      </c>
      <c r="N1794" t="s">
        <v>4090</v>
      </c>
      <c r="O1794" t="s">
        <v>449</v>
      </c>
      <c r="P1794" t="s">
        <v>4091</v>
      </c>
      <c r="Q1794" t="s">
        <v>451</v>
      </c>
      <c r="R1794">
        <v>2026</v>
      </c>
      <c r="S1794">
        <v>64</v>
      </c>
      <c r="T1794" t="s">
        <v>81</v>
      </c>
      <c r="U1794" t="s">
        <v>377</v>
      </c>
      <c r="V1794" t="s">
        <v>452</v>
      </c>
      <c r="W1794" t="s">
        <v>80</v>
      </c>
      <c r="X1794" t="s">
        <v>84</v>
      </c>
      <c r="Y1794" t="s">
        <v>453</v>
      </c>
      <c r="AA1794">
        <v>64</v>
      </c>
      <c r="AB1794" t="s">
        <v>453</v>
      </c>
      <c r="AC1794" t="s">
        <v>454</v>
      </c>
      <c r="AD1794" t="s">
        <v>455</v>
      </c>
      <c r="AE1794" t="s">
        <v>4092</v>
      </c>
      <c r="AF1794" t="s">
        <v>464</v>
      </c>
      <c r="AG1794">
        <v>0</v>
      </c>
      <c r="AH1794">
        <v>2</v>
      </c>
      <c r="AI1794" t="s">
        <v>2055</v>
      </c>
      <c r="AK1794" t="s">
        <v>81</v>
      </c>
      <c r="AL1794" t="s">
        <v>453</v>
      </c>
      <c r="AP1794" t="s">
        <v>377</v>
      </c>
      <c r="AQ1794" t="s">
        <v>459</v>
      </c>
      <c r="AR1794" t="s">
        <v>82</v>
      </c>
      <c r="AS1794" t="s">
        <v>460</v>
      </c>
    </row>
    <row r="1795" spans="1:45">
      <c r="A1795">
        <v>32</v>
      </c>
      <c r="B1795">
        <v>5020472025</v>
      </c>
      <c r="C1795">
        <v>900077807</v>
      </c>
      <c r="D1795" t="s">
        <v>91</v>
      </c>
      <c r="E1795" t="s">
        <v>84</v>
      </c>
      <c r="F1795" t="s">
        <v>80</v>
      </c>
      <c r="G1795" t="s">
        <v>77</v>
      </c>
      <c r="H1795" t="s">
        <v>447</v>
      </c>
      <c r="I1795" t="s">
        <v>150</v>
      </c>
      <c r="J1795">
        <v>5002</v>
      </c>
      <c r="K1795" t="s">
        <v>140</v>
      </c>
      <c r="L1795">
        <v>512</v>
      </c>
      <c r="M1795">
        <v>50021134958</v>
      </c>
      <c r="N1795" t="s">
        <v>1119</v>
      </c>
      <c r="O1795" t="s">
        <v>449</v>
      </c>
      <c r="P1795" t="s">
        <v>4093</v>
      </c>
      <c r="Q1795" t="s">
        <v>451</v>
      </c>
      <c r="R1795">
        <v>2026</v>
      </c>
      <c r="S1795">
        <v>48</v>
      </c>
      <c r="T1795" t="s">
        <v>81</v>
      </c>
      <c r="U1795" t="s">
        <v>377</v>
      </c>
      <c r="V1795" t="s">
        <v>452</v>
      </c>
      <c r="W1795" t="s">
        <v>80</v>
      </c>
      <c r="X1795" t="s">
        <v>84</v>
      </c>
      <c r="Y1795" t="s">
        <v>453</v>
      </c>
      <c r="AA1795">
        <v>48</v>
      </c>
      <c r="AB1795" t="s">
        <v>453</v>
      </c>
      <c r="AE1795" t="s">
        <v>463</v>
      </c>
      <c r="AF1795" t="s">
        <v>464</v>
      </c>
      <c r="AG1795">
        <v>0</v>
      </c>
      <c r="AH1795">
        <v>1</v>
      </c>
      <c r="AK1795" t="s">
        <v>81</v>
      </c>
      <c r="AL1795" t="s">
        <v>453</v>
      </c>
      <c r="AP1795" t="s">
        <v>377</v>
      </c>
      <c r="AQ1795" t="s">
        <v>459</v>
      </c>
      <c r="AR1795" t="s">
        <v>82</v>
      </c>
      <c r="AS1795" t="s">
        <v>460</v>
      </c>
    </row>
    <row r="1796" spans="1:45">
      <c r="A1796">
        <v>32</v>
      </c>
      <c r="B1796">
        <v>5020472025</v>
      </c>
      <c r="C1796">
        <v>900077807</v>
      </c>
      <c r="D1796" t="s">
        <v>91</v>
      </c>
      <c r="E1796" t="s">
        <v>87</v>
      </c>
      <c r="F1796" t="s">
        <v>86</v>
      </c>
      <c r="G1796" t="s">
        <v>77</v>
      </c>
      <c r="H1796" t="s">
        <v>447</v>
      </c>
      <c r="I1796" t="s">
        <v>151</v>
      </c>
      <c r="J1796">
        <v>5541</v>
      </c>
      <c r="K1796" t="s">
        <v>140</v>
      </c>
      <c r="L1796">
        <v>512</v>
      </c>
      <c r="M1796">
        <v>554100112889</v>
      </c>
      <c r="N1796" t="s">
        <v>4094</v>
      </c>
      <c r="O1796" t="s">
        <v>449</v>
      </c>
      <c r="P1796" t="s">
        <v>4095</v>
      </c>
      <c r="Q1796" t="s">
        <v>451</v>
      </c>
      <c r="R1796">
        <v>2026</v>
      </c>
      <c r="S1796">
        <v>40</v>
      </c>
      <c r="T1796" t="s">
        <v>81</v>
      </c>
      <c r="U1796" t="s">
        <v>377</v>
      </c>
      <c r="V1796" t="s">
        <v>452</v>
      </c>
      <c r="W1796" t="s">
        <v>86</v>
      </c>
      <c r="X1796" t="s">
        <v>87</v>
      </c>
      <c r="Y1796" t="s">
        <v>453</v>
      </c>
      <c r="AA1796">
        <v>40</v>
      </c>
      <c r="AB1796" t="s">
        <v>453</v>
      </c>
      <c r="AE1796" t="s">
        <v>463</v>
      </c>
      <c r="AF1796" t="s">
        <v>464</v>
      </c>
      <c r="AG1796">
        <v>0</v>
      </c>
      <c r="AH1796">
        <v>0</v>
      </c>
      <c r="AK1796" t="s">
        <v>81</v>
      </c>
      <c r="AL1796" t="s">
        <v>453</v>
      </c>
      <c r="AP1796" t="s">
        <v>377</v>
      </c>
      <c r="AQ1796" t="s">
        <v>459</v>
      </c>
      <c r="AR1796" t="s">
        <v>82</v>
      </c>
      <c r="AS1796" t="s">
        <v>460</v>
      </c>
    </row>
    <row r="1797" spans="1:45">
      <c r="A1797">
        <v>32</v>
      </c>
      <c r="B1797">
        <v>5020472025</v>
      </c>
      <c r="C1797">
        <v>900077807</v>
      </c>
      <c r="D1797" t="s">
        <v>91</v>
      </c>
      <c r="E1797" t="s">
        <v>84</v>
      </c>
      <c r="F1797" t="s">
        <v>80</v>
      </c>
      <c r="G1797" t="s">
        <v>77</v>
      </c>
      <c r="H1797" t="s">
        <v>447</v>
      </c>
      <c r="I1797" t="s">
        <v>151</v>
      </c>
      <c r="J1797">
        <v>5541</v>
      </c>
      <c r="K1797" t="s">
        <v>140</v>
      </c>
      <c r="L1797">
        <v>512</v>
      </c>
      <c r="M1797">
        <v>554100112942</v>
      </c>
      <c r="N1797" t="s">
        <v>893</v>
      </c>
      <c r="O1797" t="s">
        <v>449</v>
      </c>
      <c r="P1797" t="s">
        <v>4096</v>
      </c>
      <c r="Q1797" t="s">
        <v>451</v>
      </c>
      <c r="R1797">
        <v>2026</v>
      </c>
      <c r="S1797">
        <v>160</v>
      </c>
      <c r="T1797" t="s">
        <v>81</v>
      </c>
      <c r="U1797" t="s">
        <v>377</v>
      </c>
      <c r="V1797" t="s">
        <v>452</v>
      </c>
      <c r="W1797" t="s">
        <v>80</v>
      </c>
      <c r="X1797" t="s">
        <v>84</v>
      </c>
      <c r="Y1797" t="s">
        <v>453</v>
      </c>
      <c r="AA1797">
        <v>216</v>
      </c>
      <c r="AB1797" t="s">
        <v>503</v>
      </c>
      <c r="AC1797" t="s">
        <v>504</v>
      </c>
      <c r="AD1797" t="s">
        <v>433</v>
      </c>
      <c r="AE1797" t="s">
        <v>463</v>
      </c>
      <c r="AF1797" t="s">
        <v>464</v>
      </c>
      <c r="AG1797">
        <v>0</v>
      </c>
      <c r="AH1797">
        <v>5</v>
      </c>
      <c r="AI1797" t="s">
        <v>4097</v>
      </c>
      <c r="AK1797" t="s">
        <v>81</v>
      </c>
      <c r="AL1797" t="s">
        <v>453</v>
      </c>
      <c r="AP1797" t="s">
        <v>377</v>
      </c>
      <c r="AQ1797" t="s">
        <v>459</v>
      </c>
      <c r="AR1797" t="s">
        <v>82</v>
      </c>
      <c r="AS1797" t="s">
        <v>460</v>
      </c>
    </row>
    <row r="1798" spans="1:45">
      <c r="A1798">
        <v>32</v>
      </c>
      <c r="B1798">
        <v>5020472025</v>
      </c>
      <c r="C1798">
        <v>900077807</v>
      </c>
      <c r="D1798" t="s">
        <v>91</v>
      </c>
      <c r="E1798" t="s">
        <v>87</v>
      </c>
      <c r="F1798" t="s">
        <v>86</v>
      </c>
      <c r="G1798" t="s">
        <v>77</v>
      </c>
      <c r="H1798" t="s">
        <v>447</v>
      </c>
      <c r="I1798" t="s">
        <v>151</v>
      </c>
      <c r="J1798">
        <v>5541</v>
      </c>
      <c r="K1798" t="s">
        <v>140</v>
      </c>
      <c r="L1798">
        <v>512</v>
      </c>
      <c r="M1798">
        <v>55411115255</v>
      </c>
      <c r="N1798" t="s">
        <v>4098</v>
      </c>
      <c r="O1798" t="s">
        <v>449</v>
      </c>
      <c r="P1798" t="s">
        <v>4099</v>
      </c>
      <c r="Q1798" t="s">
        <v>451</v>
      </c>
      <c r="R1798">
        <v>2026</v>
      </c>
      <c r="S1798">
        <v>40</v>
      </c>
      <c r="T1798" t="s">
        <v>81</v>
      </c>
      <c r="U1798" t="s">
        <v>377</v>
      </c>
      <c r="V1798" t="s">
        <v>452</v>
      </c>
      <c r="W1798" t="s">
        <v>86</v>
      </c>
      <c r="X1798" t="s">
        <v>87</v>
      </c>
      <c r="Y1798" t="s">
        <v>453</v>
      </c>
      <c r="AA1798">
        <v>40</v>
      </c>
      <c r="AB1798" t="s">
        <v>453</v>
      </c>
      <c r="AE1798" t="s">
        <v>463</v>
      </c>
      <c r="AF1798" t="s">
        <v>464</v>
      </c>
      <c r="AG1798">
        <v>0</v>
      </c>
      <c r="AH1798">
        <v>0</v>
      </c>
      <c r="AK1798" t="s">
        <v>81</v>
      </c>
      <c r="AL1798" t="s">
        <v>453</v>
      </c>
      <c r="AP1798" t="s">
        <v>377</v>
      </c>
      <c r="AQ1798" t="s">
        <v>459</v>
      </c>
      <c r="AR1798" t="s">
        <v>82</v>
      </c>
      <c r="AS1798" t="s">
        <v>460</v>
      </c>
    </row>
    <row r="1799" spans="1:45">
      <c r="A1799">
        <v>32</v>
      </c>
      <c r="B1799">
        <v>5020472025</v>
      </c>
      <c r="C1799">
        <v>900077807</v>
      </c>
      <c r="D1799" t="s">
        <v>91</v>
      </c>
      <c r="E1799" t="s">
        <v>87</v>
      </c>
      <c r="F1799" t="s">
        <v>86</v>
      </c>
      <c r="G1799" t="s">
        <v>77</v>
      </c>
      <c r="H1799" t="s">
        <v>447</v>
      </c>
      <c r="I1799" t="s">
        <v>151</v>
      </c>
      <c r="J1799">
        <v>5541</v>
      </c>
      <c r="K1799" t="s">
        <v>140</v>
      </c>
      <c r="L1799">
        <v>512</v>
      </c>
      <c r="M1799">
        <v>55411115260</v>
      </c>
      <c r="N1799" t="s">
        <v>4100</v>
      </c>
      <c r="O1799" t="s">
        <v>449</v>
      </c>
      <c r="P1799" t="s">
        <v>4101</v>
      </c>
      <c r="Q1799" t="s">
        <v>451</v>
      </c>
      <c r="R1799">
        <v>2026</v>
      </c>
      <c r="S1799">
        <v>33</v>
      </c>
      <c r="T1799" t="s">
        <v>81</v>
      </c>
      <c r="U1799" t="s">
        <v>377</v>
      </c>
      <c r="V1799" t="s">
        <v>452</v>
      </c>
      <c r="W1799" t="s">
        <v>86</v>
      </c>
      <c r="X1799" t="s">
        <v>87</v>
      </c>
      <c r="Y1799" t="s">
        <v>453</v>
      </c>
      <c r="AA1799">
        <v>33</v>
      </c>
      <c r="AB1799" t="s">
        <v>453</v>
      </c>
      <c r="AE1799" t="s">
        <v>463</v>
      </c>
      <c r="AF1799" t="s">
        <v>464</v>
      </c>
      <c r="AG1799">
        <v>0</v>
      </c>
      <c r="AH1799">
        <v>0</v>
      </c>
      <c r="AK1799" t="s">
        <v>81</v>
      </c>
      <c r="AL1799" t="s">
        <v>453</v>
      </c>
      <c r="AP1799" t="s">
        <v>377</v>
      </c>
      <c r="AQ1799" t="s">
        <v>459</v>
      </c>
      <c r="AR1799" t="s">
        <v>82</v>
      </c>
      <c r="AS1799" t="s">
        <v>460</v>
      </c>
    </row>
    <row r="1800" spans="1:45">
      <c r="A1800">
        <v>32</v>
      </c>
      <c r="B1800">
        <v>5020472025</v>
      </c>
      <c r="C1800">
        <v>900077807</v>
      </c>
      <c r="D1800" t="s">
        <v>91</v>
      </c>
      <c r="E1800" t="s">
        <v>84</v>
      </c>
      <c r="F1800" t="s">
        <v>80</v>
      </c>
      <c r="G1800" t="s">
        <v>77</v>
      </c>
      <c r="H1800" t="s">
        <v>447</v>
      </c>
      <c r="I1800" t="s">
        <v>151</v>
      </c>
      <c r="J1800">
        <v>5541</v>
      </c>
      <c r="K1800" t="s">
        <v>140</v>
      </c>
      <c r="L1800">
        <v>512</v>
      </c>
      <c r="M1800">
        <v>55411115263</v>
      </c>
      <c r="N1800" t="s">
        <v>4102</v>
      </c>
      <c r="O1800" t="s">
        <v>449</v>
      </c>
      <c r="P1800" t="s">
        <v>4102</v>
      </c>
      <c r="Q1800" t="s">
        <v>451</v>
      </c>
      <c r="R1800">
        <v>2026</v>
      </c>
      <c r="S1800">
        <v>20</v>
      </c>
      <c r="T1800" t="s">
        <v>81</v>
      </c>
      <c r="U1800" t="s">
        <v>377</v>
      </c>
      <c r="V1800" t="s">
        <v>452</v>
      </c>
      <c r="W1800" t="s">
        <v>80</v>
      </c>
      <c r="X1800" t="s">
        <v>84</v>
      </c>
      <c r="Y1800" t="s">
        <v>453</v>
      </c>
      <c r="AA1800">
        <v>20</v>
      </c>
      <c r="AB1800" t="s">
        <v>453</v>
      </c>
      <c r="AE1800" t="s">
        <v>463</v>
      </c>
      <c r="AF1800" t="s">
        <v>464</v>
      </c>
      <c r="AG1800">
        <v>0</v>
      </c>
      <c r="AH1800">
        <v>1</v>
      </c>
      <c r="AK1800" t="s">
        <v>81</v>
      </c>
      <c r="AL1800" t="s">
        <v>453</v>
      </c>
      <c r="AP1800" t="s">
        <v>377</v>
      </c>
      <c r="AQ1800" t="s">
        <v>459</v>
      </c>
      <c r="AR1800" t="s">
        <v>82</v>
      </c>
      <c r="AS1800" t="s">
        <v>460</v>
      </c>
    </row>
    <row r="1801" spans="1:45">
      <c r="A1801">
        <v>32</v>
      </c>
      <c r="B1801">
        <v>5020472025</v>
      </c>
      <c r="C1801">
        <v>900077807</v>
      </c>
      <c r="D1801" t="s">
        <v>91</v>
      </c>
      <c r="E1801" t="s">
        <v>84</v>
      </c>
      <c r="F1801" t="s">
        <v>80</v>
      </c>
      <c r="G1801" t="s">
        <v>77</v>
      </c>
      <c r="H1801" t="s">
        <v>447</v>
      </c>
      <c r="I1801" t="s">
        <v>151</v>
      </c>
      <c r="J1801">
        <v>5541</v>
      </c>
      <c r="K1801" t="s">
        <v>140</v>
      </c>
      <c r="L1801">
        <v>512</v>
      </c>
      <c r="M1801">
        <v>55411121817</v>
      </c>
      <c r="N1801" t="s">
        <v>2803</v>
      </c>
      <c r="O1801" t="s">
        <v>449</v>
      </c>
      <c r="P1801" t="s">
        <v>4103</v>
      </c>
      <c r="Q1801" t="s">
        <v>451</v>
      </c>
      <c r="R1801">
        <v>2026</v>
      </c>
      <c r="S1801">
        <v>56</v>
      </c>
      <c r="T1801" t="s">
        <v>81</v>
      </c>
      <c r="U1801" t="s">
        <v>464</v>
      </c>
      <c r="V1801" t="s">
        <v>517</v>
      </c>
      <c r="X1801" t="s">
        <v>453</v>
      </c>
      <c r="Y1801" t="s">
        <v>453</v>
      </c>
      <c r="AB1801" t="s">
        <v>453</v>
      </c>
      <c r="AG1801">
        <v>0</v>
      </c>
      <c r="AH1801">
        <v>0</v>
      </c>
      <c r="AI1801" t="s">
        <v>4104</v>
      </c>
      <c r="AK1801" t="s">
        <v>81</v>
      </c>
      <c r="AL1801" t="s">
        <v>453</v>
      </c>
      <c r="AP1801" t="s">
        <v>377</v>
      </c>
      <c r="AQ1801" t="s">
        <v>459</v>
      </c>
      <c r="AR1801" t="s">
        <v>82</v>
      </c>
      <c r="AS1801" t="s">
        <v>460</v>
      </c>
    </row>
    <row r="1802" spans="1:45">
      <c r="A1802">
        <v>32</v>
      </c>
      <c r="B1802">
        <v>5020472025</v>
      </c>
      <c r="C1802">
        <v>900077807</v>
      </c>
      <c r="D1802" t="s">
        <v>91</v>
      </c>
      <c r="E1802" t="s">
        <v>87</v>
      </c>
      <c r="F1802" t="s">
        <v>86</v>
      </c>
      <c r="G1802" t="s">
        <v>77</v>
      </c>
      <c r="H1802" t="s">
        <v>447</v>
      </c>
      <c r="I1802" t="s">
        <v>151</v>
      </c>
      <c r="J1802">
        <v>5541</v>
      </c>
      <c r="K1802" t="s">
        <v>140</v>
      </c>
      <c r="L1802">
        <v>512</v>
      </c>
      <c r="M1802">
        <v>55411138031</v>
      </c>
      <c r="N1802" t="s">
        <v>4105</v>
      </c>
      <c r="O1802" t="s">
        <v>449</v>
      </c>
      <c r="P1802" t="s">
        <v>4106</v>
      </c>
      <c r="Q1802" t="s">
        <v>451</v>
      </c>
      <c r="R1802">
        <v>2026</v>
      </c>
      <c r="S1802">
        <v>28</v>
      </c>
      <c r="T1802" t="s">
        <v>81</v>
      </c>
      <c r="U1802" t="s">
        <v>377</v>
      </c>
      <c r="V1802" t="s">
        <v>452</v>
      </c>
      <c r="W1802" t="s">
        <v>86</v>
      </c>
      <c r="X1802" t="s">
        <v>87</v>
      </c>
      <c r="Y1802" t="s">
        <v>453</v>
      </c>
      <c r="AA1802">
        <v>28</v>
      </c>
      <c r="AB1802" t="s">
        <v>453</v>
      </c>
      <c r="AE1802" t="s">
        <v>463</v>
      </c>
      <c r="AF1802" t="s">
        <v>464</v>
      </c>
      <c r="AG1802">
        <v>0</v>
      </c>
      <c r="AH1802">
        <v>0</v>
      </c>
      <c r="AK1802" t="s">
        <v>81</v>
      </c>
      <c r="AL1802" t="s">
        <v>453</v>
      </c>
      <c r="AP1802" t="s">
        <v>377</v>
      </c>
      <c r="AQ1802" t="s">
        <v>459</v>
      </c>
      <c r="AR1802" t="s">
        <v>82</v>
      </c>
      <c r="AS1802" t="s">
        <v>460</v>
      </c>
    </row>
    <row r="1803" spans="1:45">
      <c r="A1803">
        <v>32</v>
      </c>
      <c r="B1803">
        <v>5020472025</v>
      </c>
      <c r="C1803">
        <v>900077807</v>
      </c>
      <c r="D1803" t="s">
        <v>91</v>
      </c>
      <c r="E1803" t="s">
        <v>87</v>
      </c>
      <c r="F1803" t="s">
        <v>86</v>
      </c>
      <c r="G1803" t="s">
        <v>77</v>
      </c>
      <c r="H1803" t="s">
        <v>447</v>
      </c>
      <c r="I1803" t="s">
        <v>151</v>
      </c>
      <c r="J1803">
        <v>5541</v>
      </c>
      <c r="K1803" t="s">
        <v>140</v>
      </c>
      <c r="L1803">
        <v>512</v>
      </c>
      <c r="M1803">
        <v>55411138039</v>
      </c>
      <c r="N1803" t="s">
        <v>2041</v>
      </c>
      <c r="O1803" t="s">
        <v>449</v>
      </c>
      <c r="P1803" t="s">
        <v>4107</v>
      </c>
      <c r="Q1803" t="s">
        <v>451</v>
      </c>
      <c r="R1803">
        <v>2026</v>
      </c>
      <c r="S1803">
        <v>32</v>
      </c>
      <c r="T1803" t="s">
        <v>81</v>
      </c>
      <c r="U1803" t="s">
        <v>377</v>
      </c>
      <c r="V1803" t="s">
        <v>452</v>
      </c>
      <c r="W1803" t="s">
        <v>86</v>
      </c>
      <c r="X1803" t="s">
        <v>87</v>
      </c>
      <c r="Y1803" t="s">
        <v>453</v>
      </c>
      <c r="AA1803">
        <v>32</v>
      </c>
      <c r="AB1803" t="s">
        <v>453</v>
      </c>
      <c r="AE1803" t="s">
        <v>463</v>
      </c>
      <c r="AF1803" t="s">
        <v>464</v>
      </c>
      <c r="AG1803">
        <v>0</v>
      </c>
      <c r="AH1803">
        <v>0</v>
      </c>
      <c r="AK1803" t="s">
        <v>81</v>
      </c>
      <c r="AL1803" t="s">
        <v>453</v>
      </c>
      <c r="AP1803" t="s">
        <v>377</v>
      </c>
      <c r="AQ1803" t="s">
        <v>459</v>
      </c>
      <c r="AR1803" t="s">
        <v>82</v>
      </c>
      <c r="AS1803" t="s">
        <v>460</v>
      </c>
    </row>
    <row r="1804" spans="1:45">
      <c r="A1804">
        <v>32</v>
      </c>
      <c r="B1804">
        <v>5020472025</v>
      </c>
      <c r="C1804">
        <v>900077807</v>
      </c>
      <c r="D1804" t="s">
        <v>91</v>
      </c>
      <c r="E1804" t="s">
        <v>87</v>
      </c>
      <c r="F1804" t="s">
        <v>86</v>
      </c>
      <c r="G1804" t="s">
        <v>77</v>
      </c>
      <c r="H1804" t="s">
        <v>447</v>
      </c>
      <c r="I1804" t="s">
        <v>151</v>
      </c>
      <c r="J1804">
        <v>5541</v>
      </c>
      <c r="K1804" t="s">
        <v>140</v>
      </c>
      <c r="L1804">
        <v>512</v>
      </c>
      <c r="M1804">
        <v>55411144588</v>
      </c>
      <c r="N1804" t="s">
        <v>1459</v>
      </c>
      <c r="O1804" t="s">
        <v>449</v>
      </c>
      <c r="P1804" t="s">
        <v>4108</v>
      </c>
      <c r="Q1804" t="s">
        <v>451</v>
      </c>
      <c r="R1804">
        <v>2026</v>
      </c>
      <c r="S1804">
        <v>32</v>
      </c>
      <c r="T1804" t="s">
        <v>81</v>
      </c>
      <c r="U1804" t="s">
        <v>377</v>
      </c>
      <c r="V1804" t="s">
        <v>452</v>
      </c>
      <c r="W1804" t="s">
        <v>86</v>
      </c>
      <c r="X1804" t="s">
        <v>87</v>
      </c>
      <c r="Y1804" t="s">
        <v>453</v>
      </c>
      <c r="AA1804">
        <v>32</v>
      </c>
      <c r="AB1804" t="s">
        <v>453</v>
      </c>
      <c r="AE1804" t="s">
        <v>463</v>
      </c>
      <c r="AF1804" t="s">
        <v>464</v>
      </c>
      <c r="AG1804">
        <v>0</v>
      </c>
      <c r="AH1804">
        <v>0</v>
      </c>
      <c r="AK1804" t="s">
        <v>81</v>
      </c>
      <c r="AL1804" t="s">
        <v>453</v>
      </c>
      <c r="AP1804" t="s">
        <v>377</v>
      </c>
      <c r="AQ1804" t="s">
        <v>459</v>
      </c>
      <c r="AR1804" t="s">
        <v>82</v>
      </c>
      <c r="AS1804" t="s">
        <v>460</v>
      </c>
    </row>
    <row r="1805" spans="1:45">
      <c r="A1805">
        <v>32</v>
      </c>
      <c r="B1805">
        <v>5020472025</v>
      </c>
      <c r="C1805">
        <v>900077807</v>
      </c>
      <c r="D1805" t="s">
        <v>91</v>
      </c>
      <c r="E1805" t="s">
        <v>87</v>
      </c>
      <c r="F1805" t="s">
        <v>86</v>
      </c>
      <c r="G1805" t="s">
        <v>77</v>
      </c>
      <c r="H1805" t="s">
        <v>447</v>
      </c>
      <c r="I1805" t="s">
        <v>151</v>
      </c>
      <c r="J1805">
        <v>5541</v>
      </c>
      <c r="K1805" t="s">
        <v>140</v>
      </c>
      <c r="L1805">
        <v>512</v>
      </c>
      <c r="M1805">
        <v>55411148648</v>
      </c>
      <c r="N1805" t="s">
        <v>1455</v>
      </c>
      <c r="O1805" t="s">
        <v>449</v>
      </c>
      <c r="P1805" t="s">
        <v>4109</v>
      </c>
      <c r="Q1805" t="s">
        <v>451</v>
      </c>
      <c r="R1805">
        <v>2026</v>
      </c>
      <c r="S1805">
        <v>32</v>
      </c>
      <c r="T1805" t="s">
        <v>81</v>
      </c>
      <c r="U1805" t="s">
        <v>377</v>
      </c>
      <c r="V1805" t="s">
        <v>452</v>
      </c>
      <c r="W1805" t="s">
        <v>86</v>
      </c>
      <c r="X1805" t="s">
        <v>87</v>
      </c>
      <c r="Y1805" t="s">
        <v>453</v>
      </c>
      <c r="AA1805">
        <v>32</v>
      </c>
      <c r="AB1805" t="s">
        <v>453</v>
      </c>
      <c r="AE1805" t="s">
        <v>463</v>
      </c>
      <c r="AF1805" t="s">
        <v>464</v>
      </c>
      <c r="AG1805">
        <v>0</v>
      </c>
      <c r="AH1805">
        <v>0</v>
      </c>
      <c r="AK1805" t="s">
        <v>81</v>
      </c>
      <c r="AL1805" t="s">
        <v>453</v>
      </c>
      <c r="AP1805" t="s">
        <v>377</v>
      </c>
      <c r="AQ1805" t="s">
        <v>459</v>
      </c>
      <c r="AR1805" t="s">
        <v>82</v>
      </c>
      <c r="AS1805" t="s">
        <v>460</v>
      </c>
    </row>
    <row r="1806" spans="1:45">
      <c r="A1806">
        <v>158</v>
      </c>
      <c r="B1806">
        <v>5020802025</v>
      </c>
      <c r="C1806">
        <v>900978172</v>
      </c>
      <c r="D1806" t="s">
        <v>323</v>
      </c>
      <c r="E1806" t="s">
        <v>120</v>
      </c>
      <c r="F1806" t="s">
        <v>118</v>
      </c>
      <c r="G1806" t="s">
        <v>77</v>
      </c>
      <c r="H1806" t="s">
        <v>447</v>
      </c>
      <c r="I1806" t="s">
        <v>202</v>
      </c>
      <c r="J1806">
        <v>5284</v>
      </c>
      <c r="K1806" t="s">
        <v>136</v>
      </c>
      <c r="L1806">
        <v>511</v>
      </c>
      <c r="M1806">
        <v>528400085430</v>
      </c>
      <c r="N1806" t="s">
        <v>4110</v>
      </c>
      <c r="O1806" t="s">
        <v>449</v>
      </c>
      <c r="P1806" t="s">
        <v>4111</v>
      </c>
      <c r="Q1806" t="s">
        <v>451</v>
      </c>
      <c r="R1806">
        <v>2026</v>
      </c>
      <c r="S1806">
        <v>13</v>
      </c>
      <c r="T1806" t="s">
        <v>81</v>
      </c>
      <c r="U1806" t="s">
        <v>377</v>
      </c>
      <c r="W1806" t="s">
        <v>118</v>
      </c>
      <c r="X1806" t="s">
        <v>120</v>
      </c>
      <c r="Y1806" t="s">
        <v>453</v>
      </c>
      <c r="AA1806">
        <v>13</v>
      </c>
      <c r="AB1806" t="s">
        <v>453</v>
      </c>
      <c r="AE1806" t="s">
        <v>456</v>
      </c>
      <c r="AF1806" t="s">
        <v>464</v>
      </c>
      <c r="AG1806">
        <v>0</v>
      </c>
      <c r="AH1806">
        <v>0</v>
      </c>
      <c r="AI1806" t="s">
        <v>464</v>
      </c>
      <c r="AJ1806" t="s">
        <v>464</v>
      </c>
      <c r="AK1806" t="s">
        <v>81</v>
      </c>
      <c r="AL1806" t="s">
        <v>453</v>
      </c>
      <c r="AO1806" t="s">
        <v>377</v>
      </c>
      <c r="AP1806" t="s">
        <v>377</v>
      </c>
      <c r="AQ1806" t="s">
        <v>459</v>
      </c>
      <c r="AR1806" t="s">
        <v>82</v>
      </c>
      <c r="AS1806" t="s">
        <v>460</v>
      </c>
    </row>
    <row r="1807" spans="1:45">
      <c r="A1807">
        <v>158</v>
      </c>
      <c r="B1807">
        <v>5020802025</v>
      </c>
      <c r="C1807">
        <v>900978172</v>
      </c>
      <c r="D1807" t="s">
        <v>323</v>
      </c>
      <c r="E1807" t="s">
        <v>84</v>
      </c>
      <c r="F1807" t="s">
        <v>89</v>
      </c>
      <c r="G1807" t="s">
        <v>77</v>
      </c>
      <c r="H1807" t="s">
        <v>447</v>
      </c>
      <c r="I1807" t="s">
        <v>202</v>
      </c>
      <c r="J1807">
        <v>5284</v>
      </c>
      <c r="K1807" t="s">
        <v>136</v>
      </c>
      <c r="L1807">
        <v>511</v>
      </c>
      <c r="M1807">
        <v>528400099972</v>
      </c>
      <c r="N1807" t="s">
        <v>4112</v>
      </c>
      <c r="O1807" t="s">
        <v>555</v>
      </c>
      <c r="P1807" t="s">
        <v>4113</v>
      </c>
      <c r="Q1807" t="s">
        <v>451</v>
      </c>
      <c r="R1807">
        <v>2026</v>
      </c>
      <c r="S1807">
        <v>124</v>
      </c>
      <c r="T1807" t="s">
        <v>81</v>
      </c>
      <c r="U1807" t="s">
        <v>377</v>
      </c>
      <c r="W1807" t="s">
        <v>89</v>
      </c>
      <c r="X1807" t="s">
        <v>84</v>
      </c>
      <c r="Y1807" t="s">
        <v>453</v>
      </c>
      <c r="AA1807">
        <v>124</v>
      </c>
      <c r="AB1807" t="s">
        <v>453</v>
      </c>
      <c r="AE1807" t="s">
        <v>1337</v>
      </c>
      <c r="AF1807" t="s">
        <v>464</v>
      </c>
      <c r="AG1807">
        <v>0</v>
      </c>
      <c r="AH1807">
        <v>0</v>
      </c>
      <c r="AI1807" t="s">
        <v>464</v>
      </c>
      <c r="AJ1807" t="s">
        <v>464</v>
      </c>
      <c r="AK1807" t="s">
        <v>81</v>
      </c>
      <c r="AL1807" t="s">
        <v>453</v>
      </c>
      <c r="AO1807" t="s">
        <v>377</v>
      </c>
      <c r="AP1807" t="s">
        <v>377</v>
      </c>
      <c r="AQ1807" t="s">
        <v>459</v>
      </c>
      <c r="AR1807" t="s">
        <v>82</v>
      </c>
      <c r="AS1807" t="s">
        <v>460</v>
      </c>
    </row>
    <row r="1808" spans="1:45">
      <c r="A1808">
        <v>158</v>
      </c>
      <c r="B1808">
        <v>5020802025</v>
      </c>
      <c r="C1808">
        <v>900978172</v>
      </c>
      <c r="D1808" t="s">
        <v>323</v>
      </c>
      <c r="E1808" t="s">
        <v>120</v>
      </c>
      <c r="F1808" t="s">
        <v>118</v>
      </c>
      <c r="G1808" t="s">
        <v>77</v>
      </c>
      <c r="H1808" t="s">
        <v>447</v>
      </c>
      <c r="I1808" t="s">
        <v>202</v>
      </c>
      <c r="J1808">
        <v>5284</v>
      </c>
      <c r="K1808" t="s">
        <v>136</v>
      </c>
      <c r="L1808">
        <v>511</v>
      </c>
      <c r="M1808">
        <v>52841119128</v>
      </c>
      <c r="N1808" t="s">
        <v>4114</v>
      </c>
      <c r="O1808" t="s">
        <v>449</v>
      </c>
      <c r="P1808" t="s">
        <v>4115</v>
      </c>
      <c r="Q1808" t="s">
        <v>451</v>
      </c>
      <c r="R1808">
        <v>2026</v>
      </c>
      <c r="S1808">
        <v>11</v>
      </c>
      <c r="T1808" t="s">
        <v>81</v>
      </c>
      <c r="U1808" t="s">
        <v>377</v>
      </c>
      <c r="W1808" t="s">
        <v>118</v>
      </c>
      <c r="X1808" t="s">
        <v>120</v>
      </c>
      <c r="Y1808" t="s">
        <v>453</v>
      </c>
      <c r="AA1808">
        <v>11</v>
      </c>
      <c r="AB1808" t="s">
        <v>453</v>
      </c>
      <c r="AE1808" t="s">
        <v>456</v>
      </c>
      <c r="AF1808" t="s">
        <v>464</v>
      </c>
      <c r="AG1808">
        <v>0</v>
      </c>
      <c r="AH1808">
        <v>0</v>
      </c>
      <c r="AI1808" t="s">
        <v>464</v>
      </c>
      <c r="AJ1808" t="s">
        <v>464</v>
      </c>
      <c r="AK1808" t="s">
        <v>81</v>
      </c>
      <c r="AL1808" t="s">
        <v>453</v>
      </c>
      <c r="AO1808" t="s">
        <v>377</v>
      </c>
      <c r="AP1808" t="s">
        <v>377</v>
      </c>
      <c r="AQ1808" t="s">
        <v>459</v>
      </c>
      <c r="AR1808" t="s">
        <v>82</v>
      </c>
      <c r="AS1808" t="s">
        <v>460</v>
      </c>
    </row>
    <row r="1809" spans="1:45">
      <c r="A1809">
        <v>158</v>
      </c>
      <c r="B1809">
        <v>5020802025</v>
      </c>
      <c r="C1809">
        <v>900978172</v>
      </c>
      <c r="D1809" t="s">
        <v>323</v>
      </c>
      <c r="E1809" t="s">
        <v>120</v>
      </c>
      <c r="F1809" t="s">
        <v>118</v>
      </c>
      <c r="G1809" t="s">
        <v>77</v>
      </c>
      <c r="H1809" t="s">
        <v>447</v>
      </c>
      <c r="I1809" t="s">
        <v>202</v>
      </c>
      <c r="J1809">
        <v>5284</v>
      </c>
      <c r="K1809" t="s">
        <v>136</v>
      </c>
      <c r="L1809">
        <v>511</v>
      </c>
      <c r="M1809">
        <v>52841119130</v>
      </c>
      <c r="N1809" t="s">
        <v>4116</v>
      </c>
      <c r="O1809" t="s">
        <v>449</v>
      </c>
      <c r="P1809" t="s">
        <v>4117</v>
      </c>
      <c r="Q1809" t="s">
        <v>451</v>
      </c>
      <c r="R1809">
        <v>2026</v>
      </c>
      <c r="S1809">
        <v>10</v>
      </c>
      <c r="T1809" t="s">
        <v>81</v>
      </c>
      <c r="U1809" t="s">
        <v>377</v>
      </c>
      <c r="W1809" t="s">
        <v>118</v>
      </c>
      <c r="X1809" t="s">
        <v>120</v>
      </c>
      <c r="Y1809" t="s">
        <v>453</v>
      </c>
      <c r="AA1809">
        <v>10</v>
      </c>
      <c r="AB1809" t="s">
        <v>453</v>
      </c>
      <c r="AE1809" t="s">
        <v>456</v>
      </c>
      <c r="AF1809" t="s">
        <v>464</v>
      </c>
      <c r="AG1809">
        <v>0</v>
      </c>
      <c r="AH1809">
        <v>0</v>
      </c>
      <c r="AI1809" t="s">
        <v>464</v>
      </c>
      <c r="AJ1809" t="s">
        <v>464</v>
      </c>
      <c r="AK1809" t="s">
        <v>81</v>
      </c>
      <c r="AL1809" t="s">
        <v>453</v>
      </c>
      <c r="AO1809" t="s">
        <v>377</v>
      </c>
      <c r="AP1809" t="s">
        <v>377</v>
      </c>
      <c r="AQ1809" t="s">
        <v>459</v>
      </c>
      <c r="AR1809" t="s">
        <v>82</v>
      </c>
      <c r="AS1809" t="s">
        <v>460</v>
      </c>
    </row>
    <row r="1810" spans="1:45">
      <c r="A1810">
        <v>158</v>
      </c>
      <c r="B1810">
        <v>5020802025</v>
      </c>
      <c r="C1810">
        <v>900978172</v>
      </c>
      <c r="D1810" t="s">
        <v>323</v>
      </c>
      <c r="E1810" t="s">
        <v>120</v>
      </c>
      <c r="F1810" t="s">
        <v>118</v>
      </c>
      <c r="G1810" t="s">
        <v>77</v>
      </c>
      <c r="H1810" t="s">
        <v>447</v>
      </c>
      <c r="I1810" t="s">
        <v>202</v>
      </c>
      <c r="J1810">
        <v>5284</v>
      </c>
      <c r="K1810" t="s">
        <v>136</v>
      </c>
      <c r="L1810">
        <v>511</v>
      </c>
      <c r="M1810">
        <v>52841119131</v>
      </c>
      <c r="N1810" t="s">
        <v>4118</v>
      </c>
      <c r="O1810" t="s">
        <v>449</v>
      </c>
      <c r="P1810" t="s">
        <v>4119</v>
      </c>
      <c r="Q1810" t="s">
        <v>451</v>
      </c>
      <c r="R1810">
        <v>2026</v>
      </c>
      <c r="S1810">
        <v>17</v>
      </c>
      <c r="T1810" t="s">
        <v>81</v>
      </c>
      <c r="U1810" t="s">
        <v>377</v>
      </c>
      <c r="W1810" t="s">
        <v>118</v>
      </c>
      <c r="X1810" t="s">
        <v>120</v>
      </c>
      <c r="Y1810" t="s">
        <v>453</v>
      </c>
      <c r="AA1810">
        <v>17</v>
      </c>
      <c r="AB1810" t="s">
        <v>453</v>
      </c>
      <c r="AE1810" t="s">
        <v>456</v>
      </c>
      <c r="AF1810" t="s">
        <v>464</v>
      </c>
      <c r="AG1810">
        <v>0</v>
      </c>
      <c r="AH1810">
        <v>0</v>
      </c>
      <c r="AI1810" t="s">
        <v>464</v>
      </c>
      <c r="AJ1810" t="s">
        <v>464</v>
      </c>
      <c r="AK1810" t="s">
        <v>81</v>
      </c>
      <c r="AL1810" t="s">
        <v>453</v>
      </c>
      <c r="AO1810" t="s">
        <v>377</v>
      </c>
      <c r="AP1810" t="s">
        <v>377</v>
      </c>
      <c r="AQ1810" t="s">
        <v>459</v>
      </c>
      <c r="AR1810" t="s">
        <v>82</v>
      </c>
      <c r="AS1810" t="s">
        <v>460</v>
      </c>
    </row>
    <row r="1811" spans="1:45">
      <c r="A1811">
        <v>158</v>
      </c>
      <c r="B1811">
        <v>5020802025</v>
      </c>
      <c r="C1811">
        <v>900978172</v>
      </c>
      <c r="D1811" t="s">
        <v>323</v>
      </c>
      <c r="E1811" t="s">
        <v>120</v>
      </c>
      <c r="F1811" t="s">
        <v>118</v>
      </c>
      <c r="G1811" t="s">
        <v>77</v>
      </c>
      <c r="H1811" t="s">
        <v>447</v>
      </c>
      <c r="I1811" t="s">
        <v>202</v>
      </c>
      <c r="J1811">
        <v>5284</v>
      </c>
      <c r="K1811" t="s">
        <v>136</v>
      </c>
      <c r="L1811">
        <v>511</v>
      </c>
      <c r="M1811">
        <v>52841136874</v>
      </c>
      <c r="N1811" t="s">
        <v>4120</v>
      </c>
      <c r="O1811" t="s">
        <v>449</v>
      </c>
      <c r="P1811" t="s">
        <v>4121</v>
      </c>
      <c r="Q1811" t="s">
        <v>451</v>
      </c>
      <c r="R1811">
        <v>2026</v>
      </c>
      <c r="S1811">
        <v>6</v>
      </c>
      <c r="T1811" t="s">
        <v>81</v>
      </c>
      <c r="U1811" t="s">
        <v>377</v>
      </c>
      <c r="W1811" t="s">
        <v>118</v>
      </c>
      <c r="X1811" t="s">
        <v>120</v>
      </c>
      <c r="Y1811" t="s">
        <v>453</v>
      </c>
      <c r="AA1811">
        <v>6</v>
      </c>
      <c r="AB1811" t="s">
        <v>453</v>
      </c>
      <c r="AE1811" t="s">
        <v>456</v>
      </c>
      <c r="AF1811" t="s">
        <v>464</v>
      </c>
      <c r="AG1811">
        <v>0</v>
      </c>
      <c r="AH1811">
        <v>0</v>
      </c>
      <c r="AI1811" t="s">
        <v>464</v>
      </c>
      <c r="AJ1811" t="s">
        <v>464</v>
      </c>
      <c r="AK1811" t="s">
        <v>81</v>
      </c>
      <c r="AL1811" t="s">
        <v>453</v>
      </c>
      <c r="AO1811" t="s">
        <v>377</v>
      </c>
      <c r="AP1811" t="s">
        <v>377</v>
      </c>
      <c r="AQ1811" t="s">
        <v>459</v>
      </c>
      <c r="AR1811" t="s">
        <v>82</v>
      </c>
      <c r="AS1811" t="s">
        <v>460</v>
      </c>
    </row>
    <row r="1812" spans="1:45">
      <c r="A1812">
        <v>158</v>
      </c>
      <c r="B1812">
        <v>5020802025</v>
      </c>
      <c r="C1812">
        <v>900978172</v>
      </c>
      <c r="D1812" t="s">
        <v>323</v>
      </c>
      <c r="E1812" t="s">
        <v>120</v>
      </c>
      <c r="F1812" t="s">
        <v>118</v>
      </c>
      <c r="G1812" t="s">
        <v>77</v>
      </c>
      <c r="H1812" t="s">
        <v>447</v>
      </c>
      <c r="I1812" t="s">
        <v>202</v>
      </c>
      <c r="J1812">
        <v>5284</v>
      </c>
      <c r="K1812" t="s">
        <v>136</v>
      </c>
      <c r="L1812">
        <v>511</v>
      </c>
      <c r="M1812">
        <v>52841136878</v>
      </c>
      <c r="N1812" t="s">
        <v>4122</v>
      </c>
      <c r="O1812" t="s">
        <v>449</v>
      </c>
      <c r="P1812" t="s">
        <v>2947</v>
      </c>
      <c r="Q1812" t="s">
        <v>451</v>
      </c>
      <c r="R1812">
        <v>2026</v>
      </c>
      <c r="S1812">
        <v>5</v>
      </c>
      <c r="T1812" t="s">
        <v>81</v>
      </c>
      <c r="U1812" t="s">
        <v>377</v>
      </c>
      <c r="W1812" t="s">
        <v>118</v>
      </c>
      <c r="X1812" t="s">
        <v>120</v>
      </c>
      <c r="Y1812" t="s">
        <v>453</v>
      </c>
      <c r="AA1812">
        <v>5</v>
      </c>
      <c r="AB1812" t="s">
        <v>453</v>
      </c>
      <c r="AE1812" t="s">
        <v>456</v>
      </c>
      <c r="AF1812" t="s">
        <v>464</v>
      </c>
      <c r="AG1812">
        <v>0</v>
      </c>
      <c r="AH1812">
        <v>0</v>
      </c>
      <c r="AI1812" t="s">
        <v>464</v>
      </c>
      <c r="AJ1812" t="s">
        <v>464</v>
      </c>
      <c r="AK1812" t="s">
        <v>81</v>
      </c>
      <c r="AL1812" t="s">
        <v>453</v>
      </c>
      <c r="AO1812" t="s">
        <v>377</v>
      </c>
      <c r="AP1812" t="s">
        <v>377</v>
      </c>
      <c r="AQ1812" t="s">
        <v>459</v>
      </c>
      <c r="AR1812" t="s">
        <v>82</v>
      </c>
      <c r="AS1812" t="s">
        <v>460</v>
      </c>
    </row>
    <row r="1813" spans="1:45">
      <c r="A1813">
        <v>158</v>
      </c>
      <c r="B1813">
        <v>5020802025</v>
      </c>
      <c r="C1813">
        <v>900978172</v>
      </c>
      <c r="D1813" t="s">
        <v>323</v>
      </c>
      <c r="E1813" t="s">
        <v>120</v>
      </c>
      <c r="F1813" t="s">
        <v>118</v>
      </c>
      <c r="G1813" t="s">
        <v>77</v>
      </c>
      <c r="H1813" t="s">
        <v>447</v>
      </c>
      <c r="I1813" t="s">
        <v>202</v>
      </c>
      <c r="J1813">
        <v>5284</v>
      </c>
      <c r="K1813" t="s">
        <v>136</v>
      </c>
      <c r="L1813">
        <v>511</v>
      </c>
      <c r="M1813">
        <v>52841136879</v>
      </c>
      <c r="N1813" t="s">
        <v>4123</v>
      </c>
      <c r="O1813" t="s">
        <v>449</v>
      </c>
      <c r="P1813" t="s">
        <v>4124</v>
      </c>
      <c r="Q1813" t="s">
        <v>451</v>
      </c>
      <c r="R1813">
        <v>2026</v>
      </c>
      <c r="S1813">
        <v>6</v>
      </c>
      <c r="T1813" t="s">
        <v>81</v>
      </c>
      <c r="U1813" t="s">
        <v>377</v>
      </c>
      <c r="W1813" t="s">
        <v>118</v>
      </c>
      <c r="X1813" t="s">
        <v>120</v>
      </c>
      <c r="Y1813" t="s">
        <v>453</v>
      </c>
      <c r="AA1813">
        <v>6</v>
      </c>
      <c r="AB1813" t="s">
        <v>453</v>
      </c>
      <c r="AE1813" t="s">
        <v>456</v>
      </c>
      <c r="AF1813" t="s">
        <v>464</v>
      </c>
      <c r="AG1813">
        <v>0</v>
      </c>
      <c r="AH1813">
        <v>0</v>
      </c>
      <c r="AI1813" t="s">
        <v>464</v>
      </c>
      <c r="AJ1813" t="s">
        <v>464</v>
      </c>
      <c r="AK1813" t="s">
        <v>81</v>
      </c>
      <c r="AL1813" t="s">
        <v>453</v>
      </c>
      <c r="AO1813" t="s">
        <v>377</v>
      </c>
      <c r="AP1813" t="s">
        <v>377</v>
      </c>
      <c r="AQ1813" t="s">
        <v>459</v>
      </c>
      <c r="AR1813" t="s">
        <v>82</v>
      </c>
      <c r="AS1813" t="s">
        <v>460</v>
      </c>
    </row>
    <row r="1814" spans="1:45">
      <c r="A1814">
        <v>158</v>
      </c>
      <c r="B1814">
        <v>5020802025</v>
      </c>
      <c r="C1814">
        <v>900978172</v>
      </c>
      <c r="D1814" t="s">
        <v>323</v>
      </c>
      <c r="E1814" t="s">
        <v>120</v>
      </c>
      <c r="F1814" t="s">
        <v>118</v>
      </c>
      <c r="G1814" t="s">
        <v>77</v>
      </c>
      <c r="H1814" t="s">
        <v>447</v>
      </c>
      <c r="I1814" t="s">
        <v>202</v>
      </c>
      <c r="J1814">
        <v>5284</v>
      </c>
      <c r="K1814" t="s">
        <v>136</v>
      </c>
      <c r="L1814">
        <v>511</v>
      </c>
      <c r="M1814">
        <v>52841136880</v>
      </c>
      <c r="N1814" t="s">
        <v>4125</v>
      </c>
      <c r="O1814" t="s">
        <v>449</v>
      </c>
      <c r="P1814" t="s">
        <v>4126</v>
      </c>
      <c r="Q1814" t="s">
        <v>451</v>
      </c>
      <c r="R1814">
        <v>2026</v>
      </c>
      <c r="S1814">
        <v>12</v>
      </c>
      <c r="T1814" t="s">
        <v>81</v>
      </c>
      <c r="U1814" t="s">
        <v>377</v>
      </c>
      <c r="W1814" t="s">
        <v>118</v>
      </c>
      <c r="X1814" t="s">
        <v>120</v>
      </c>
      <c r="Y1814" t="s">
        <v>453</v>
      </c>
      <c r="AA1814">
        <v>12</v>
      </c>
      <c r="AB1814" t="s">
        <v>453</v>
      </c>
      <c r="AE1814" t="s">
        <v>456</v>
      </c>
      <c r="AF1814" t="s">
        <v>464</v>
      </c>
      <c r="AG1814">
        <v>0</v>
      </c>
      <c r="AH1814">
        <v>0</v>
      </c>
      <c r="AI1814" t="s">
        <v>464</v>
      </c>
      <c r="AJ1814" t="s">
        <v>464</v>
      </c>
      <c r="AK1814" t="s">
        <v>81</v>
      </c>
      <c r="AL1814" t="s">
        <v>453</v>
      </c>
      <c r="AO1814" t="s">
        <v>377</v>
      </c>
      <c r="AP1814" t="s">
        <v>377</v>
      </c>
      <c r="AQ1814" t="s">
        <v>459</v>
      </c>
      <c r="AR1814" t="s">
        <v>82</v>
      </c>
      <c r="AS1814" t="s">
        <v>460</v>
      </c>
    </row>
    <row r="1815" spans="1:45">
      <c r="A1815">
        <v>158</v>
      </c>
      <c r="B1815">
        <v>5020802025</v>
      </c>
      <c r="C1815">
        <v>900978172</v>
      </c>
      <c r="D1815" t="s">
        <v>323</v>
      </c>
      <c r="E1815" t="s">
        <v>120</v>
      </c>
      <c r="F1815" t="s">
        <v>118</v>
      </c>
      <c r="G1815" t="s">
        <v>77</v>
      </c>
      <c r="H1815" t="s">
        <v>447</v>
      </c>
      <c r="I1815" t="s">
        <v>202</v>
      </c>
      <c r="J1815">
        <v>5284</v>
      </c>
      <c r="K1815" t="s">
        <v>136</v>
      </c>
      <c r="L1815">
        <v>511</v>
      </c>
      <c r="M1815">
        <v>52841136881</v>
      </c>
      <c r="N1815" t="s">
        <v>4127</v>
      </c>
      <c r="O1815" t="s">
        <v>449</v>
      </c>
      <c r="P1815" t="s">
        <v>4128</v>
      </c>
      <c r="Q1815" t="s">
        <v>451</v>
      </c>
      <c r="R1815">
        <v>2026</v>
      </c>
      <c r="S1815">
        <v>17</v>
      </c>
      <c r="T1815" t="s">
        <v>81</v>
      </c>
      <c r="U1815" t="s">
        <v>377</v>
      </c>
      <c r="W1815" t="s">
        <v>118</v>
      </c>
      <c r="X1815" t="s">
        <v>120</v>
      </c>
      <c r="Y1815" t="s">
        <v>453</v>
      </c>
      <c r="AA1815">
        <v>17</v>
      </c>
      <c r="AB1815" t="s">
        <v>453</v>
      </c>
      <c r="AE1815" t="s">
        <v>456</v>
      </c>
      <c r="AF1815" t="s">
        <v>464</v>
      </c>
      <c r="AG1815">
        <v>0</v>
      </c>
      <c r="AH1815">
        <v>0</v>
      </c>
      <c r="AI1815" t="s">
        <v>464</v>
      </c>
      <c r="AJ1815" t="s">
        <v>464</v>
      </c>
      <c r="AK1815" t="s">
        <v>81</v>
      </c>
      <c r="AL1815" t="s">
        <v>453</v>
      </c>
      <c r="AO1815" t="s">
        <v>377</v>
      </c>
      <c r="AP1815" t="s">
        <v>377</v>
      </c>
      <c r="AQ1815" t="s">
        <v>459</v>
      </c>
      <c r="AR1815" t="s">
        <v>82</v>
      </c>
      <c r="AS1815" t="s">
        <v>460</v>
      </c>
    </row>
    <row r="1816" spans="1:45">
      <c r="A1816">
        <v>158</v>
      </c>
      <c r="B1816">
        <v>5020802025</v>
      </c>
      <c r="C1816">
        <v>900978172</v>
      </c>
      <c r="D1816" t="s">
        <v>323</v>
      </c>
      <c r="E1816" t="s">
        <v>120</v>
      </c>
      <c r="F1816" t="s">
        <v>118</v>
      </c>
      <c r="G1816" t="s">
        <v>77</v>
      </c>
      <c r="H1816" t="s">
        <v>447</v>
      </c>
      <c r="I1816" t="s">
        <v>202</v>
      </c>
      <c r="J1816">
        <v>5284</v>
      </c>
      <c r="K1816" t="s">
        <v>136</v>
      </c>
      <c r="L1816">
        <v>511</v>
      </c>
      <c r="M1816">
        <v>52841136883</v>
      </c>
      <c r="N1816" t="s">
        <v>4129</v>
      </c>
      <c r="O1816" t="s">
        <v>449</v>
      </c>
      <c r="P1816" t="s">
        <v>4130</v>
      </c>
      <c r="Q1816" t="s">
        <v>451</v>
      </c>
      <c r="R1816">
        <v>2026</v>
      </c>
      <c r="S1816">
        <v>10</v>
      </c>
      <c r="T1816" t="s">
        <v>81</v>
      </c>
      <c r="U1816" t="s">
        <v>377</v>
      </c>
      <c r="W1816" t="s">
        <v>118</v>
      </c>
      <c r="X1816" t="s">
        <v>120</v>
      </c>
      <c r="Y1816" t="s">
        <v>453</v>
      </c>
      <c r="AA1816">
        <v>10</v>
      </c>
      <c r="AB1816" t="s">
        <v>453</v>
      </c>
      <c r="AE1816" t="s">
        <v>456</v>
      </c>
      <c r="AF1816" t="s">
        <v>464</v>
      </c>
      <c r="AG1816">
        <v>0</v>
      </c>
      <c r="AH1816">
        <v>0</v>
      </c>
      <c r="AI1816" t="s">
        <v>464</v>
      </c>
      <c r="AJ1816" t="s">
        <v>464</v>
      </c>
      <c r="AK1816" t="s">
        <v>81</v>
      </c>
      <c r="AL1816" t="s">
        <v>453</v>
      </c>
      <c r="AO1816" t="s">
        <v>377</v>
      </c>
      <c r="AP1816" t="s">
        <v>377</v>
      </c>
      <c r="AQ1816" t="s">
        <v>459</v>
      </c>
      <c r="AR1816" t="s">
        <v>82</v>
      </c>
      <c r="AS1816" t="s">
        <v>460</v>
      </c>
    </row>
    <row r="1817" spans="1:45">
      <c r="A1817">
        <v>158</v>
      </c>
      <c r="B1817">
        <v>5020802025</v>
      </c>
      <c r="C1817">
        <v>900978172</v>
      </c>
      <c r="D1817" t="s">
        <v>323</v>
      </c>
      <c r="E1817" t="s">
        <v>120</v>
      </c>
      <c r="F1817" t="s">
        <v>118</v>
      </c>
      <c r="G1817" t="s">
        <v>77</v>
      </c>
      <c r="H1817" t="s">
        <v>447</v>
      </c>
      <c r="I1817" t="s">
        <v>202</v>
      </c>
      <c r="J1817">
        <v>5284</v>
      </c>
      <c r="K1817" t="s">
        <v>136</v>
      </c>
      <c r="L1817">
        <v>511</v>
      </c>
      <c r="M1817">
        <v>52841136884</v>
      </c>
      <c r="N1817" t="s">
        <v>4131</v>
      </c>
      <c r="O1817" t="s">
        <v>449</v>
      </c>
      <c r="P1817" t="s">
        <v>2156</v>
      </c>
      <c r="Q1817" t="s">
        <v>451</v>
      </c>
      <c r="R1817">
        <v>2026</v>
      </c>
      <c r="S1817">
        <v>10</v>
      </c>
      <c r="T1817" t="s">
        <v>81</v>
      </c>
      <c r="U1817" t="s">
        <v>377</v>
      </c>
      <c r="W1817" t="s">
        <v>118</v>
      </c>
      <c r="X1817" t="s">
        <v>120</v>
      </c>
      <c r="Y1817" t="s">
        <v>453</v>
      </c>
      <c r="AA1817">
        <v>10</v>
      </c>
      <c r="AB1817" t="s">
        <v>453</v>
      </c>
      <c r="AE1817" t="s">
        <v>456</v>
      </c>
      <c r="AF1817" t="s">
        <v>464</v>
      </c>
      <c r="AG1817">
        <v>0</v>
      </c>
      <c r="AH1817">
        <v>0</v>
      </c>
      <c r="AI1817" t="s">
        <v>464</v>
      </c>
      <c r="AJ1817" t="s">
        <v>464</v>
      </c>
      <c r="AK1817" t="s">
        <v>81</v>
      </c>
      <c r="AL1817" t="s">
        <v>453</v>
      </c>
      <c r="AO1817" t="s">
        <v>377</v>
      </c>
      <c r="AP1817" t="s">
        <v>377</v>
      </c>
      <c r="AQ1817" t="s">
        <v>459</v>
      </c>
      <c r="AR1817" t="s">
        <v>82</v>
      </c>
      <c r="AS1817" t="s">
        <v>460</v>
      </c>
    </row>
    <row r="1818" spans="1:45">
      <c r="A1818">
        <v>158</v>
      </c>
      <c r="B1818">
        <v>5020802025</v>
      </c>
      <c r="C1818">
        <v>900978172</v>
      </c>
      <c r="D1818" t="s">
        <v>323</v>
      </c>
      <c r="E1818" t="s">
        <v>120</v>
      </c>
      <c r="F1818" t="s">
        <v>118</v>
      </c>
      <c r="G1818" t="s">
        <v>77</v>
      </c>
      <c r="H1818" t="s">
        <v>447</v>
      </c>
      <c r="I1818" t="s">
        <v>202</v>
      </c>
      <c r="J1818">
        <v>5284</v>
      </c>
      <c r="K1818" t="s">
        <v>136</v>
      </c>
      <c r="L1818">
        <v>511</v>
      </c>
      <c r="M1818">
        <v>52841136885</v>
      </c>
      <c r="N1818" t="s">
        <v>4132</v>
      </c>
      <c r="O1818" t="s">
        <v>449</v>
      </c>
      <c r="P1818" t="s">
        <v>4133</v>
      </c>
      <c r="Q1818" t="s">
        <v>451</v>
      </c>
      <c r="R1818">
        <v>2026</v>
      </c>
      <c r="S1818">
        <v>20</v>
      </c>
      <c r="T1818" t="s">
        <v>81</v>
      </c>
      <c r="U1818" t="s">
        <v>377</v>
      </c>
      <c r="W1818" t="s">
        <v>118</v>
      </c>
      <c r="X1818" t="s">
        <v>120</v>
      </c>
      <c r="Y1818" t="s">
        <v>453</v>
      </c>
      <c r="AA1818">
        <v>20</v>
      </c>
      <c r="AB1818" t="s">
        <v>453</v>
      </c>
      <c r="AE1818" t="s">
        <v>456</v>
      </c>
      <c r="AF1818" t="s">
        <v>464</v>
      </c>
      <c r="AG1818">
        <v>0</v>
      </c>
      <c r="AH1818">
        <v>0</v>
      </c>
      <c r="AI1818" t="s">
        <v>464</v>
      </c>
      <c r="AJ1818" t="s">
        <v>464</v>
      </c>
      <c r="AK1818" t="s">
        <v>81</v>
      </c>
      <c r="AL1818" t="s">
        <v>453</v>
      </c>
      <c r="AO1818" t="s">
        <v>377</v>
      </c>
      <c r="AP1818" t="s">
        <v>377</v>
      </c>
      <c r="AQ1818" t="s">
        <v>459</v>
      </c>
      <c r="AR1818" t="s">
        <v>82</v>
      </c>
      <c r="AS1818" t="s">
        <v>460</v>
      </c>
    </row>
    <row r="1819" spans="1:45">
      <c r="A1819">
        <v>158</v>
      </c>
      <c r="B1819">
        <v>5020802025</v>
      </c>
      <c r="C1819">
        <v>900978172</v>
      </c>
      <c r="D1819" t="s">
        <v>323</v>
      </c>
      <c r="E1819" t="s">
        <v>120</v>
      </c>
      <c r="F1819" t="s">
        <v>118</v>
      </c>
      <c r="G1819" t="s">
        <v>77</v>
      </c>
      <c r="H1819" t="s">
        <v>447</v>
      </c>
      <c r="I1819" t="s">
        <v>202</v>
      </c>
      <c r="J1819">
        <v>5284</v>
      </c>
      <c r="K1819" t="s">
        <v>136</v>
      </c>
      <c r="L1819">
        <v>511</v>
      </c>
      <c r="M1819">
        <v>52841136886</v>
      </c>
      <c r="N1819" t="s">
        <v>4134</v>
      </c>
      <c r="O1819" t="s">
        <v>449</v>
      </c>
      <c r="P1819" t="s">
        <v>1689</v>
      </c>
      <c r="Q1819" t="s">
        <v>451</v>
      </c>
      <c r="R1819">
        <v>2026</v>
      </c>
      <c r="S1819">
        <v>11</v>
      </c>
      <c r="T1819" t="s">
        <v>81</v>
      </c>
      <c r="U1819" t="s">
        <v>377</v>
      </c>
      <c r="W1819" t="s">
        <v>118</v>
      </c>
      <c r="X1819" t="s">
        <v>120</v>
      </c>
      <c r="Y1819" t="s">
        <v>453</v>
      </c>
      <c r="AA1819">
        <v>11</v>
      </c>
      <c r="AB1819" t="s">
        <v>453</v>
      </c>
      <c r="AE1819" t="s">
        <v>456</v>
      </c>
      <c r="AF1819" t="s">
        <v>464</v>
      </c>
      <c r="AG1819">
        <v>0</v>
      </c>
      <c r="AH1819">
        <v>0</v>
      </c>
      <c r="AI1819" t="s">
        <v>464</v>
      </c>
      <c r="AJ1819" t="s">
        <v>464</v>
      </c>
      <c r="AK1819" t="s">
        <v>81</v>
      </c>
      <c r="AL1819" t="s">
        <v>453</v>
      </c>
      <c r="AO1819" t="s">
        <v>377</v>
      </c>
      <c r="AP1819" t="s">
        <v>377</v>
      </c>
      <c r="AQ1819" t="s">
        <v>459</v>
      </c>
      <c r="AR1819" t="s">
        <v>82</v>
      </c>
      <c r="AS1819" t="s">
        <v>460</v>
      </c>
    </row>
    <row r="1820" spans="1:45">
      <c r="A1820">
        <v>158</v>
      </c>
      <c r="B1820">
        <v>5020802025</v>
      </c>
      <c r="C1820">
        <v>900978172</v>
      </c>
      <c r="D1820" t="s">
        <v>323</v>
      </c>
      <c r="E1820" t="s">
        <v>120</v>
      </c>
      <c r="F1820" t="s">
        <v>118</v>
      </c>
      <c r="G1820" t="s">
        <v>77</v>
      </c>
      <c r="H1820" t="s">
        <v>447</v>
      </c>
      <c r="I1820" t="s">
        <v>202</v>
      </c>
      <c r="J1820">
        <v>5284</v>
      </c>
      <c r="K1820" t="s">
        <v>136</v>
      </c>
      <c r="L1820">
        <v>511</v>
      </c>
      <c r="M1820">
        <v>52841136887</v>
      </c>
      <c r="N1820" t="s">
        <v>4135</v>
      </c>
      <c r="O1820" t="s">
        <v>449</v>
      </c>
      <c r="P1820" t="s">
        <v>4136</v>
      </c>
      <c r="Q1820" t="s">
        <v>451</v>
      </c>
      <c r="R1820">
        <v>2026</v>
      </c>
      <c r="S1820">
        <v>9</v>
      </c>
      <c r="T1820" t="s">
        <v>81</v>
      </c>
      <c r="U1820" t="s">
        <v>377</v>
      </c>
      <c r="W1820" t="s">
        <v>118</v>
      </c>
      <c r="X1820" t="s">
        <v>120</v>
      </c>
      <c r="Y1820" t="s">
        <v>453</v>
      </c>
      <c r="AA1820">
        <v>9</v>
      </c>
      <c r="AB1820" t="s">
        <v>453</v>
      </c>
      <c r="AE1820" t="s">
        <v>456</v>
      </c>
      <c r="AF1820" t="s">
        <v>464</v>
      </c>
      <c r="AG1820">
        <v>0</v>
      </c>
      <c r="AH1820">
        <v>0</v>
      </c>
      <c r="AI1820" t="s">
        <v>464</v>
      </c>
      <c r="AJ1820" t="s">
        <v>464</v>
      </c>
      <c r="AK1820" t="s">
        <v>81</v>
      </c>
      <c r="AL1820" t="s">
        <v>453</v>
      </c>
      <c r="AO1820" t="s">
        <v>377</v>
      </c>
      <c r="AP1820" t="s">
        <v>377</v>
      </c>
      <c r="AQ1820" t="s">
        <v>459</v>
      </c>
      <c r="AR1820" t="s">
        <v>82</v>
      </c>
      <c r="AS1820" t="s">
        <v>460</v>
      </c>
    </row>
    <row r="1821" spans="1:45">
      <c r="A1821">
        <v>158</v>
      </c>
      <c r="B1821">
        <v>5020802025</v>
      </c>
      <c r="C1821">
        <v>900978172</v>
      </c>
      <c r="D1821" t="s">
        <v>323</v>
      </c>
      <c r="E1821" t="s">
        <v>120</v>
      </c>
      <c r="F1821" t="s">
        <v>118</v>
      </c>
      <c r="G1821" t="s">
        <v>77</v>
      </c>
      <c r="H1821" t="s">
        <v>447</v>
      </c>
      <c r="I1821" t="s">
        <v>202</v>
      </c>
      <c r="J1821">
        <v>5284</v>
      </c>
      <c r="K1821" t="s">
        <v>136</v>
      </c>
      <c r="L1821">
        <v>511</v>
      </c>
      <c r="M1821">
        <v>52841148717</v>
      </c>
      <c r="N1821" t="s">
        <v>4137</v>
      </c>
      <c r="O1821" t="s">
        <v>449</v>
      </c>
      <c r="P1821" t="s">
        <v>4138</v>
      </c>
      <c r="Q1821" t="s">
        <v>451</v>
      </c>
      <c r="R1821">
        <v>2026</v>
      </c>
      <c r="S1821">
        <v>17</v>
      </c>
      <c r="T1821" t="s">
        <v>81</v>
      </c>
      <c r="U1821" t="s">
        <v>377</v>
      </c>
      <c r="W1821" t="s">
        <v>118</v>
      </c>
      <c r="X1821" t="s">
        <v>120</v>
      </c>
      <c r="Y1821" t="s">
        <v>453</v>
      </c>
      <c r="AA1821">
        <v>17</v>
      </c>
      <c r="AB1821" t="s">
        <v>453</v>
      </c>
      <c r="AE1821" t="s">
        <v>456</v>
      </c>
      <c r="AF1821" t="s">
        <v>464</v>
      </c>
      <c r="AG1821">
        <v>0</v>
      </c>
      <c r="AH1821">
        <v>0</v>
      </c>
      <c r="AI1821" t="s">
        <v>464</v>
      </c>
      <c r="AJ1821" t="s">
        <v>464</v>
      </c>
      <c r="AK1821" t="s">
        <v>81</v>
      </c>
      <c r="AL1821" t="s">
        <v>453</v>
      </c>
      <c r="AO1821" t="s">
        <v>377</v>
      </c>
      <c r="AP1821" t="s">
        <v>377</v>
      </c>
      <c r="AQ1821" t="s">
        <v>459</v>
      </c>
      <c r="AR1821" t="s">
        <v>82</v>
      </c>
      <c r="AS1821" t="s">
        <v>460</v>
      </c>
    </row>
    <row r="1822" spans="1:45">
      <c r="A1822">
        <v>158</v>
      </c>
      <c r="B1822">
        <v>5020802025</v>
      </c>
      <c r="C1822">
        <v>900978172</v>
      </c>
      <c r="D1822" t="s">
        <v>323</v>
      </c>
      <c r="E1822" t="s">
        <v>120</v>
      </c>
      <c r="F1822" t="s">
        <v>118</v>
      </c>
      <c r="G1822" t="s">
        <v>77</v>
      </c>
      <c r="H1822" t="s">
        <v>447</v>
      </c>
      <c r="I1822" t="s">
        <v>202</v>
      </c>
      <c r="J1822">
        <v>5284</v>
      </c>
      <c r="K1822" t="s">
        <v>136</v>
      </c>
      <c r="L1822">
        <v>511</v>
      </c>
      <c r="M1822">
        <v>52841151513</v>
      </c>
      <c r="N1822" t="s">
        <v>4139</v>
      </c>
      <c r="O1822" t="s">
        <v>449</v>
      </c>
      <c r="P1822" t="s">
        <v>4140</v>
      </c>
      <c r="Q1822" t="s">
        <v>451</v>
      </c>
      <c r="R1822">
        <v>2026</v>
      </c>
      <c r="S1822">
        <v>20</v>
      </c>
      <c r="T1822" t="s">
        <v>81</v>
      </c>
      <c r="U1822" t="s">
        <v>377</v>
      </c>
      <c r="W1822" t="s">
        <v>118</v>
      </c>
      <c r="X1822" t="s">
        <v>120</v>
      </c>
      <c r="Y1822" t="s">
        <v>453</v>
      </c>
      <c r="AA1822">
        <v>20</v>
      </c>
      <c r="AB1822" t="s">
        <v>453</v>
      </c>
      <c r="AE1822" t="s">
        <v>456</v>
      </c>
      <c r="AF1822" t="s">
        <v>464</v>
      </c>
      <c r="AG1822">
        <v>0</v>
      </c>
      <c r="AH1822">
        <v>0</v>
      </c>
      <c r="AI1822" t="s">
        <v>464</v>
      </c>
      <c r="AJ1822" t="s">
        <v>464</v>
      </c>
      <c r="AK1822" t="s">
        <v>81</v>
      </c>
      <c r="AL1822" t="s">
        <v>453</v>
      </c>
      <c r="AO1822" t="s">
        <v>377</v>
      </c>
      <c r="AP1822" t="s">
        <v>377</v>
      </c>
      <c r="AQ1822" t="s">
        <v>459</v>
      </c>
      <c r="AR1822" t="s">
        <v>82</v>
      </c>
      <c r="AS1822" t="s">
        <v>460</v>
      </c>
    </row>
    <row r="1823" spans="1:45">
      <c r="A1823">
        <v>158</v>
      </c>
      <c r="B1823">
        <v>5020802025</v>
      </c>
      <c r="C1823">
        <v>900978172</v>
      </c>
      <c r="D1823" t="s">
        <v>323</v>
      </c>
      <c r="E1823" t="s">
        <v>120</v>
      </c>
      <c r="F1823" t="s">
        <v>118</v>
      </c>
      <c r="G1823" t="s">
        <v>77</v>
      </c>
      <c r="H1823" t="s">
        <v>447</v>
      </c>
      <c r="I1823" t="s">
        <v>202</v>
      </c>
      <c r="J1823">
        <v>5284</v>
      </c>
      <c r="K1823" t="s">
        <v>136</v>
      </c>
      <c r="L1823">
        <v>511</v>
      </c>
      <c r="M1823">
        <v>52841152154</v>
      </c>
      <c r="N1823" t="s">
        <v>4141</v>
      </c>
      <c r="O1823" t="s">
        <v>449</v>
      </c>
      <c r="P1823" t="s">
        <v>4142</v>
      </c>
      <c r="Q1823" t="s">
        <v>451</v>
      </c>
      <c r="R1823">
        <v>2026</v>
      </c>
      <c r="S1823">
        <v>11</v>
      </c>
      <c r="T1823" t="s">
        <v>81</v>
      </c>
      <c r="U1823" t="s">
        <v>377</v>
      </c>
      <c r="W1823" t="s">
        <v>118</v>
      </c>
      <c r="X1823" t="s">
        <v>120</v>
      </c>
      <c r="Y1823" t="s">
        <v>453</v>
      </c>
      <c r="AA1823">
        <v>11</v>
      </c>
      <c r="AB1823" t="s">
        <v>453</v>
      </c>
      <c r="AE1823" t="s">
        <v>456</v>
      </c>
      <c r="AF1823" t="s">
        <v>464</v>
      </c>
      <c r="AG1823">
        <v>0</v>
      </c>
      <c r="AH1823">
        <v>0</v>
      </c>
      <c r="AI1823" t="s">
        <v>464</v>
      </c>
      <c r="AJ1823" t="s">
        <v>464</v>
      </c>
      <c r="AK1823" t="s">
        <v>81</v>
      </c>
      <c r="AL1823" t="s">
        <v>453</v>
      </c>
      <c r="AO1823" t="s">
        <v>377</v>
      </c>
      <c r="AP1823" t="s">
        <v>377</v>
      </c>
      <c r="AQ1823" t="s">
        <v>459</v>
      </c>
      <c r="AR1823" t="s">
        <v>82</v>
      </c>
      <c r="AS1823" t="s">
        <v>460</v>
      </c>
    </row>
    <row r="1824" spans="1:45">
      <c r="A1824">
        <v>158</v>
      </c>
      <c r="B1824">
        <v>5020802025</v>
      </c>
      <c r="C1824">
        <v>900978172</v>
      </c>
      <c r="D1824" t="s">
        <v>323</v>
      </c>
      <c r="E1824" t="s">
        <v>120</v>
      </c>
      <c r="F1824" t="s">
        <v>118</v>
      </c>
      <c r="G1824" t="s">
        <v>77</v>
      </c>
      <c r="H1824" t="s">
        <v>447</v>
      </c>
      <c r="I1824" t="s">
        <v>202</v>
      </c>
      <c r="J1824">
        <v>5284</v>
      </c>
      <c r="K1824" t="s">
        <v>136</v>
      </c>
      <c r="L1824">
        <v>511</v>
      </c>
      <c r="M1824">
        <v>52841152431</v>
      </c>
      <c r="N1824" t="s">
        <v>4143</v>
      </c>
      <c r="O1824" t="s">
        <v>449</v>
      </c>
      <c r="P1824" t="s">
        <v>4117</v>
      </c>
      <c r="Q1824" t="s">
        <v>451</v>
      </c>
      <c r="R1824">
        <v>2026</v>
      </c>
      <c r="S1824">
        <v>8</v>
      </c>
      <c r="T1824" t="s">
        <v>81</v>
      </c>
      <c r="U1824" t="s">
        <v>377</v>
      </c>
      <c r="W1824" t="s">
        <v>118</v>
      </c>
      <c r="X1824" t="s">
        <v>120</v>
      </c>
      <c r="Y1824" t="s">
        <v>453</v>
      </c>
      <c r="AA1824">
        <v>8</v>
      </c>
      <c r="AB1824" t="s">
        <v>453</v>
      </c>
      <c r="AE1824" t="s">
        <v>456</v>
      </c>
      <c r="AF1824" t="s">
        <v>464</v>
      </c>
      <c r="AG1824">
        <v>0</v>
      </c>
      <c r="AH1824">
        <v>0</v>
      </c>
      <c r="AI1824" t="s">
        <v>464</v>
      </c>
      <c r="AJ1824" t="s">
        <v>464</v>
      </c>
      <c r="AK1824" t="s">
        <v>81</v>
      </c>
      <c r="AL1824" t="s">
        <v>453</v>
      </c>
      <c r="AO1824" t="s">
        <v>377</v>
      </c>
      <c r="AP1824" t="s">
        <v>377</v>
      </c>
      <c r="AQ1824" t="s">
        <v>459</v>
      </c>
      <c r="AR1824" t="s">
        <v>82</v>
      </c>
      <c r="AS1824" t="s">
        <v>460</v>
      </c>
    </row>
    <row r="1825" spans="1:45">
      <c r="A1825">
        <v>158</v>
      </c>
      <c r="B1825">
        <v>5020802025</v>
      </c>
      <c r="C1825">
        <v>900978172</v>
      </c>
      <c r="D1825" t="s">
        <v>323</v>
      </c>
      <c r="E1825" t="s">
        <v>120</v>
      </c>
      <c r="F1825" t="s">
        <v>118</v>
      </c>
      <c r="G1825" t="s">
        <v>77</v>
      </c>
      <c r="H1825" t="s">
        <v>447</v>
      </c>
      <c r="I1825" t="s">
        <v>202</v>
      </c>
      <c r="J1825">
        <v>5284</v>
      </c>
      <c r="K1825" t="s">
        <v>136</v>
      </c>
      <c r="L1825">
        <v>511</v>
      </c>
      <c r="M1825">
        <v>52841152482</v>
      </c>
      <c r="N1825" t="s">
        <v>4144</v>
      </c>
      <c r="O1825" t="s">
        <v>449</v>
      </c>
      <c r="P1825" t="s">
        <v>4145</v>
      </c>
      <c r="Q1825" t="s">
        <v>451</v>
      </c>
      <c r="R1825">
        <v>2026</v>
      </c>
      <c r="S1825">
        <v>14</v>
      </c>
      <c r="T1825" t="s">
        <v>81</v>
      </c>
      <c r="U1825" t="s">
        <v>377</v>
      </c>
      <c r="W1825" t="s">
        <v>118</v>
      </c>
      <c r="X1825" t="s">
        <v>120</v>
      </c>
      <c r="Y1825" t="s">
        <v>453</v>
      </c>
      <c r="AA1825">
        <v>14</v>
      </c>
      <c r="AB1825" t="s">
        <v>453</v>
      </c>
      <c r="AE1825" t="s">
        <v>456</v>
      </c>
      <c r="AF1825" t="s">
        <v>464</v>
      </c>
      <c r="AG1825">
        <v>0</v>
      </c>
      <c r="AH1825">
        <v>0</v>
      </c>
      <c r="AI1825" t="s">
        <v>464</v>
      </c>
      <c r="AJ1825" t="s">
        <v>464</v>
      </c>
      <c r="AK1825" t="s">
        <v>81</v>
      </c>
      <c r="AL1825" t="s">
        <v>453</v>
      </c>
      <c r="AO1825" t="s">
        <v>377</v>
      </c>
      <c r="AP1825" t="s">
        <v>377</v>
      </c>
      <c r="AQ1825" t="s">
        <v>459</v>
      </c>
      <c r="AR1825" t="s">
        <v>82</v>
      </c>
      <c r="AS1825" t="s">
        <v>460</v>
      </c>
    </row>
    <row r="1826" spans="1:45">
      <c r="A1826">
        <v>158</v>
      </c>
      <c r="B1826">
        <v>5020802025</v>
      </c>
      <c r="C1826">
        <v>900978172</v>
      </c>
      <c r="D1826" t="s">
        <v>323</v>
      </c>
      <c r="E1826" t="s">
        <v>120</v>
      </c>
      <c r="F1826" t="s">
        <v>118</v>
      </c>
      <c r="G1826" t="s">
        <v>77</v>
      </c>
      <c r="H1826" t="s">
        <v>447</v>
      </c>
      <c r="I1826" t="s">
        <v>202</v>
      </c>
      <c r="J1826">
        <v>5284</v>
      </c>
      <c r="K1826" t="s">
        <v>136</v>
      </c>
      <c r="L1826">
        <v>511</v>
      </c>
      <c r="M1826">
        <v>52841152913</v>
      </c>
      <c r="N1826" t="s">
        <v>4146</v>
      </c>
      <c r="O1826" t="s">
        <v>449</v>
      </c>
      <c r="P1826" t="s">
        <v>4147</v>
      </c>
      <c r="Q1826" t="s">
        <v>451</v>
      </c>
      <c r="R1826">
        <v>2026</v>
      </c>
      <c r="S1826">
        <v>11</v>
      </c>
      <c r="T1826" t="s">
        <v>81</v>
      </c>
      <c r="U1826" t="s">
        <v>377</v>
      </c>
      <c r="W1826" t="s">
        <v>118</v>
      </c>
      <c r="X1826" t="s">
        <v>120</v>
      </c>
      <c r="Y1826" t="s">
        <v>453</v>
      </c>
      <c r="AA1826">
        <v>11</v>
      </c>
      <c r="AB1826" t="s">
        <v>453</v>
      </c>
      <c r="AE1826" t="s">
        <v>456</v>
      </c>
      <c r="AF1826" t="s">
        <v>464</v>
      </c>
      <c r="AG1826">
        <v>0</v>
      </c>
      <c r="AH1826">
        <v>0</v>
      </c>
      <c r="AI1826" t="s">
        <v>464</v>
      </c>
      <c r="AJ1826" t="s">
        <v>464</v>
      </c>
      <c r="AK1826" t="s">
        <v>81</v>
      </c>
      <c r="AL1826" t="s">
        <v>453</v>
      </c>
      <c r="AO1826" t="s">
        <v>377</v>
      </c>
      <c r="AP1826" t="s">
        <v>377</v>
      </c>
      <c r="AQ1826" t="s">
        <v>459</v>
      </c>
      <c r="AR1826" t="s">
        <v>82</v>
      </c>
      <c r="AS1826" t="s">
        <v>460</v>
      </c>
    </row>
    <row r="1827" spans="1:45">
      <c r="A1827">
        <v>146</v>
      </c>
      <c r="B1827">
        <v>5020972025</v>
      </c>
      <c r="C1827">
        <v>890901524</v>
      </c>
      <c r="D1827" t="s">
        <v>306</v>
      </c>
      <c r="E1827" t="s">
        <v>87</v>
      </c>
      <c r="F1827" t="s">
        <v>86</v>
      </c>
      <c r="G1827" t="s">
        <v>77</v>
      </c>
      <c r="H1827" t="s">
        <v>447</v>
      </c>
      <c r="I1827" t="s">
        <v>309</v>
      </c>
      <c r="J1827">
        <v>5792</v>
      </c>
      <c r="K1827" t="s">
        <v>169</v>
      </c>
      <c r="L1827">
        <v>514</v>
      </c>
      <c r="M1827">
        <v>57921154371</v>
      </c>
      <c r="N1827" t="s">
        <v>4148</v>
      </c>
      <c r="O1827" t="s">
        <v>449</v>
      </c>
      <c r="P1827" t="s">
        <v>4149</v>
      </c>
      <c r="Q1827" t="s">
        <v>451</v>
      </c>
      <c r="R1827">
        <v>2026</v>
      </c>
      <c r="S1827">
        <v>20</v>
      </c>
      <c r="T1827" t="s">
        <v>81</v>
      </c>
      <c r="U1827" t="s">
        <v>377</v>
      </c>
      <c r="V1827" t="s">
        <v>452</v>
      </c>
      <c r="W1827" t="s">
        <v>86</v>
      </c>
      <c r="X1827" t="s">
        <v>87</v>
      </c>
      <c r="Y1827" t="s">
        <v>453</v>
      </c>
      <c r="AA1827">
        <v>13</v>
      </c>
      <c r="AB1827" t="s">
        <v>503</v>
      </c>
      <c r="AC1827" t="s">
        <v>504</v>
      </c>
      <c r="AD1827" t="s">
        <v>433</v>
      </c>
      <c r="AE1827" t="s">
        <v>463</v>
      </c>
      <c r="AF1827" t="s">
        <v>464</v>
      </c>
      <c r="AG1827">
        <v>0</v>
      </c>
      <c r="AI1827" t="s">
        <v>3694</v>
      </c>
      <c r="AK1827" t="s">
        <v>81</v>
      </c>
      <c r="AL1827" t="s">
        <v>453</v>
      </c>
      <c r="AO1827" t="s">
        <v>464</v>
      </c>
      <c r="AP1827" t="s">
        <v>377</v>
      </c>
      <c r="AQ1827" t="s">
        <v>459</v>
      </c>
      <c r="AR1827" t="s">
        <v>82</v>
      </c>
      <c r="AS1827" t="s">
        <v>460</v>
      </c>
    </row>
    <row r="1828" spans="1:45">
      <c r="A1828">
        <v>17</v>
      </c>
      <c r="B1828">
        <v>5020352025</v>
      </c>
      <c r="C1828">
        <v>900194362</v>
      </c>
      <c r="D1828" t="s">
        <v>83</v>
      </c>
      <c r="E1828" t="s">
        <v>84</v>
      </c>
      <c r="F1828" t="s">
        <v>80</v>
      </c>
      <c r="G1828" t="s">
        <v>77</v>
      </c>
      <c r="H1828" t="s">
        <v>447</v>
      </c>
      <c r="I1828" t="s">
        <v>79</v>
      </c>
      <c r="J1828">
        <v>5212</v>
      </c>
      <c r="K1828" t="s">
        <v>78</v>
      </c>
      <c r="L1828">
        <v>505</v>
      </c>
      <c r="M1828">
        <v>521200024120</v>
      </c>
      <c r="N1828" t="s">
        <v>4150</v>
      </c>
      <c r="O1828" t="s">
        <v>449</v>
      </c>
      <c r="P1828" t="s">
        <v>4151</v>
      </c>
      <c r="Q1828" t="s">
        <v>451</v>
      </c>
      <c r="R1828">
        <v>2026</v>
      </c>
      <c r="S1828">
        <v>127</v>
      </c>
      <c r="T1828" t="s">
        <v>81</v>
      </c>
      <c r="U1828" t="s">
        <v>377</v>
      </c>
      <c r="V1828" t="s">
        <v>452</v>
      </c>
      <c r="W1828" t="s">
        <v>80</v>
      </c>
      <c r="X1828" t="s">
        <v>84</v>
      </c>
      <c r="Y1828" t="s">
        <v>453</v>
      </c>
      <c r="AA1828">
        <v>127</v>
      </c>
      <c r="AB1828" t="s">
        <v>453</v>
      </c>
      <c r="AE1828" t="s">
        <v>463</v>
      </c>
      <c r="AF1828" t="s">
        <v>464</v>
      </c>
      <c r="AG1828">
        <v>4</v>
      </c>
      <c r="AH1828">
        <v>4</v>
      </c>
      <c r="AJ1828" t="s">
        <v>2148</v>
      </c>
      <c r="AK1828" t="s">
        <v>81</v>
      </c>
      <c r="AL1828" t="s">
        <v>453</v>
      </c>
      <c r="AN1828" t="s">
        <v>2148</v>
      </c>
      <c r="AO1828" t="s">
        <v>377</v>
      </c>
      <c r="AP1828" t="s">
        <v>377</v>
      </c>
      <c r="AQ1828" t="s">
        <v>459</v>
      </c>
      <c r="AR1828" t="s">
        <v>82</v>
      </c>
      <c r="AS1828" t="s">
        <v>460</v>
      </c>
    </row>
    <row r="1829" spans="1:45">
      <c r="A1829">
        <v>17</v>
      </c>
      <c r="B1829">
        <v>5020352025</v>
      </c>
      <c r="C1829">
        <v>900194362</v>
      </c>
      <c r="D1829" t="s">
        <v>83</v>
      </c>
      <c r="E1829" t="s">
        <v>84</v>
      </c>
      <c r="F1829" t="s">
        <v>80</v>
      </c>
      <c r="G1829" t="s">
        <v>77</v>
      </c>
      <c r="H1829" t="s">
        <v>447</v>
      </c>
      <c r="I1829" t="s">
        <v>79</v>
      </c>
      <c r="J1829">
        <v>5212</v>
      </c>
      <c r="K1829" t="s">
        <v>78</v>
      </c>
      <c r="L1829">
        <v>505</v>
      </c>
      <c r="M1829">
        <v>521200024136</v>
      </c>
      <c r="N1829" t="s">
        <v>845</v>
      </c>
      <c r="O1829" t="s">
        <v>449</v>
      </c>
      <c r="P1829" t="s">
        <v>4152</v>
      </c>
      <c r="Q1829" t="s">
        <v>451</v>
      </c>
      <c r="R1829">
        <v>2026</v>
      </c>
      <c r="S1829">
        <v>44</v>
      </c>
      <c r="T1829" t="s">
        <v>81</v>
      </c>
      <c r="U1829" t="s">
        <v>377</v>
      </c>
      <c r="V1829" t="s">
        <v>452</v>
      </c>
      <c r="W1829" t="s">
        <v>80</v>
      </c>
      <c r="X1829" t="s">
        <v>84</v>
      </c>
      <c r="Y1829" t="s">
        <v>453</v>
      </c>
      <c r="AA1829">
        <v>44</v>
      </c>
      <c r="AB1829" t="s">
        <v>453</v>
      </c>
      <c r="AE1829" t="s">
        <v>463</v>
      </c>
      <c r="AF1829" t="s">
        <v>464</v>
      </c>
      <c r="AG1829">
        <v>1</v>
      </c>
      <c r="AH1829">
        <v>1</v>
      </c>
      <c r="AJ1829" t="s">
        <v>2148</v>
      </c>
      <c r="AK1829" t="s">
        <v>81</v>
      </c>
      <c r="AL1829" t="s">
        <v>453</v>
      </c>
      <c r="AN1829" t="s">
        <v>2148</v>
      </c>
      <c r="AO1829" t="s">
        <v>377</v>
      </c>
      <c r="AP1829" t="s">
        <v>377</v>
      </c>
      <c r="AQ1829" t="s">
        <v>459</v>
      </c>
      <c r="AR1829" t="s">
        <v>82</v>
      </c>
      <c r="AS1829" t="s">
        <v>460</v>
      </c>
    </row>
    <row r="1830" spans="1:45">
      <c r="A1830">
        <v>17</v>
      </c>
      <c r="B1830">
        <v>5020352025</v>
      </c>
      <c r="C1830">
        <v>900194362</v>
      </c>
      <c r="D1830" t="s">
        <v>83</v>
      </c>
      <c r="E1830" t="s">
        <v>84</v>
      </c>
      <c r="F1830" t="s">
        <v>80</v>
      </c>
      <c r="G1830" t="s">
        <v>77</v>
      </c>
      <c r="H1830" t="s">
        <v>447</v>
      </c>
      <c r="I1830" t="s">
        <v>79</v>
      </c>
      <c r="J1830">
        <v>5212</v>
      </c>
      <c r="K1830" t="s">
        <v>78</v>
      </c>
      <c r="L1830">
        <v>505</v>
      </c>
      <c r="M1830">
        <v>521200024156</v>
      </c>
      <c r="N1830" t="s">
        <v>4153</v>
      </c>
      <c r="O1830" t="s">
        <v>449</v>
      </c>
      <c r="P1830" t="s">
        <v>4154</v>
      </c>
      <c r="Q1830" t="s">
        <v>451</v>
      </c>
      <c r="R1830">
        <v>2026</v>
      </c>
      <c r="S1830">
        <v>48</v>
      </c>
      <c r="T1830" t="s">
        <v>81</v>
      </c>
      <c r="U1830" t="s">
        <v>377</v>
      </c>
      <c r="V1830" t="s">
        <v>452</v>
      </c>
      <c r="W1830" t="s">
        <v>80</v>
      </c>
      <c r="X1830" t="s">
        <v>84</v>
      </c>
      <c r="Y1830" t="s">
        <v>453</v>
      </c>
      <c r="AA1830">
        <v>48</v>
      </c>
      <c r="AB1830" t="s">
        <v>453</v>
      </c>
      <c r="AE1830" t="s">
        <v>463</v>
      </c>
      <c r="AF1830" t="s">
        <v>464</v>
      </c>
      <c r="AG1830">
        <v>2</v>
      </c>
      <c r="AH1830">
        <v>2</v>
      </c>
      <c r="AI1830" t="s">
        <v>4155</v>
      </c>
      <c r="AJ1830" t="s">
        <v>2148</v>
      </c>
      <c r="AK1830" t="s">
        <v>81</v>
      </c>
      <c r="AL1830" t="s">
        <v>453</v>
      </c>
      <c r="AN1830" t="s">
        <v>2148</v>
      </c>
      <c r="AO1830" t="s">
        <v>377</v>
      </c>
      <c r="AP1830" t="s">
        <v>377</v>
      </c>
      <c r="AQ1830" t="s">
        <v>459</v>
      </c>
      <c r="AR1830" t="s">
        <v>82</v>
      </c>
      <c r="AS1830" t="s">
        <v>460</v>
      </c>
    </row>
    <row r="1831" spans="1:45">
      <c r="A1831">
        <v>17</v>
      </c>
      <c r="B1831">
        <v>5020352025</v>
      </c>
      <c r="C1831">
        <v>900194362</v>
      </c>
      <c r="D1831" t="s">
        <v>83</v>
      </c>
      <c r="E1831" t="s">
        <v>87</v>
      </c>
      <c r="F1831" t="s">
        <v>86</v>
      </c>
      <c r="G1831" t="s">
        <v>77</v>
      </c>
      <c r="H1831" t="s">
        <v>447</v>
      </c>
      <c r="I1831" t="s">
        <v>79</v>
      </c>
      <c r="J1831">
        <v>5212</v>
      </c>
      <c r="K1831" t="s">
        <v>78</v>
      </c>
      <c r="L1831">
        <v>505</v>
      </c>
      <c r="M1831">
        <v>521200084963</v>
      </c>
      <c r="N1831" t="s">
        <v>4156</v>
      </c>
      <c r="O1831" t="s">
        <v>449</v>
      </c>
      <c r="P1831" t="s">
        <v>4157</v>
      </c>
      <c r="Q1831" t="s">
        <v>451</v>
      </c>
      <c r="R1831">
        <v>2026</v>
      </c>
      <c r="S1831">
        <v>11</v>
      </c>
      <c r="T1831" t="s">
        <v>81</v>
      </c>
      <c r="U1831" t="s">
        <v>377</v>
      </c>
      <c r="V1831" t="s">
        <v>452</v>
      </c>
      <c r="W1831" t="s">
        <v>86</v>
      </c>
      <c r="X1831" t="s">
        <v>87</v>
      </c>
      <c r="Y1831" t="s">
        <v>453</v>
      </c>
      <c r="AA1831">
        <v>11</v>
      </c>
      <c r="AB1831" t="s">
        <v>453</v>
      </c>
      <c r="AE1831" t="s">
        <v>523</v>
      </c>
      <c r="AF1831" t="s">
        <v>464</v>
      </c>
      <c r="AG1831">
        <v>0</v>
      </c>
      <c r="AH1831">
        <v>0</v>
      </c>
      <c r="AJ1831" t="s">
        <v>2148</v>
      </c>
      <c r="AK1831" t="s">
        <v>81</v>
      </c>
      <c r="AL1831" t="s">
        <v>453</v>
      </c>
      <c r="AN1831" t="s">
        <v>2148</v>
      </c>
      <c r="AO1831" t="s">
        <v>377</v>
      </c>
      <c r="AP1831" t="s">
        <v>377</v>
      </c>
      <c r="AQ1831" t="s">
        <v>459</v>
      </c>
      <c r="AR1831" t="s">
        <v>82</v>
      </c>
      <c r="AS1831" t="s">
        <v>460</v>
      </c>
    </row>
    <row r="1832" spans="1:45">
      <c r="A1832">
        <v>17</v>
      </c>
      <c r="B1832">
        <v>5020352025</v>
      </c>
      <c r="C1832">
        <v>900194362</v>
      </c>
      <c r="D1832" t="s">
        <v>83</v>
      </c>
      <c r="E1832" t="s">
        <v>87</v>
      </c>
      <c r="F1832" t="s">
        <v>86</v>
      </c>
      <c r="G1832" t="s">
        <v>77</v>
      </c>
      <c r="H1832" t="s">
        <v>447</v>
      </c>
      <c r="I1832" t="s">
        <v>79</v>
      </c>
      <c r="J1832">
        <v>5212</v>
      </c>
      <c r="K1832" t="s">
        <v>78</v>
      </c>
      <c r="L1832">
        <v>505</v>
      </c>
      <c r="M1832">
        <v>52121119066</v>
      </c>
      <c r="N1832" t="s">
        <v>4158</v>
      </c>
      <c r="O1832" t="s">
        <v>449</v>
      </c>
      <c r="P1832" t="s">
        <v>4159</v>
      </c>
      <c r="Q1832" t="s">
        <v>451</v>
      </c>
      <c r="R1832">
        <v>2026</v>
      </c>
      <c r="S1832">
        <v>12</v>
      </c>
      <c r="T1832" t="s">
        <v>81</v>
      </c>
      <c r="U1832" t="s">
        <v>377</v>
      </c>
      <c r="V1832" t="s">
        <v>452</v>
      </c>
      <c r="W1832" t="s">
        <v>86</v>
      </c>
      <c r="X1832" t="s">
        <v>87</v>
      </c>
      <c r="Y1832" t="s">
        <v>453</v>
      </c>
      <c r="AA1832">
        <v>12</v>
      </c>
      <c r="AB1832" t="s">
        <v>453</v>
      </c>
      <c r="AE1832" t="s">
        <v>523</v>
      </c>
      <c r="AF1832" t="s">
        <v>464</v>
      </c>
      <c r="AG1832">
        <v>0</v>
      </c>
      <c r="AH1832">
        <v>0</v>
      </c>
      <c r="AJ1832" t="s">
        <v>2148</v>
      </c>
      <c r="AK1832" t="s">
        <v>81</v>
      </c>
      <c r="AL1832" t="s">
        <v>453</v>
      </c>
      <c r="AN1832" t="s">
        <v>2148</v>
      </c>
      <c r="AO1832" t="s">
        <v>377</v>
      </c>
      <c r="AP1832" t="s">
        <v>377</v>
      </c>
      <c r="AQ1832" t="s">
        <v>459</v>
      </c>
      <c r="AR1832" t="s">
        <v>82</v>
      </c>
      <c r="AS1832" t="s">
        <v>460</v>
      </c>
    </row>
    <row r="1833" spans="1:45">
      <c r="A1833">
        <v>17</v>
      </c>
      <c r="B1833">
        <v>5020352025</v>
      </c>
      <c r="C1833">
        <v>900194362</v>
      </c>
      <c r="D1833" t="s">
        <v>83</v>
      </c>
      <c r="E1833" t="s">
        <v>87</v>
      </c>
      <c r="F1833" t="s">
        <v>86</v>
      </c>
      <c r="G1833" t="s">
        <v>77</v>
      </c>
      <c r="H1833" t="s">
        <v>447</v>
      </c>
      <c r="I1833" t="s">
        <v>79</v>
      </c>
      <c r="J1833">
        <v>5212</v>
      </c>
      <c r="K1833" t="s">
        <v>78</v>
      </c>
      <c r="L1833">
        <v>505</v>
      </c>
      <c r="M1833">
        <v>52121136513</v>
      </c>
      <c r="N1833" t="s">
        <v>4160</v>
      </c>
      <c r="O1833" t="s">
        <v>449</v>
      </c>
      <c r="P1833" t="s">
        <v>4161</v>
      </c>
      <c r="Q1833" t="s">
        <v>451</v>
      </c>
      <c r="R1833">
        <v>2026</v>
      </c>
      <c r="S1833">
        <v>16</v>
      </c>
      <c r="T1833" t="s">
        <v>81</v>
      </c>
      <c r="U1833" t="s">
        <v>377</v>
      </c>
      <c r="V1833" t="s">
        <v>452</v>
      </c>
      <c r="W1833" t="s">
        <v>86</v>
      </c>
      <c r="X1833" t="s">
        <v>87</v>
      </c>
      <c r="Y1833" t="s">
        <v>453</v>
      </c>
      <c r="AA1833">
        <v>21</v>
      </c>
      <c r="AB1833" t="s">
        <v>503</v>
      </c>
      <c r="AC1833" t="s">
        <v>504</v>
      </c>
      <c r="AD1833" t="s">
        <v>433</v>
      </c>
      <c r="AE1833" t="s">
        <v>523</v>
      </c>
      <c r="AF1833" t="s">
        <v>464</v>
      </c>
      <c r="AG1833">
        <v>0</v>
      </c>
      <c r="AH1833">
        <v>0</v>
      </c>
      <c r="AI1833" t="s">
        <v>4162</v>
      </c>
      <c r="AJ1833" t="s">
        <v>2148</v>
      </c>
      <c r="AK1833" t="s">
        <v>81</v>
      </c>
      <c r="AL1833" t="s">
        <v>453</v>
      </c>
      <c r="AN1833" t="s">
        <v>2148</v>
      </c>
      <c r="AO1833" t="s">
        <v>377</v>
      </c>
      <c r="AP1833" t="s">
        <v>377</v>
      </c>
      <c r="AQ1833" t="s">
        <v>459</v>
      </c>
      <c r="AR1833" t="s">
        <v>82</v>
      </c>
      <c r="AS1833" t="s">
        <v>460</v>
      </c>
    </row>
    <row r="1834" spans="1:45">
      <c r="A1834">
        <v>17</v>
      </c>
      <c r="B1834">
        <v>5020352025</v>
      </c>
      <c r="C1834">
        <v>900194362</v>
      </c>
      <c r="D1834" t="s">
        <v>83</v>
      </c>
      <c r="E1834" t="s">
        <v>87</v>
      </c>
      <c r="F1834" t="s">
        <v>86</v>
      </c>
      <c r="G1834" t="s">
        <v>77</v>
      </c>
      <c r="H1834" t="s">
        <v>447</v>
      </c>
      <c r="I1834" t="s">
        <v>79</v>
      </c>
      <c r="J1834">
        <v>5212</v>
      </c>
      <c r="K1834" t="s">
        <v>78</v>
      </c>
      <c r="L1834">
        <v>505</v>
      </c>
      <c r="M1834">
        <v>52121136534</v>
      </c>
      <c r="N1834" t="s">
        <v>4163</v>
      </c>
      <c r="O1834" t="s">
        <v>449</v>
      </c>
      <c r="P1834" t="s">
        <v>4164</v>
      </c>
      <c r="Q1834" t="s">
        <v>451</v>
      </c>
      <c r="R1834">
        <v>2026</v>
      </c>
      <c r="S1834">
        <v>12</v>
      </c>
      <c r="T1834" t="s">
        <v>81</v>
      </c>
      <c r="U1834" t="s">
        <v>377</v>
      </c>
      <c r="V1834" t="s">
        <v>452</v>
      </c>
      <c r="W1834" t="s">
        <v>86</v>
      </c>
      <c r="X1834" t="s">
        <v>87</v>
      </c>
      <c r="Y1834" t="s">
        <v>453</v>
      </c>
      <c r="AA1834">
        <v>7</v>
      </c>
      <c r="AB1834" t="s">
        <v>503</v>
      </c>
      <c r="AC1834" t="s">
        <v>504</v>
      </c>
      <c r="AD1834" t="s">
        <v>433</v>
      </c>
      <c r="AE1834" t="s">
        <v>523</v>
      </c>
      <c r="AF1834" t="s">
        <v>464</v>
      </c>
      <c r="AG1834">
        <v>0</v>
      </c>
      <c r="AH1834">
        <v>0</v>
      </c>
      <c r="AI1834" t="s">
        <v>4165</v>
      </c>
      <c r="AJ1834" t="s">
        <v>2148</v>
      </c>
      <c r="AK1834" t="s">
        <v>81</v>
      </c>
      <c r="AL1834" t="s">
        <v>453</v>
      </c>
      <c r="AN1834" t="s">
        <v>2148</v>
      </c>
      <c r="AO1834" t="s">
        <v>377</v>
      </c>
      <c r="AP1834" t="s">
        <v>377</v>
      </c>
      <c r="AQ1834" t="s">
        <v>459</v>
      </c>
      <c r="AR1834" t="s">
        <v>82</v>
      </c>
      <c r="AS1834" t="s">
        <v>460</v>
      </c>
    </row>
    <row r="1835" spans="1:45">
      <c r="A1835">
        <v>17</v>
      </c>
      <c r="B1835">
        <v>5020352025</v>
      </c>
      <c r="C1835">
        <v>900194362</v>
      </c>
      <c r="D1835" t="s">
        <v>83</v>
      </c>
      <c r="E1835" t="s">
        <v>87</v>
      </c>
      <c r="F1835" t="s">
        <v>86</v>
      </c>
      <c r="G1835" t="s">
        <v>77</v>
      </c>
      <c r="H1835" t="s">
        <v>447</v>
      </c>
      <c r="I1835" t="s">
        <v>79</v>
      </c>
      <c r="J1835">
        <v>5212</v>
      </c>
      <c r="K1835" t="s">
        <v>78</v>
      </c>
      <c r="L1835">
        <v>505</v>
      </c>
      <c r="M1835">
        <v>52121144547</v>
      </c>
      <c r="N1835" t="s">
        <v>4166</v>
      </c>
      <c r="O1835" t="s">
        <v>449</v>
      </c>
      <c r="P1835" t="s">
        <v>4167</v>
      </c>
      <c r="Q1835" t="s">
        <v>451</v>
      </c>
      <c r="R1835">
        <v>2026</v>
      </c>
      <c r="S1835">
        <v>12</v>
      </c>
      <c r="T1835" t="s">
        <v>81</v>
      </c>
      <c r="U1835" t="s">
        <v>377</v>
      </c>
      <c r="V1835" t="s">
        <v>452</v>
      </c>
      <c r="W1835" t="s">
        <v>86</v>
      </c>
      <c r="X1835" t="s">
        <v>87</v>
      </c>
      <c r="Y1835" t="s">
        <v>453</v>
      </c>
      <c r="AA1835">
        <v>12</v>
      </c>
      <c r="AB1835" t="s">
        <v>453</v>
      </c>
      <c r="AE1835" t="s">
        <v>523</v>
      </c>
      <c r="AF1835" t="s">
        <v>464</v>
      </c>
      <c r="AG1835">
        <v>0</v>
      </c>
      <c r="AH1835">
        <v>0</v>
      </c>
      <c r="AJ1835" t="s">
        <v>2148</v>
      </c>
      <c r="AK1835" t="s">
        <v>81</v>
      </c>
      <c r="AL1835" t="s">
        <v>453</v>
      </c>
      <c r="AN1835" t="s">
        <v>2148</v>
      </c>
      <c r="AO1835" t="s">
        <v>377</v>
      </c>
      <c r="AP1835" t="s">
        <v>377</v>
      </c>
      <c r="AQ1835" t="s">
        <v>459</v>
      </c>
      <c r="AR1835" t="s">
        <v>82</v>
      </c>
      <c r="AS1835" t="s">
        <v>460</v>
      </c>
    </row>
    <row r="1836" spans="1:45">
      <c r="A1836">
        <v>17</v>
      </c>
      <c r="B1836">
        <v>5020352025</v>
      </c>
      <c r="C1836">
        <v>900194362</v>
      </c>
      <c r="D1836" t="s">
        <v>83</v>
      </c>
      <c r="E1836" t="s">
        <v>87</v>
      </c>
      <c r="F1836" t="s">
        <v>86</v>
      </c>
      <c r="G1836" t="s">
        <v>77</v>
      </c>
      <c r="H1836" t="s">
        <v>447</v>
      </c>
      <c r="I1836" t="s">
        <v>79</v>
      </c>
      <c r="J1836">
        <v>5212</v>
      </c>
      <c r="K1836" t="s">
        <v>78</v>
      </c>
      <c r="L1836">
        <v>505</v>
      </c>
      <c r="M1836">
        <v>52121144553</v>
      </c>
      <c r="N1836" t="s">
        <v>4168</v>
      </c>
      <c r="O1836" t="s">
        <v>449</v>
      </c>
      <c r="P1836" t="s">
        <v>4169</v>
      </c>
      <c r="Q1836" t="s">
        <v>451</v>
      </c>
      <c r="R1836">
        <v>2026</v>
      </c>
      <c r="S1836">
        <v>16</v>
      </c>
      <c r="T1836" t="s">
        <v>81</v>
      </c>
      <c r="U1836" t="s">
        <v>377</v>
      </c>
      <c r="V1836" t="s">
        <v>452</v>
      </c>
      <c r="W1836" t="s">
        <v>86</v>
      </c>
      <c r="X1836" t="s">
        <v>87</v>
      </c>
      <c r="Y1836" t="s">
        <v>453</v>
      </c>
      <c r="AA1836">
        <v>16</v>
      </c>
      <c r="AB1836" t="s">
        <v>453</v>
      </c>
      <c r="AE1836" t="s">
        <v>523</v>
      </c>
      <c r="AF1836" t="s">
        <v>464</v>
      </c>
      <c r="AG1836">
        <v>0</v>
      </c>
      <c r="AH1836">
        <v>0</v>
      </c>
      <c r="AJ1836" t="s">
        <v>2148</v>
      </c>
      <c r="AK1836" t="s">
        <v>81</v>
      </c>
      <c r="AL1836" t="s">
        <v>453</v>
      </c>
      <c r="AN1836" t="s">
        <v>2148</v>
      </c>
      <c r="AO1836" t="s">
        <v>377</v>
      </c>
      <c r="AP1836" t="s">
        <v>377</v>
      </c>
      <c r="AQ1836" t="s">
        <v>459</v>
      </c>
      <c r="AR1836" t="s">
        <v>82</v>
      </c>
      <c r="AS1836" t="s">
        <v>460</v>
      </c>
    </row>
    <row r="1837" spans="1:45">
      <c r="A1837">
        <v>17</v>
      </c>
      <c r="B1837">
        <v>5020352025</v>
      </c>
      <c r="C1837">
        <v>900194362</v>
      </c>
      <c r="D1837" t="s">
        <v>83</v>
      </c>
      <c r="E1837" t="s">
        <v>87</v>
      </c>
      <c r="F1837" t="s">
        <v>86</v>
      </c>
      <c r="G1837" t="s">
        <v>77</v>
      </c>
      <c r="H1837" t="s">
        <v>447</v>
      </c>
      <c r="I1837" t="s">
        <v>79</v>
      </c>
      <c r="J1837">
        <v>5212</v>
      </c>
      <c r="K1837" t="s">
        <v>78</v>
      </c>
      <c r="L1837">
        <v>505</v>
      </c>
      <c r="M1837">
        <v>52121144566</v>
      </c>
      <c r="N1837" t="s">
        <v>4170</v>
      </c>
      <c r="O1837" t="s">
        <v>449</v>
      </c>
      <c r="P1837" t="s">
        <v>4171</v>
      </c>
      <c r="Q1837" t="s">
        <v>451</v>
      </c>
      <c r="R1837">
        <v>2026</v>
      </c>
      <c r="S1837">
        <v>12</v>
      </c>
      <c r="T1837" t="s">
        <v>81</v>
      </c>
      <c r="U1837" t="s">
        <v>377</v>
      </c>
      <c r="V1837" t="s">
        <v>452</v>
      </c>
      <c r="W1837" t="s">
        <v>86</v>
      </c>
      <c r="X1837" t="s">
        <v>87</v>
      </c>
      <c r="Y1837" t="s">
        <v>453</v>
      </c>
      <c r="AA1837">
        <v>12</v>
      </c>
      <c r="AB1837" t="s">
        <v>453</v>
      </c>
      <c r="AE1837" t="s">
        <v>523</v>
      </c>
      <c r="AF1837" t="s">
        <v>464</v>
      </c>
      <c r="AG1837">
        <v>0</v>
      </c>
      <c r="AH1837">
        <v>0</v>
      </c>
      <c r="AJ1837" t="s">
        <v>2148</v>
      </c>
      <c r="AK1837" t="s">
        <v>81</v>
      </c>
      <c r="AL1837" t="s">
        <v>453</v>
      </c>
      <c r="AN1837" t="s">
        <v>2148</v>
      </c>
      <c r="AO1837" t="s">
        <v>377</v>
      </c>
      <c r="AP1837" t="s">
        <v>377</v>
      </c>
      <c r="AQ1837" t="s">
        <v>459</v>
      </c>
      <c r="AR1837" t="s">
        <v>82</v>
      </c>
      <c r="AS1837" t="s">
        <v>460</v>
      </c>
    </row>
    <row r="1838" spans="1:45">
      <c r="A1838">
        <v>17</v>
      </c>
      <c r="B1838">
        <v>5020352025</v>
      </c>
      <c r="C1838">
        <v>900194362</v>
      </c>
      <c r="D1838" t="s">
        <v>83</v>
      </c>
      <c r="E1838" t="s">
        <v>87</v>
      </c>
      <c r="F1838" t="s">
        <v>86</v>
      </c>
      <c r="G1838" t="s">
        <v>77</v>
      </c>
      <c r="H1838" t="s">
        <v>447</v>
      </c>
      <c r="I1838" t="s">
        <v>79</v>
      </c>
      <c r="J1838">
        <v>5212</v>
      </c>
      <c r="K1838" t="s">
        <v>78</v>
      </c>
      <c r="L1838">
        <v>505</v>
      </c>
      <c r="M1838">
        <v>52121144569</v>
      </c>
      <c r="N1838" t="s">
        <v>4172</v>
      </c>
      <c r="O1838" t="s">
        <v>449</v>
      </c>
      <c r="P1838" t="s">
        <v>4173</v>
      </c>
      <c r="Q1838" t="s">
        <v>451</v>
      </c>
      <c r="R1838">
        <v>2026</v>
      </c>
      <c r="S1838">
        <v>8</v>
      </c>
      <c r="T1838" t="s">
        <v>81</v>
      </c>
      <c r="U1838" t="s">
        <v>464</v>
      </c>
      <c r="V1838" t="s">
        <v>517</v>
      </c>
      <c r="X1838" t="s">
        <v>453</v>
      </c>
      <c r="Y1838" t="s">
        <v>453</v>
      </c>
      <c r="AI1838" t="s">
        <v>4174</v>
      </c>
      <c r="AL1838" t="s">
        <v>453</v>
      </c>
    </row>
    <row r="1839" spans="1:45">
      <c r="A1839">
        <v>17</v>
      </c>
      <c r="B1839">
        <v>5020352025</v>
      </c>
      <c r="C1839">
        <v>900194362</v>
      </c>
      <c r="D1839" t="s">
        <v>83</v>
      </c>
      <c r="E1839" t="s">
        <v>87</v>
      </c>
      <c r="F1839" t="s">
        <v>86</v>
      </c>
      <c r="G1839" t="s">
        <v>77</v>
      </c>
      <c r="H1839" t="s">
        <v>447</v>
      </c>
      <c r="I1839" t="s">
        <v>79</v>
      </c>
      <c r="J1839">
        <v>5212</v>
      </c>
      <c r="K1839" t="s">
        <v>78</v>
      </c>
      <c r="L1839">
        <v>505</v>
      </c>
      <c r="M1839">
        <v>52121148719</v>
      </c>
      <c r="N1839" t="s">
        <v>4175</v>
      </c>
      <c r="O1839" t="s">
        <v>449</v>
      </c>
      <c r="P1839" t="s">
        <v>4176</v>
      </c>
      <c r="Q1839" t="s">
        <v>451</v>
      </c>
      <c r="R1839">
        <v>2026</v>
      </c>
      <c r="S1839">
        <v>16</v>
      </c>
      <c r="T1839" t="s">
        <v>81</v>
      </c>
      <c r="U1839" t="s">
        <v>377</v>
      </c>
      <c r="V1839" t="s">
        <v>452</v>
      </c>
      <c r="W1839" t="s">
        <v>86</v>
      </c>
      <c r="X1839" t="s">
        <v>87</v>
      </c>
      <c r="Y1839" t="s">
        <v>453</v>
      </c>
      <c r="AA1839">
        <v>16</v>
      </c>
      <c r="AB1839" t="s">
        <v>453</v>
      </c>
      <c r="AE1839" t="s">
        <v>523</v>
      </c>
      <c r="AF1839" t="s">
        <v>464</v>
      </c>
      <c r="AG1839">
        <v>0</v>
      </c>
      <c r="AH1839">
        <v>0</v>
      </c>
      <c r="AJ1839" t="s">
        <v>2148</v>
      </c>
      <c r="AK1839" t="s">
        <v>81</v>
      </c>
      <c r="AL1839" t="s">
        <v>453</v>
      </c>
      <c r="AN1839" t="s">
        <v>2148</v>
      </c>
      <c r="AO1839" t="s">
        <v>377</v>
      </c>
      <c r="AP1839" t="s">
        <v>377</v>
      </c>
      <c r="AQ1839" t="s">
        <v>459</v>
      </c>
      <c r="AR1839" t="s">
        <v>82</v>
      </c>
      <c r="AS1839" t="s">
        <v>460</v>
      </c>
    </row>
    <row r="1840" spans="1:45">
      <c r="A1840">
        <v>17</v>
      </c>
      <c r="B1840">
        <v>5020352025</v>
      </c>
      <c r="C1840">
        <v>900194362</v>
      </c>
      <c r="D1840" t="s">
        <v>83</v>
      </c>
      <c r="E1840" t="s">
        <v>87</v>
      </c>
      <c r="F1840" t="s">
        <v>86</v>
      </c>
      <c r="G1840" t="s">
        <v>77</v>
      </c>
      <c r="H1840" t="s">
        <v>447</v>
      </c>
      <c r="I1840" t="s">
        <v>79</v>
      </c>
      <c r="J1840">
        <v>5212</v>
      </c>
      <c r="K1840" t="s">
        <v>78</v>
      </c>
      <c r="L1840">
        <v>505</v>
      </c>
      <c r="M1840">
        <v>52121148724</v>
      </c>
      <c r="N1840" t="s">
        <v>4177</v>
      </c>
      <c r="O1840" t="s">
        <v>449</v>
      </c>
      <c r="P1840" t="s">
        <v>4178</v>
      </c>
      <c r="Q1840" t="s">
        <v>451</v>
      </c>
      <c r="R1840">
        <v>2026</v>
      </c>
      <c r="S1840">
        <v>13</v>
      </c>
      <c r="T1840" t="s">
        <v>81</v>
      </c>
      <c r="U1840" t="s">
        <v>377</v>
      </c>
      <c r="V1840" t="s">
        <v>452</v>
      </c>
      <c r="W1840" t="s">
        <v>86</v>
      </c>
      <c r="X1840" t="s">
        <v>87</v>
      </c>
      <c r="Y1840" t="s">
        <v>453</v>
      </c>
      <c r="AA1840">
        <v>13</v>
      </c>
      <c r="AB1840" t="s">
        <v>453</v>
      </c>
      <c r="AE1840" t="s">
        <v>523</v>
      </c>
      <c r="AF1840" t="s">
        <v>464</v>
      </c>
      <c r="AG1840">
        <v>0</v>
      </c>
      <c r="AH1840">
        <v>0</v>
      </c>
      <c r="AJ1840" t="s">
        <v>2148</v>
      </c>
      <c r="AK1840" t="s">
        <v>81</v>
      </c>
      <c r="AL1840" t="s">
        <v>453</v>
      </c>
      <c r="AN1840" t="s">
        <v>2148</v>
      </c>
      <c r="AO1840" t="s">
        <v>377</v>
      </c>
      <c r="AP1840" t="s">
        <v>377</v>
      </c>
      <c r="AQ1840" t="s">
        <v>459</v>
      </c>
      <c r="AR1840" t="s">
        <v>82</v>
      </c>
      <c r="AS1840" t="s">
        <v>460</v>
      </c>
    </row>
    <row r="1841" spans="1:45">
      <c r="A1841">
        <v>17</v>
      </c>
      <c r="B1841">
        <v>5020352025</v>
      </c>
      <c r="C1841">
        <v>900194362</v>
      </c>
      <c r="D1841" t="s">
        <v>83</v>
      </c>
      <c r="E1841" t="s">
        <v>87</v>
      </c>
      <c r="F1841" t="s">
        <v>86</v>
      </c>
      <c r="G1841" t="s">
        <v>77</v>
      </c>
      <c r="H1841" t="s">
        <v>447</v>
      </c>
      <c r="I1841" t="s">
        <v>79</v>
      </c>
      <c r="J1841">
        <v>5212</v>
      </c>
      <c r="K1841" t="s">
        <v>78</v>
      </c>
      <c r="L1841">
        <v>505</v>
      </c>
      <c r="M1841">
        <v>52121152081</v>
      </c>
      <c r="N1841" t="s">
        <v>4179</v>
      </c>
      <c r="O1841" t="s">
        <v>449</v>
      </c>
      <c r="P1841" t="s">
        <v>4180</v>
      </c>
      <c r="Q1841" t="s">
        <v>451</v>
      </c>
      <c r="R1841">
        <v>2026</v>
      </c>
      <c r="S1841">
        <v>91</v>
      </c>
      <c r="T1841" t="s">
        <v>81</v>
      </c>
      <c r="U1841" t="s">
        <v>377</v>
      </c>
      <c r="V1841" t="s">
        <v>452</v>
      </c>
      <c r="W1841" t="s">
        <v>86</v>
      </c>
      <c r="X1841" t="s">
        <v>87</v>
      </c>
      <c r="Y1841" t="s">
        <v>453</v>
      </c>
      <c r="AA1841">
        <v>99</v>
      </c>
      <c r="AB1841" t="s">
        <v>503</v>
      </c>
      <c r="AC1841" t="s">
        <v>504</v>
      </c>
      <c r="AD1841" t="s">
        <v>433</v>
      </c>
      <c r="AE1841" t="s">
        <v>523</v>
      </c>
      <c r="AF1841" t="s">
        <v>464</v>
      </c>
      <c r="AG1841">
        <v>0</v>
      </c>
      <c r="AH1841">
        <v>0</v>
      </c>
      <c r="AI1841" t="s">
        <v>4181</v>
      </c>
      <c r="AJ1841" t="s">
        <v>2148</v>
      </c>
      <c r="AK1841" t="s">
        <v>81</v>
      </c>
      <c r="AL1841" t="s">
        <v>453</v>
      </c>
      <c r="AN1841" t="s">
        <v>2148</v>
      </c>
      <c r="AO1841" t="s">
        <v>377</v>
      </c>
      <c r="AP1841" t="s">
        <v>377</v>
      </c>
      <c r="AQ1841" t="s">
        <v>459</v>
      </c>
      <c r="AR1841" t="s">
        <v>82</v>
      </c>
      <c r="AS1841" t="s">
        <v>460</v>
      </c>
    </row>
    <row r="1842" spans="1:45">
      <c r="A1842">
        <v>17</v>
      </c>
      <c r="B1842">
        <v>5020352025</v>
      </c>
      <c r="C1842">
        <v>900194362</v>
      </c>
      <c r="D1842" t="s">
        <v>83</v>
      </c>
      <c r="E1842" t="s">
        <v>87</v>
      </c>
      <c r="F1842" t="s">
        <v>86</v>
      </c>
      <c r="G1842" t="s">
        <v>77</v>
      </c>
      <c r="H1842" t="s">
        <v>447</v>
      </c>
      <c r="I1842" t="s">
        <v>79</v>
      </c>
      <c r="J1842">
        <v>5212</v>
      </c>
      <c r="K1842" t="s">
        <v>78</v>
      </c>
      <c r="L1842">
        <v>505</v>
      </c>
      <c r="M1842">
        <v>52121152146</v>
      </c>
      <c r="N1842" t="s">
        <v>4182</v>
      </c>
      <c r="O1842" t="s">
        <v>449</v>
      </c>
      <c r="P1842" t="s">
        <v>4183</v>
      </c>
      <c r="Q1842" t="s">
        <v>451</v>
      </c>
      <c r="R1842">
        <v>2026</v>
      </c>
      <c r="S1842">
        <v>11</v>
      </c>
      <c r="T1842" t="s">
        <v>81</v>
      </c>
      <c r="U1842" t="s">
        <v>377</v>
      </c>
      <c r="V1842" t="s">
        <v>452</v>
      </c>
      <c r="W1842" t="s">
        <v>86</v>
      </c>
      <c r="X1842" t="s">
        <v>87</v>
      </c>
      <c r="Y1842" t="s">
        <v>453</v>
      </c>
      <c r="AA1842">
        <v>11</v>
      </c>
      <c r="AB1842" t="s">
        <v>453</v>
      </c>
      <c r="AE1842" t="s">
        <v>523</v>
      </c>
      <c r="AF1842" t="s">
        <v>464</v>
      </c>
      <c r="AG1842">
        <v>0</v>
      </c>
      <c r="AH1842">
        <v>0</v>
      </c>
      <c r="AJ1842" t="s">
        <v>2148</v>
      </c>
      <c r="AK1842" t="s">
        <v>81</v>
      </c>
      <c r="AL1842" t="s">
        <v>453</v>
      </c>
      <c r="AN1842" t="s">
        <v>2148</v>
      </c>
      <c r="AO1842" t="s">
        <v>377</v>
      </c>
      <c r="AP1842" t="s">
        <v>377</v>
      </c>
      <c r="AQ1842" t="s">
        <v>459</v>
      </c>
      <c r="AR1842" t="s">
        <v>82</v>
      </c>
      <c r="AS1842" t="s">
        <v>460</v>
      </c>
    </row>
    <row r="1843" spans="1:45">
      <c r="A1843">
        <v>17</v>
      </c>
      <c r="B1843">
        <v>5020352025</v>
      </c>
      <c r="C1843">
        <v>900194362</v>
      </c>
      <c r="D1843" t="s">
        <v>83</v>
      </c>
      <c r="E1843" t="s">
        <v>87</v>
      </c>
      <c r="F1843" t="s">
        <v>86</v>
      </c>
      <c r="G1843" t="s">
        <v>77</v>
      </c>
      <c r="H1843" t="s">
        <v>447</v>
      </c>
      <c r="I1843" t="s">
        <v>79</v>
      </c>
      <c r="J1843">
        <v>5212</v>
      </c>
      <c r="K1843" t="s">
        <v>78</v>
      </c>
      <c r="L1843">
        <v>505</v>
      </c>
      <c r="M1843">
        <v>52121152813</v>
      </c>
      <c r="N1843" t="s">
        <v>4184</v>
      </c>
      <c r="O1843" t="s">
        <v>449</v>
      </c>
      <c r="P1843" t="s">
        <v>4185</v>
      </c>
      <c r="Q1843" t="s">
        <v>451</v>
      </c>
      <c r="R1843">
        <v>2026</v>
      </c>
      <c r="S1843">
        <v>8</v>
      </c>
      <c r="T1843" t="s">
        <v>81</v>
      </c>
      <c r="U1843" t="s">
        <v>377</v>
      </c>
      <c r="V1843" t="s">
        <v>452</v>
      </c>
      <c r="W1843" t="s">
        <v>86</v>
      </c>
      <c r="X1843" t="s">
        <v>87</v>
      </c>
      <c r="Y1843" t="s">
        <v>453</v>
      </c>
      <c r="AA1843">
        <v>8</v>
      </c>
      <c r="AB1843" t="s">
        <v>453</v>
      </c>
      <c r="AE1843" t="s">
        <v>523</v>
      </c>
      <c r="AF1843" t="s">
        <v>464</v>
      </c>
      <c r="AG1843">
        <v>0</v>
      </c>
      <c r="AH1843">
        <v>0</v>
      </c>
      <c r="AJ1843" t="s">
        <v>2148</v>
      </c>
      <c r="AK1843" t="s">
        <v>81</v>
      </c>
      <c r="AL1843" t="s">
        <v>453</v>
      </c>
      <c r="AN1843" t="s">
        <v>2148</v>
      </c>
      <c r="AO1843" t="s">
        <v>377</v>
      </c>
      <c r="AP1843" t="s">
        <v>377</v>
      </c>
      <c r="AQ1843" t="s">
        <v>459</v>
      </c>
      <c r="AR1843" t="s">
        <v>82</v>
      </c>
      <c r="AS1843" t="s">
        <v>460</v>
      </c>
    </row>
    <row r="1844" spans="1:45">
      <c r="A1844">
        <v>17</v>
      </c>
      <c r="B1844">
        <v>5020352025</v>
      </c>
      <c r="C1844">
        <v>900194362</v>
      </c>
      <c r="D1844" t="s">
        <v>83</v>
      </c>
      <c r="E1844" t="s">
        <v>87</v>
      </c>
      <c r="F1844" t="s">
        <v>86</v>
      </c>
      <c r="G1844" t="s">
        <v>77</v>
      </c>
      <c r="H1844" t="s">
        <v>447</v>
      </c>
      <c r="I1844" t="s">
        <v>79</v>
      </c>
      <c r="J1844">
        <v>5212</v>
      </c>
      <c r="K1844" t="s">
        <v>78</v>
      </c>
      <c r="L1844">
        <v>505</v>
      </c>
      <c r="M1844">
        <v>52121155788</v>
      </c>
      <c r="N1844" t="s">
        <v>4186</v>
      </c>
      <c r="O1844" t="s">
        <v>449</v>
      </c>
      <c r="P1844" t="s">
        <v>4187</v>
      </c>
      <c r="Q1844" t="s">
        <v>451</v>
      </c>
      <c r="R1844">
        <v>2026</v>
      </c>
      <c r="S1844">
        <v>35</v>
      </c>
      <c r="T1844" t="s">
        <v>81</v>
      </c>
      <c r="U1844" t="s">
        <v>377</v>
      </c>
      <c r="V1844" t="s">
        <v>452</v>
      </c>
      <c r="W1844" t="s">
        <v>86</v>
      </c>
      <c r="X1844" t="s">
        <v>87</v>
      </c>
      <c r="Y1844" t="s">
        <v>453</v>
      </c>
      <c r="AA1844">
        <v>35</v>
      </c>
      <c r="AB1844" t="s">
        <v>453</v>
      </c>
      <c r="AE1844" t="s">
        <v>523</v>
      </c>
      <c r="AF1844" t="s">
        <v>464</v>
      </c>
      <c r="AG1844">
        <v>0</v>
      </c>
      <c r="AH1844">
        <v>0</v>
      </c>
      <c r="AJ1844" t="s">
        <v>2148</v>
      </c>
      <c r="AK1844" t="s">
        <v>81</v>
      </c>
      <c r="AL1844" t="s">
        <v>453</v>
      </c>
      <c r="AN1844" t="s">
        <v>2148</v>
      </c>
      <c r="AO1844" t="s">
        <v>377</v>
      </c>
      <c r="AP1844" t="s">
        <v>377</v>
      </c>
      <c r="AQ1844" t="s">
        <v>459</v>
      </c>
      <c r="AR1844" t="s">
        <v>82</v>
      </c>
      <c r="AS1844" t="s">
        <v>460</v>
      </c>
    </row>
    <row r="1845" spans="1:45">
      <c r="A1845">
        <v>17</v>
      </c>
      <c r="B1845">
        <v>5020352025</v>
      </c>
      <c r="C1845">
        <v>900194362</v>
      </c>
      <c r="D1845" t="s">
        <v>83</v>
      </c>
      <c r="E1845" t="s">
        <v>87</v>
      </c>
      <c r="F1845" t="s">
        <v>86</v>
      </c>
      <c r="G1845" t="s">
        <v>77</v>
      </c>
      <c r="H1845" t="s">
        <v>447</v>
      </c>
      <c r="I1845" t="s">
        <v>79</v>
      </c>
      <c r="J1845">
        <v>5212</v>
      </c>
      <c r="K1845" t="s">
        <v>78</v>
      </c>
      <c r="L1845">
        <v>505</v>
      </c>
      <c r="M1845">
        <v>52121155789</v>
      </c>
      <c r="N1845" t="s">
        <v>4188</v>
      </c>
      <c r="O1845" t="s">
        <v>449</v>
      </c>
      <c r="P1845" t="s">
        <v>1117</v>
      </c>
      <c r="Q1845" t="s">
        <v>451</v>
      </c>
      <c r="R1845">
        <v>2026</v>
      </c>
      <c r="S1845">
        <v>27</v>
      </c>
      <c r="T1845" t="s">
        <v>81</v>
      </c>
      <c r="U1845" t="s">
        <v>377</v>
      </c>
      <c r="V1845" t="s">
        <v>452</v>
      </c>
      <c r="W1845" t="s">
        <v>86</v>
      </c>
      <c r="X1845" t="s">
        <v>87</v>
      </c>
      <c r="Y1845" t="s">
        <v>453</v>
      </c>
      <c r="AA1845">
        <v>27</v>
      </c>
      <c r="AB1845" t="s">
        <v>453</v>
      </c>
      <c r="AE1845" t="s">
        <v>523</v>
      </c>
      <c r="AF1845" t="s">
        <v>464</v>
      </c>
      <c r="AG1845">
        <v>0</v>
      </c>
      <c r="AH1845">
        <v>0</v>
      </c>
      <c r="AJ1845" t="s">
        <v>2148</v>
      </c>
      <c r="AK1845" t="s">
        <v>81</v>
      </c>
      <c r="AL1845" t="s">
        <v>453</v>
      </c>
      <c r="AN1845" t="s">
        <v>2148</v>
      </c>
      <c r="AO1845" t="s">
        <v>377</v>
      </c>
      <c r="AP1845" t="s">
        <v>377</v>
      </c>
      <c r="AQ1845" t="s">
        <v>459</v>
      </c>
      <c r="AR1845" t="s">
        <v>82</v>
      </c>
      <c r="AS1845" t="s">
        <v>460</v>
      </c>
    </row>
    <row r="1846" spans="1:45">
      <c r="A1846">
        <v>17</v>
      </c>
      <c r="B1846">
        <v>5020352025</v>
      </c>
      <c r="C1846">
        <v>900194362</v>
      </c>
      <c r="D1846" t="s">
        <v>83</v>
      </c>
      <c r="E1846" t="s">
        <v>84</v>
      </c>
      <c r="F1846" t="s">
        <v>89</v>
      </c>
      <c r="G1846" t="s">
        <v>77</v>
      </c>
      <c r="H1846" t="s">
        <v>447</v>
      </c>
      <c r="I1846" t="s">
        <v>88</v>
      </c>
      <c r="J1846">
        <v>5308</v>
      </c>
      <c r="K1846" t="s">
        <v>78</v>
      </c>
      <c r="L1846">
        <v>505</v>
      </c>
      <c r="M1846">
        <v>530800023722</v>
      </c>
      <c r="N1846" t="s">
        <v>4189</v>
      </c>
      <c r="O1846" t="s">
        <v>449</v>
      </c>
      <c r="P1846" t="s">
        <v>4190</v>
      </c>
      <c r="Q1846" t="s">
        <v>451</v>
      </c>
      <c r="R1846">
        <v>2026</v>
      </c>
      <c r="S1846">
        <v>42</v>
      </c>
      <c r="T1846" t="s">
        <v>81</v>
      </c>
      <c r="U1846" t="s">
        <v>377</v>
      </c>
      <c r="V1846" t="s">
        <v>452</v>
      </c>
      <c r="W1846" t="s">
        <v>89</v>
      </c>
      <c r="X1846" t="s">
        <v>84</v>
      </c>
      <c r="Y1846" t="s">
        <v>453</v>
      </c>
      <c r="AA1846">
        <v>42</v>
      </c>
      <c r="AB1846" t="s">
        <v>453</v>
      </c>
      <c r="AE1846" t="s">
        <v>1337</v>
      </c>
      <c r="AF1846" t="s">
        <v>464</v>
      </c>
      <c r="AG1846">
        <v>1</v>
      </c>
      <c r="AH1846">
        <v>1</v>
      </c>
      <c r="AJ1846" t="s">
        <v>2148</v>
      </c>
      <c r="AK1846" t="s">
        <v>81</v>
      </c>
      <c r="AL1846" t="s">
        <v>453</v>
      </c>
      <c r="AN1846" t="s">
        <v>2148</v>
      </c>
      <c r="AO1846" t="s">
        <v>377</v>
      </c>
      <c r="AP1846" t="s">
        <v>377</v>
      </c>
      <c r="AQ1846" t="s">
        <v>459</v>
      </c>
      <c r="AR1846" t="s">
        <v>82</v>
      </c>
      <c r="AS1846" t="s">
        <v>460</v>
      </c>
    </row>
    <row r="1847" spans="1:45">
      <c r="A1847">
        <v>17</v>
      </c>
      <c r="B1847">
        <v>5020352025</v>
      </c>
      <c r="C1847">
        <v>900194362</v>
      </c>
      <c r="D1847" t="s">
        <v>83</v>
      </c>
      <c r="E1847" t="s">
        <v>87</v>
      </c>
      <c r="F1847" t="s">
        <v>86</v>
      </c>
      <c r="G1847" t="s">
        <v>77</v>
      </c>
      <c r="H1847" t="s">
        <v>447</v>
      </c>
      <c r="I1847" t="s">
        <v>88</v>
      </c>
      <c r="J1847">
        <v>5308</v>
      </c>
      <c r="K1847" t="s">
        <v>78</v>
      </c>
      <c r="L1847">
        <v>505</v>
      </c>
      <c r="M1847">
        <v>530800084957</v>
      </c>
      <c r="N1847" t="s">
        <v>4191</v>
      </c>
      <c r="O1847" t="s">
        <v>449</v>
      </c>
      <c r="P1847" t="s">
        <v>4192</v>
      </c>
      <c r="Q1847" t="s">
        <v>451</v>
      </c>
      <c r="R1847">
        <v>2026</v>
      </c>
      <c r="S1847">
        <v>30</v>
      </c>
      <c r="T1847" t="s">
        <v>81</v>
      </c>
      <c r="U1847" t="s">
        <v>377</v>
      </c>
      <c r="V1847" t="s">
        <v>452</v>
      </c>
      <c r="W1847" t="s">
        <v>86</v>
      </c>
      <c r="X1847" t="s">
        <v>87</v>
      </c>
      <c r="Y1847" t="s">
        <v>453</v>
      </c>
      <c r="AA1847">
        <v>30</v>
      </c>
      <c r="AB1847" t="s">
        <v>453</v>
      </c>
      <c r="AE1847" t="s">
        <v>523</v>
      </c>
      <c r="AF1847" t="s">
        <v>464</v>
      </c>
      <c r="AG1847">
        <v>0</v>
      </c>
      <c r="AH1847">
        <v>0</v>
      </c>
      <c r="AJ1847" t="s">
        <v>2148</v>
      </c>
      <c r="AK1847" t="s">
        <v>81</v>
      </c>
      <c r="AL1847" t="s">
        <v>453</v>
      </c>
      <c r="AN1847" t="s">
        <v>2148</v>
      </c>
      <c r="AO1847" t="s">
        <v>377</v>
      </c>
      <c r="AP1847" t="s">
        <v>377</v>
      </c>
      <c r="AQ1847" t="s">
        <v>459</v>
      </c>
      <c r="AR1847" t="s">
        <v>82</v>
      </c>
      <c r="AS1847" t="s">
        <v>460</v>
      </c>
    </row>
    <row r="1848" spans="1:45">
      <c r="A1848">
        <v>17</v>
      </c>
      <c r="B1848">
        <v>5020352025</v>
      </c>
      <c r="C1848">
        <v>900194362</v>
      </c>
      <c r="D1848" t="s">
        <v>83</v>
      </c>
      <c r="E1848" t="s">
        <v>84</v>
      </c>
      <c r="F1848" t="s">
        <v>80</v>
      </c>
      <c r="G1848" t="s">
        <v>77</v>
      </c>
      <c r="H1848" t="s">
        <v>447</v>
      </c>
      <c r="I1848" t="s">
        <v>88</v>
      </c>
      <c r="J1848">
        <v>5308</v>
      </c>
      <c r="K1848" t="s">
        <v>78</v>
      </c>
      <c r="L1848">
        <v>505</v>
      </c>
      <c r="M1848">
        <v>530800122015</v>
      </c>
      <c r="N1848" t="s">
        <v>4193</v>
      </c>
      <c r="O1848" t="s">
        <v>449</v>
      </c>
      <c r="P1848" t="s">
        <v>4194</v>
      </c>
      <c r="Q1848" t="s">
        <v>451</v>
      </c>
      <c r="R1848">
        <v>2026</v>
      </c>
      <c r="S1848">
        <v>41</v>
      </c>
      <c r="T1848" t="s">
        <v>81</v>
      </c>
      <c r="U1848" t="s">
        <v>377</v>
      </c>
      <c r="V1848" t="s">
        <v>452</v>
      </c>
      <c r="W1848" t="s">
        <v>80</v>
      </c>
      <c r="X1848" t="s">
        <v>84</v>
      </c>
      <c r="Y1848" t="s">
        <v>453</v>
      </c>
      <c r="AA1848">
        <v>41</v>
      </c>
      <c r="AB1848" t="s">
        <v>453</v>
      </c>
      <c r="AE1848" t="s">
        <v>523</v>
      </c>
      <c r="AF1848" t="s">
        <v>464</v>
      </c>
      <c r="AG1848">
        <v>1</v>
      </c>
      <c r="AH1848">
        <v>1</v>
      </c>
      <c r="AJ1848" t="s">
        <v>2148</v>
      </c>
      <c r="AK1848" t="s">
        <v>81</v>
      </c>
      <c r="AL1848" t="s">
        <v>453</v>
      </c>
      <c r="AN1848" t="s">
        <v>2148</v>
      </c>
      <c r="AO1848" t="s">
        <v>377</v>
      </c>
      <c r="AP1848" t="s">
        <v>377</v>
      </c>
      <c r="AQ1848" t="s">
        <v>459</v>
      </c>
      <c r="AR1848" t="s">
        <v>82</v>
      </c>
      <c r="AS1848" t="s">
        <v>460</v>
      </c>
    </row>
    <row r="1849" spans="1:45">
      <c r="A1849">
        <v>17</v>
      </c>
      <c r="B1849">
        <v>5020352025</v>
      </c>
      <c r="C1849">
        <v>900194362</v>
      </c>
      <c r="D1849" t="s">
        <v>83</v>
      </c>
      <c r="E1849" t="s">
        <v>87</v>
      </c>
      <c r="F1849" t="s">
        <v>86</v>
      </c>
      <c r="G1849" t="s">
        <v>77</v>
      </c>
      <c r="H1849" t="s">
        <v>447</v>
      </c>
      <c r="I1849" t="s">
        <v>88</v>
      </c>
      <c r="J1849">
        <v>5308</v>
      </c>
      <c r="K1849" t="s">
        <v>78</v>
      </c>
      <c r="L1849">
        <v>505</v>
      </c>
      <c r="M1849">
        <v>53081115507</v>
      </c>
      <c r="N1849" t="s">
        <v>4195</v>
      </c>
      <c r="O1849" t="s">
        <v>449</v>
      </c>
      <c r="P1849" t="s">
        <v>4196</v>
      </c>
      <c r="Q1849" t="s">
        <v>451</v>
      </c>
      <c r="R1849">
        <v>2026</v>
      </c>
      <c r="S1849">
        <v>19</v>
      </c>
      <c r="T1849" t="s">
        <v>81</v>
      </c>
      <c r="U1849" t="s">
        <v>377</v>
      </c>
      <c r="V1849" t="s">
        <v>452</v>
      </c>
      <c r="W1849" t="s">
        <v>86</v>
      </c>
      <c r="X1849" t="s">
        <v>87</v>
      </c>
      <c r="Y1849" t="s">
        <v>453</v>
      </c>
      <c r="AA1849">
        <v>19</v>
      </c>
      <c r="AB1849" t="s">
        <v>453</v>
      </c>
      <c r="AE1849" t="s">
        <v>523</v>
      </c>
      <c r="AF1849" t="s">
        <v>464</v>
      </c>
      <c r="AG1849">
        <v>0</v>
      </c>
      <c r="AH1849">
        <v>0</v>
      </c>
      <c r="AJ1849" t="s">
        <v>2148</v>
      </c>
      <c r="AK1849" t="s">
        <v>81</v>
      </c>
      <c r="AL1849" t="s">
        <v>453</v>
      </c>
      <c r="AN1849" t="s">
        <v>2148</v>
      </c>
      <c r="AO1849" t="s">
        <v>377</v>
      </c>
      <c r="AP1849" t="s">
        <v>377</v>
      </c>
      <c r="AQ1849" t="s">
        <v>459</v>
      </c>
      <c r="AR1849" t="s">
        <v>82</v>
      </c>
      <c r="AS1849" t="s">
        <v>460</v>
      </c>
    </row>
    <row r="1850" spans="1:45">
      <c r="A1850">
        <v>17</v>
      </c>
      <c r="B1850">
        <v>5020352025</v>
      </c>
      <c r="C1850">
        <v>900194362</v>
      </c>
      <c r="D1850" t="s">
        <v>83</v>
      </c>
      <c r="E1850" t="s">
        <v>87</v>
      </c>
      <c r="F1850" t="s">
        <v>86</v>
      </c>
      <c r="G1850" t="s">
        <v>77</v>
      </c>
      <c r="H1850" t="s">
        <v>447</v>
      </c>
      <c r="I1850" t="s">
        <v>88</v>
      </c>
      <c r="J1850">
        <v>5308</v>
      </c>
      <c r="K1850" t="s">
        <v>78</v>
      </c>
      <c r="L1850">
        <v>505</v>
      </c>
      <c r="M1850">
        <v>53081115516</v>
      </c>
      <c r="N1850" t="s">
        <v>4197</v>
      </c>
      <c r="O1850" t="s">
        <v>449</v>
      </c>
      <c r="P1850" t="s">
        <v>4198</v>
      </c>
      <c r="Q1850" t="s">
        <v>451</v>
      </c>
      <c r="R1850">
        <v>2026</v>
      </c>
      <c r="S1850">
        <v>11</v>
      </c>
      <c r="T1850" t="s">
        <v>81</v>
      </c>
      <c r="U1850" t="s">
        <v>377</v>
      </c>
      <c r="V1850" t="s">
        <v>452</v>
      </c>
      <c r="W1850" t="s">
        <v>86</v>
      </c>
      <c r="X1850" t="s">
        <v>87</v>
      </c>
      <c r="Y1850" t="s">
        <v>453</v>
      </c>
      <c r="AA1850">
        <v>11</v>
      </c>
      <c r="AB1850" t="s">
        <v>453</v>
      </c>
      <c r="AE1850" t="s">
        <v>523</v>
      </c>
      <c r="AF1850" t="s">
        <v>464</v>
      </c>
      <c r="AG1850">
        <v>0</v>
      </c>
      <c r="AH1850">
        <v>0</v>
      </c>
      <c r="AJ1850" t="s">
        <v>2148</v>
      </c>
      <c r="AK1850" t="s">
        <v>81</v>
      </c>
      <c r="AL1850" t="s">
        <v>453</v>
      </c>
      <c r="AN1850" t="s">
        <v>2148</v>
      </c>
      <c r="AO1850" t="s">
        <v>377</v>
      </c>
      <c r="AP1850" t="s">
        <v>377</v>
      </c>
      <c r="AQ1850" t="s">
        <v>459</v>
      </c>
      <c r="AR1850" t="s">
        <v>82</v>
      </c>
      <c r="AS1850" t="s">
        <v>460</v>
      </c>
    </row>
    <row r="1851" spans="1:45">
      <c r="A1851">
        <v>17</v>
      </c>
      <c r="B1851">
        <v>5020352025</v>
      </c>
      <c r="C1851">
        <v>900194362</v>
      </c>
      <c r="D1851" t="s">
        <v>83</v>
      </c>
      <c r="E1851" t="s">
        <v>87</v>
      </c>
      <c r="F1851" t="s">
        <v>86</v>
      </c>
      <c r="G1851" t="s">
        <v>77</v>
      </c>
      <c r="H1851" t="s">
        <v>447</v>
      </c>
      <c r="I1851" t="s">
        <v>88</v>
      </c>
      <c r="J1851">
        <v>5308</v>
      </c>
      <c r="K1851" t="s">
        <v>78</v>
      </c>
      <c r="L1851">
        <v>505</v>
      </c>
      <c r="M1851">
        <v>53081115519</v>
      </c>
      <c r="N1851" t="s">
        <v>4199</v>
      </c>
      <c r="O1851" t="s">
        <v>449</v>
      </c>
      <c r="P1851" t="s">
        <v>4200</v>
      </c>
      <c r="Q1851" t="s">
        <v>451</v>
      </c>
      <c r="R1851">
        <v>2026</v>
      </c>
      <c r="S1851">
        <v>12</v>
      </c>
      <c r="T1851" t="s">
        <v>81</v>
      </c>
      <c r="U1851" t="s">
        <v>377</v>
      </c>
      <c r="V1851" t="s">
        <v>452</v>
      </c>
      <c r="W1851" t="s">
        <v>86</v>
      </c>
      <c r="X1851" t="s">
        <v>87</v>
      </c>
      <c r="Y1851" t="s">
        <v>453</v>
      </c>
      <c r="AA1851">
        <v>12</v>
      </c>
      <c r="AB1851" t="s">
        <v>453</v>
      </c>
      <c r="AE1851" t="s">
        <v>523</v>
      </c>
      <c r="AF1851" t="s">
        <v>464</v>
      </c>
      <c r="AG1851">
        <v>0</v>
      </c>
      <c r="AH1851">
        <v>0</v>
      </c>
      <c r="AJ1851" t="s">
        <v>2148</v>
      </c>
      <c r="AK1851" t="s">
        <v>81</v>
      </c>
      <c r="AL1851" t="s">
        <v>453</v>
      </c>
      <c r="AN1851" t="s">
        <v>2148</v>
      </c>
      <c r="AO1851" t="s">
        <v>377</v>
      </c>
      <c r="AP1851" t="s">
        <v>377</v>
      </c>
      <c r="AQ1851" t="s">
        <v>459</v>
      </c>
      <c r="AR1851" t="s">
        <v>82</v>
      </c>
      <c r="AS1851" t="s">
        <v>460</v>
      </c>
    </row>
    <row r="1852" spans="1:45">
      <c r="A1852">
        <v>17</v>
      </c>
      <c r="B1852">
        <v>5020352025</v>
      </c>
      <c r="C1852">
        <v>900194362</v>
      </c>
      <c r="D1852" t="s">
        <v>83</v>
      </c>
      <c r="E1852" t="s">
        <v>87</v>
      </c>
      <c r="F1852" t="s">
        <v>86</v>
      </c>
      <c r="G1852" t="s">
        <v>77</v>
      </c>
      <c r="H1852" t="s">
        <v>447</v>
      </c>
      <c r="I1852" t="s">
        <v>88</v>
      </c>
      <c r="J1852">
        <v>5308</v>
      </c>
      <c r="K1852" t="s">
        <v>78</v>
      </c>
      <c r="L1852">
        <v>505</v>
      </c>
      <c r="M1852">
        <v>53081136388</v>
      </c>
      <c r="N1852" t="s">
        <v>4201</v>
      </c>
      <c r="O1852" t="s">
        <v>449</v>
      </c>
      <c r="P1852" t="s">
        <v>4202</v>
      </c>
      <c r="Q1852" t="s">
        <v>451</v>
      </c>
      <c r="R1852">
        <v>2026</v>
      </c>
      <c r="S1852">
        <v>16</v>
      </c>
      <c r="T1852" t="s">
        <v>81</v>
      </c>
      <c r="U1852" t="s">
        <v>377</v>
      </c>
      <c r="V1852" t="s">
        <v>452</v>
      </c>
      <c r="W1852" t="s">
        <v>86</v>
      </c>
      <c r="X1852" t="s">
        <v>87</v>
      </c>
      <c r="Y1852" t="s">
        <v>453</v>
      </c>
      <c r="AA1852">
        <v>16</v>
      </c>
      <c r="AB1852" t="s">
        <v>453</v>
      </c>
      <c r="AE1852" t="s">
        <v>523</v>
      </c>
      <c r="AF1852" t="s">
        <v>464</v>
      </c>
      <c r="AG1852">
        <v>0</v>
      </c>
      <c r="AH1852">
        <v>0</v>
      </c>
      <c r="AJ1852" t="s">
        <v>2148</v>
      </c>
      <c r="AK1852" t="s">
        <v>81</v>
      </c>
      <c r="AL1852" t="s">
        <v>453</v>
      </c>
      <c r="AN1852" t="s">
        <v>2148</v>
      </c>
      <c r="AO1852" t="s">
        <v>377</v>
      </c>
      <c r="AP1852" t="s">
        <v>377</v>
      </c>
      <c r="AQ1852" t="s">
        <v>459</v>
      </c>
      <c r="AR1852" t="s">
        <v>82</v>
      </c>
      <c r="AS1852" t="s">
        <v>460</v>
      </c>
    </row>
    <row r="1853" spans="1:45">
      <c r="A1853">
        <v>17</v>
      </c>
      <c r="B1853">
        <v>5020352025</v>
      </c>
      <c r="C1853">
        <v>900194362</v>
      </c>
      <c r="D1853" t="s">
        <v>83</v>
      </c>
      <c r="E1853" t="s">
        <v>87</v>
      </c>
      <c r="F1853" t="s">
        <v>86</v>
      </c>
      <c r="G1853" t="s">
        <v>77</v>
      </c>
      <c r="H1853" t="s">
        <v>447</v>
      </c>
      <c r="I1853" t="s">
        <v>88</v>
      </c>
      <c r="J1853">
        <v>5308</v>
      </c>
      <c r="K1853" t="s">
        <v>78</v>
      </c>
      <c r="L1853">
        <v>505</v>
      </c>
      <c r="M1853">
        <v>53081136441</v>
      </c>
      <c r="N1853" t="s">
        <v>4203</v>
      </c>
      <c r="O1853" t="s">
        <v>449</v>
      </c>
      <c r="P1853" t="s">
        <v>4204</v>
      </c>
      <c r="Q1853" t="s">
        <v>451</v>
      </c>
      <c r="R1853">
        <v>2026</v>
      </c>
      <c r="S1853">
        <v>26</v>
      </c>
      <c r="T1853" t="s">
        <v>81</v>
      </c>
      <c r="U1853" t="s">
        <v>377</v>
      </c>
      <c r="V1853" t="s">
        <v>452</v>
      </c>
      <c r="W1853" t="s">
        <v>86</v>
      </c>
      <c r="X1853" t="s">
        <v>87</v>
      </c>
      <c r="Y1853" t="s">
        <v>453</v>
      </c>
      <c r="AA1853">
        <v>26</v>
      </c>
      <c r="AB1853" t="s">
        <v>453</v>
      </c>
      <c r="AE1853" t="s">
        <v>523</v>
      </c>
      <c r="AF1853" t="s">
        <v>464</v>
      </c>
      <c r="AG1853">
        <v>0</v>
      </c>
      <c r="AH1853">
        <v>0</v>
      </c>
      <c r="AJ1853" t="s">
        <v>2148</v>
      </c>
      <c r="AK1853" t="s">
        <v>81</v>
      </c>
      <c r="AL1853" t="s">
        <v>453</v>
      </c>
      <c r="AN1853" t="s">
        <v>2148</v>
      </c>
      <c r="AO1853" t="s">
        <v>377</v>
      </c>
      <c r="AP1853" t="s">
        <v>377</v>
      </c>
      <c r="AQ1853" t="s">
        <v>459</v>
      </c>
      <c r="AR1853" t="s">
        <v>82</v>
      </c>
      <c r="AS1853" t="s">
        <v>460</v>
      </c>
    </row>
    <row r="1854" spans="1:45">
      <c r="A1854">
        <v>17</v>
      </c>
      <c r="B1854">
        <v>5020352025</v>
      </c>
      <c r="C1854">
        <v>900194362</v>
      </c>
      <c r="D1854" t="s">
        <v>83</v>
      </c>
      <c r="E1854" t="s">
        <v>87</v>
      </c>
      <c r="F1854" t="s">
        <v>86</v>
      </c>
      <c r="G1854" t="s">
        <v>77</v>
      </c>
      <c r="H1854" t="s">
        <v>447</v>
      </c>
      <c r="I1854" t="s">
        <v>88</v>
      </c>
      <c r="J1854">
        <v>5308</v>
      </c>
      <c r="K1854" t="s">
        <v>78</v>
      </c>
      <c r="L1854">
        <v>505</v>
      </c>
      <c r="M1854">
        <v>53081136442</v>
      </c>
      <c r="N1854" t="s">
        <v>4205</v>
      </c>
      <c r="O1854" t="s">
        <v>449</v>
      </c>
      <c r="P1854" t="s">
        <v>4206</v>
      </c>
      <c r="Q1854" t="s">
        <v>451</v>
      </c>
      <c r="R1854">
        <v>2026</v>
      </c>
      <c r="S1854">
        <v>10</v>
      </c>
      <c r="T1854" t="s">
        <v>81</v>
      </c>
      <c r="U1854" t="s">
        <v>377</v>
      </c>
      <c r="V1854" t="s">
        <v>452</v>
      </c>
      <c r="W1854" t="s">
        <v>86</v>
      </c>
      <c r="X1854" t="s">
        <v>87</v>
      </c>
      <c r="Y1854" t="s">
        <v>453</v>
      </c>
      <c r="AA1854">
        <v>10</v>
      </c>
      <c r="AB1854" t="s">
        <v>453</v>
      </c>
      <c r="AE1854" t="s">
        <v>523</v>
      </c>
      <c r="AF1854" t="s">
        <v>464</v>
      </c>
      <c r="AG1854">
        <v>0</v>
      </c>
      <c r="AH1854">
        <v>0</v>
      </c>
      <c r="AJ1854" t="s">
        <v>2148</v>
      </c>
      <c r="AK1854" t="s">
        <v>81</v>
      </c>
      <c r="AL1854" t="s">
        <v>453</v>
      </c>
      <c r="AN1854" t="s">
        <v>2148</v>
      </c>
      <c r="AO1854" t="s">
        <v>377</v>
      </c>
      <c r="AP1854" t="s">
        <v>377</v>
      </c>
      <c r="AQ1854" t="s">
        <v>459</v>
      </c>
      <c r="AR1854" t="s">
        <v>82</v>
      </c>
      <c r="AS1854" t="s">
        <v>460</v>
      </c>
    </row>
    <row r="1855" spans="1:45">
      <c r="A1855">
        <v>17</v>
      </c>
      <c r="B1855">
        <v>5020352025</v>
      </c>
      <c r="C1855">
        <v>900194362</v>
      </c>
      <c r="D1855" t="s">
        <v>83</v>
      </c>
      <c r="E1855" t="s">
        <v>87</v>
      </c>
      <c r="F1855" t="s">
        <v>86</v>
      </c>
      <c r="G1855" t="s">
        <v>77</v>
      </c>
      <c r="H1855" t="s">
        <v>447</v>
      </c>
      <c r="I1855" t="s">
        <v>88</v>
      </c>
      <c r="J1855">
        <v>5308</v>
      </c>
      <c r="K1855" t="s">
        <v>78</v>
      </c>
      <c r="L1855">
        <v>505</v>
      </c>
      <c r="M1855">
        <v>53081136443</v>
      </c>
      <c r="N1855" t="s">
        <v>4207</v>
      </c>
      <c r="O1855" t="s">
        <v>449</v>
      </c>
      <c r="P1855" t="s">
        <v>3102</v>
      </c>
      <c r="Q1855" t="s">
        <v>451</v>
      </c>
      <c r="R1855">
        <v>2026</v>
      </c>
      <c r="S1855">
        <v>25</v>
      </c>
      <c r="T1855" t="s">
        <v>81</v>
      </c>
      <c r="U1855" t="s">
        <v>377</v>
      </c>
      <c r="V1855" t="s">
        <v>452</v>
      </c>
      <c r="W1855" t="s">
        <v>86</v>
      </c>
      <c r="X1855" t="s">
        <v>87</v>
      </c>
      <c r="Y1855" t="s">
        <v>453</v>
      </c>
      <c r="AA1855">
        <v>25</v>
      </c>
      <c r="AB1855" t="s">
        <v>453</v>
      </c>
      <c r="AE1855" t="s">
        <v>523</v>
      </c>
      <c r="AF1855" t="s">
        <v>464</v>
      </c>
      <c r="AG1855">
        <v>0</v>
      </c>
      <c r="AH1855">
        <v>0</v>
      </c>
      <c r="AJ1855" t="s">
        <v>2148</v>
      </c>
      <c r="AK1855" t="s">
        <v>81</v>
      </c>
      <c r="AL1855" t="s">
        <v>453</v>
      </c>
      <c r="AN1855" t="s">
        <v>2148</v>
      </c>
      <c r="AO1855" t="s">
        <v>377</v>
      </c>
      <c r="AP1855" t="s">
        <v>377</v>
      </c>
      <c r="AQ1855" t="s">
        <v>459</v>
      </c>
      <c r="AR1855" t="s">
        <v>82</v>
      </c>
      <c r="AS1855" t="s">
        <v>460</v>
      </c>
    </row>
    <row r="1856" spans="1:45">
      <c r="A1856">
        <v>17</v>
      </c>
      <c r="B1856">
        <v>5020352025</v>
      </c>
      <c r="C1856">
        <v>900194362</v>
      </c>
      <c r="D1856" t="s">
        <v>83</v>
      </c>
      <c r="E1856" t="s">
        <v>87</v>
      </c>
      <c r="F1856" t="s">
        <v>86</v>
      </c>
      <c r="G1856" t="s">
        <v>77</v>
      </c>
      <c r="H1856" t="s">
        <v>447</v>
      </c>
      <c r="I1856" t="s">
        <v>88</v>
      </c>
      <c r="J1856">
        <v>5308</v>
      </c>
      <c r="K1856" t="s">
        <v>78</v>
      </c>
      <c r="L1856">
        <v>505</v>
      </c>
      <c r="M1856">
        <v>53081136444</v>
      </c>
      <c r="N1856" t="s">
        <v>4208</v>
      </c>
      <c r="O1856" t="s">
        <v>449</v>
      </c>
      <c r="P1856" t="s">
        <v>4209</v>
      </c>
      <c r="Q1856" t="s">
        <v>451</v>
      </c>
      <c r="R1856">
        <v>2026</v>
      </c>
      <c r="S1856">
        <v>11</v>
      </c>
      <c r="T1856" t="s">
        <v>81</v>
      </c>
      <c r="U1856" t="s">
        <v>377</v>
      </c>
      <c r="V1856" t="s">
        <v>452</v>
      </c>
      <c r="W1856" t="s">
        <v>86</v>
      </c>
      <c r="X1856" t="s">
        <v>87</v>
      </c>
      <c r="Y1856" t="s">
        <v>453</v>
      </c>
      <c r="AA1856">
        <v>11</v>
      </c>
      <c r="AB1856" t="s">
        <v>453</v>
      </c>
      <c r="AE1856" t="s">
        <v>523</v>
      </c>
      <c r="AF1856" t="s">
        <v>464</v>
      </c>
      <c r="AG1856">
        <v>0</v>
      </c>
      <c r="AH1856">
        <v>0</v>
      </c>
      <c r="AJ1856" t="s">
        <v>2148</v>
      </c>
      <c r="AK1856" t="s">
        <v>81</v>
      </c>
      <c r="AL1856" t="s">
        <v>453</v>
      </c>
      <c r="AN1856" t="s">
        <v>2148</v>
      </c>
      <c r="AO1856" t="s">
        <v>377</v>
      </c>
      <c r="AP1856" t="s">
        <v>377</v>
      </c>
      <c r="AQ1856" t="s">
        <v>459</v>
      </c>
      <c r="AR1856" t="s">
        <v>82</v>
      </c>
      <c r="AS1856" t="s">
        <v>460</v>
      </c>
    </row>
    <row r="1857" spans="1:46">
      <c r="A1857">
        <v>17</v>
      </c>
      <c r="B1857">
        <v>5020352025</v>
      </c>
      <c r="C1857">
        <v>900194362</v>
      </c>
      <c r="D1857" t="s">
        <v>83</v>
      </c>
      <c r="E1857" t="s">
        <v>87</v>
      </c>
      <c r="F1857" t="s">
        <v>86</v>
      </c>
      <c r="G1857" t="s">
        <v>77</v>
      </c>
      <c r="H1857" t="s">
        <v>447</v>
      </c>
      <c r="I1857" t="s">
        <v>88</v>
      </c>
      <c r="J1857">
        <v>5308</v>
      </c>
      <c r="K1857" t="s">
        <v>78</v>
      </c>
      <c r="L1857">
        <v>505</v>
      </c>
      <c r="M1857">
        <v>53081136451</v>
      </c>
      <c r="N1857" t="s">
        <v>4210</v>
      </c>
      <c r="O1857" t="s">
        <v>449</v>
      </c>
      <c r="P1857" t="s">
        <v>4211</v>
      </c>
      <c r="Q1857" t="s">
        <v>451</v>
      </c>
      <c r="R1857">
        <v>2026</v>
      </c>
      <c r="S1857">
        <v>12</v>
      </c>
      <c r="T1857" t="s">
        <v>81</v>
      </c>
      <c r="U1857" t="s">
        <v>377</v>
      </c>
      <c r="V1857" t="s">
        <v>452</v>
      </c>
      <c r="W1857" t="s">
        <v>86</v>
      </c>
      <c r="X1857" t="s">
        <v>87</v>
      </c>
      <c r="Y1857" t="s">
        <v>453</v>
      </c>
      <c r="AA1857">
        <v>12</v>
      </c>
      <c r="AB1857" t="s">
        <v>453</v>
      </c>
      <c r="AE1857" t="s">
        <v>523</v>
      </c>
      <c r="AF1857" t="s">
        <v>464</v>
      </c>
      <c r="AG1857">
        <v>0</v>
      </c>
      <c r="AH1857">
        <v>0</v>
      </c>
      <c r="AJ1857" t="s">
        <v>2148</v>
      </c>
      <c r="AK1857" t="s">
        <v>81</v>
      </c>
      <c r="AL1857" t="s">
        <v>453</v>
      </c>
      <c r="AN1857" t="s">
        <v>2148</v>
      </c>
      <c r="AO1857" t="s">
        <v>377</v>
      </c>
      <c r="AP1857" t="s">
        <v>377</v>
      </c>
      <c r="AQ1857" t="s">
        <v>459</v>
      </c>
      <c r="AR1857" t="s">
        <v>82</v>
      </c>
      <c r="AS1857" t="s">
        <v>460</v>
      </c>
    </row>
    <row r="1858" spans="1:46">
      <c r="A1858">
        <v>17</v>
      </c>
      <c r="B1858">
        <v>5020352025</v>
      </c>
      <c r="C1858">
        <v>900194362</v>
      </c>
      <c r="D1858" t="s">
        <v>83</v>
      </c>
      <c r="E1858" t="s">
        <v>87</v>
      </c>
      <c r="F1858" t="s">
        <v>86</v>
      </c>
      <c r="G1858" t="s">
        <v>77</v>
      </c>
      <c r="H1858" t="s">
        <v>447</v>
      </c>
      <c r="I1858" t="s">
        <v>88</v>
      </c>
      <c r="J1858">
        <v>5308</v>
      </c>
      <c r="K1858" t="s">
        <v>78</v>
      </c>
      <c r="L1858">
        <v>505</v>
      </c>
      <c r="M1858">
        <v>53081136454</v>
      </c>
      <c r="N1858" t="s">
        <v>4212</v>
      </c>
      <c r="O1858" t="s">
        <v>449</v>
      </c>
      <c r="P1858" t="s">
        <v>4213</v>
      </c>
      <c r="Q1858" t="s">
        <v>451</v>
      </c>
      <c r="R1858">
        <v>2026</v>
      </c>
      <c r="S1858">
        <v>22</v>
      </c>
      <c r="T1858" t="s">
        <v>81</v>
      </c>
      <c r="U1858" t="s">
        <v>377</v>
      </c>
      <c r="V1858" t="s">
        <v>452</v>
      </c>
      <c r="W1858" t="s">
        <v>86</v>
      </c>
      <c r="X1858" t="s">
        <v>87</v>
      </c>
      <c r="Y1858" t="s">
        <v>453</v>
      </c>
      <c r="AA1858">
        <v>22</v>
      </c>
      <c r="AB1858" t="s">
        <v>453</v>
      </c>
      <c r="AE1858" t="s">
        <v>523</v>
      </c>
      <c r="AF1858" t="s">
        <v>464</v>
      </c>
      <c r="AG1858">
        <v>0</v>
      </c>
      <c r="AH1858">
        <v>0</v>
      </c>
      <c r="AJ1858" t="s">
        <v>2148</v>
      </c>
      <c r="AK1858" t="s">
        <v>81</v>
      </c>
      <c r="AL1858" t="s">
        <v>453</v>
      </c>
      <c r="AN1858" t="s">
        <v>2148</v>
      </c>
      <c r="AO1858" t="s">
        <v>377</v>
      </c>
      <c r="AP1858" t="s">
        <v>377</v>
      </c>
      <c r="AQ1858" t="s">
        <v>459</v>
      </c>
      <c r="AR1858" t="s">
        <v>82</v>
      </c>
      <c r="AS1858" t="s">
        <v>460</v>
      </c>
    </row>
    <row r="1859" spans="1:46">
      <c r="A1859">
        <v>17</v>
      </c>
      <c r="B1859">
        <v>5020352025</v>
      </c>
      <c r="C1859">
        <v>900194362</v>
      </c>
      <c r="D1859" t="s">
        <v>83</v>
      </c>
      <c r="E1859" t="s">
        <v>87</v>
      </c>
      <c r="F1859" t="s">
        <v>86</v>
      </c>
      <c r="G1859" t="s">
        <v>77</v>
      </c>
      <c r="H1859" t="s">
        <v>447</v>
      </c>
      <c r="I1859" t="s">
        <v>88</v>
      </c>
      <c r="J1859">
        <v>5308</v>
      </c>
      <c r="K1859" t="s">
        <v>78</v>
      </c>
      <c r="L1859">
        <v>505</v>
      </c>
      <c r="M1859">
        <v>53081136456</v>
      </c>
      <c r="N1859" t="s">
        <v>4214</v>
      </c>
      <c r="O1859" t="s">
        <v>449</v>
      </c>
      <c r="P1859" t="s">
        <v>4213</v>
      </c>
      <c r="Q1859" t="s">
        <v>451</v>
      </c>
      <c r="R1859">
        <v>2026</v>
      </c>
      <c r="S1859">
        <v>13</v>
      </c>
      <c r="T1859" t="s">
        <v>81</v>
      </c>
      <c r="U1859" t="s">
        <v>377</v>
      </c>
      <c r="V1859" t="s">
        <v>452</v>
      </c>
      <c r="W1859" t="s">
        <v>86</v>
      </c>
      <c r="X1859" t="s">
        <v>87</v>
      </c>
      <c r="Y1859" t="s">
        <v>453</v>
      </c>
      <c r="AA1859">
        <v>13</v>
      </c>
      <c r="AB1859" t="s">
        <v>453</v>
      </c>
      <c r="AE1859" t="s">
        <v>523</v>
      </c>
      <c r="AF1859" t="s">
        <v>464</v>
      </c>
      <c r="AG1859">
        <v>0</v>
      </c>
      <c r="AH1859">
        <v>0</v>
      </c>
      <c r="AJ1859" t="s">
        <v>2148</v>
      </c>
      <c r="AK1859" t="s">
        <v>81</v>
      </c>
      <c r="AL1859" t="s">
        <v>453</v>
      </c>
      <c r="AN1859" t="s">
        <v>2148</v>
      </c>
      <c r="AO1859" t="s">
        <v>377</v>
      </c>
      <c r="AP1859" t="s">
        <v>377</v>
      </c>
      <c r="AQ1859" t="s">
        <v>459</v>
      </c>
      <c r="AR1859" t="s">
        <v>82</v>
      </c>
      <c r="AS1859" t="s">
        <v>460</v>
      </c>
    </row>
    <row r="1860" spans="1:46">
      <c r="A1860">
        <v>17</v>
      </c>
      <c r="B1860">
        <v>5020352025</v>
      </c>
      <c r="C1860">
        <v>900194362</v>
      </c>
      <c r="D1860" t="s">
        <v>83</v>
      </c>
      <c r="E1860" t="s">
        <v>84</v>
      </c>
      <c r="F1860" t="s">
        <v>89</v>
      </c>
      <c r="G1860" t="s">
        <v>77</v>
      </c>
      <c r="H1860" t="s">
        <v>447</v>
      </c>
      <c r="I1860" t="s">
        <v>88</v>
      </c>
      <c r="J1860">
        <v>5308</v>
      </c>
      <c r="K1860" t="s">
        <v>78</v>
      </c>
      <c r="L1860">
        <v>505</v>
      </c>
      <c r="M1860">
        <v>53081151923</v>
      </c>
      <c r="N1860" t="s">
        <v>3293</v>
      </c>
      <c r="O1860" t="s">
        <v>449</v>
      </c>
      <c r="P1860" t="s">
        <v>4215</v>
      </c>
      <c r="Q1860" t="s">
        <v>451</v>
      </c>
      <c r="R1860">
        <v>2026</v>
      </c>
      <c r="S1860">
        <v>94</v>
      </c>
      <c r="T1860" t="s">
        <v>81</v>
      </c>
      <c r="U1860" t="s">
        <v>377</v>
      </c>
      <c r="V1860" t="s">
        <v>452</v>
      </c>
      <c r="W1860" t="s">
        <v>89</v>
      </c>
      <c r="X1860" t="s">
        <v>84</v>
      </c>
      <c r="Y1860" t="s">
        <v>453</v>
      </c>
      <c r="AA1860">
        <v>94</v>
      </c>
      <c r="AB1860" t="s">
        <v>453</v>
      </c>
      <c r="AE1860" t="s">
        <v>1337</v>
      </c>
      <c r="AF1860" t="s">
        <v>464</v>
      </c>
      <c r="AG1860">
        <v>1</v>
      </c>
      <c r="AH1860">
        <v>1</v>
      </c>
      <c r="AJ1860" t="s">
        <v>2148</v>
      </c>
      <c r="AK1860" t="s">
        <v>81</v>
      </c>
      <c r="AL1860" t="s">
        <v>453</v>
      </c>
      <c r="AN1860" t="s">
        <v>2148</v>
      </c>
      <c r="AO1860" t="s">
        <v>377</v>
      </c>
      <c r="AP1860" t="s">
        <v>377</v>
      </c>
      <c r="AQ1860" t="s">
        <v>459</v>
      </c>
      <c r="AR1860" t="s">
        <v>82</v>
      </c>
      <c r="AS1860" t="s">
        <v>460</v>
      </c>
    </row>
    <row r="1861" spans="1:46">
      <c r="A1861">
        <v>17</v>
      </c>
      <c r="B1861">
        <v>5020352025</v>
      </c>
      <c r="C1861">
        <v>900194362</v>
      </c>
      <c r="D1861" t="s">
        <v>83</v>
      </c>
      <c r="E1861" t="s">
        <v>87</v>
      </c>
      <c r="F1861" t="s">
        <v>86</v>
      </c>
      <c r="G1861" t="s">
        <v>77</v>
      </c>
      <c r="H1861" t="s">
        <v>447</v>
      </c>
      <c r="I1861" t="s">
        <v>88</v>
      </c>
      <c r="J1861">
        <v>5308</v>
      </c>
      <c r="K1861" t="s">
        <v>78</v>
      </c>
      <c r="L1861">
        <v>505</v>
      </c>
      <c r="M1861">
        <v>53081152879</v>
      </c>
      <c r="N1861" t="s">
        <v>4216</v>
      </c>
      <c r="O1861" t="s">
        <v>449</v>
      </c>
      <c r="P1861" t="s">
        <v>4217</v>
      </c>
      <c r="Q1861" t="s">
        <v>451</v>
      </c>
      <c r="R1861">
        <v>2026</v>
      </c>
      <c r="S1861">
        <v>13</v>
      </c>
      <c r="T1861" t="s">
        <v>81</v>
      </c>
      <c r="U1861" t="s">
        <v>377</v>
      </c>
      <c r="V1861" t="s">
        <v>452</v>
      </c>
      <c r="W1861" t="s">
        <v>86</v>
      </c>
      <c r="X1861" t="s">
        <v>87</v>
      </c>
      <c r="Y1861" t="s">
        <v>453</v>
      </c>
      <c r="AA1861">
        <v>13</v>
      </c>
      <c r="AB1861" t="s">
        <v>453</v>
      </c>
      <c r="AE1861" t="s">
        <v>523</v>
      </c>
      <c r="AF1861" t="s">
        <v>464</v>
      </c>
      <c r="AG1861">
        <v>0</v>
      </c>
      <c r="AH1861">
        <v>0</v>
      </c>
      <c r="AJ1861" t="s">
        <v>2148</v>
      </c>
      <c r="AK1861" t="s">
        <v>81</v>
      </c>
      <c r="AL1861" t="s">
        <v>453</v>
      </c>
      <c r="AN1861" t="s">
        <v>2148</v>
      </c>
      <c r="AO1861" t="s">
        <v>377</v>
      </c>
      <c r="AP1861" t="s">
        <v>377</v>
      </c>
      <c r="AQ1861" t="s">
        <v>459</v>
      </c>
      <c r="AR1861" t="s">
        <v>82</v>
      </c>
      <c r="AS1861" t="s">
        <v>460</v>
      </c>
    </row>
    <row r="1862" spans="1:46">
      <c r="A1862">
        <v>17</v>
      </c>
      <c r="B1862">
        <v>5020352025</v>
      </c>
      <c r="C1862">
        <v>900194362</v>
      </c>
      <c r="D1862" t="s">
        <v>83</v>
      </c>
      <c r="E1862" t="s">
        <v>87</v>
      </c>
      <c r="F1862" t="s">
        <v>86</v>
      </c>
      <c r="G1862" t="s">
        <v>77</v>
      </c>
      <c r="H1862" t="s">
        <v>447</v>
      </c>
      <c r="I1862" t="s">
        <v>88</v>
      </c>
      <c r="J1862">
        <v>5308</v>
      </c>
      <c r="K1862" t="s">
        <v>78</v>
      </c>
      <c r="L1862">
        <v>505</v>
      </c>
      <c r="M1862">
        <v>53081152880</v>
      </c>
      <c r="N1862" t="s">
        <v>4218</v>
      </c>
      <c r="O1862" t="s">
        <v>449</v>
      </c>
      <c r="P1862" t="s">
        <v>960</v>
      </c>
      <c r="Q1862" t="s">
        <v>451</v>
      </c>
      <c r="R1862">
        <v>2026</v>
      </c>
      <c r="S1862">
        <v>12</v>
      </c>
      <c r="T1862" t="s">
        <v>81</v>
      </c>
      <c r="U1862" t="s">
        <v>377</v>
      </c>
      <c r="V1862" t="s">
        <v>452</v>
      </c>
      <c r="W1862" t="s">
        <v>86</v>
      </c>
      <c r="X1862" t="s">
        <v>87</v>
      </c>
      <c r="Y1862" t="s">
        <v>453</v>
      </c>
      <c r="AA1862">
        <v>12</v>
      </c>
      <c r="AB1862" t="s">
        <v>453</v>
      </c>
      <c r="AE1862" t="s">
        <v>523</v>
      </c>
      <c r="AF1862" t="s">
        <v>464</v>
      </c>
      <c r="AG1862">
        <v>0</v>
      </c>
      <c r="AH1862">
        <v>0</v>
      </c>
      <c r="AJ1862" t="s">
        <v>2148</v>
      </c>
      <c r="AK1862" t="s">
        <v>81</v>
      </c>
      <c r="AL1862" t="s">
        <v>453</v>
      </c>
      <c r="AN1862" t="s">
        <v>2148</v>
      </c>
      <c r="AO1862" t="s">
        <v>377</v>
      </c>
      <c r="AP1862" t="s">
        <v>377</v>
      </c>
      <c r="AQ1862" t="s">
        <v>459</v>
      </c>
      <c r="AR1862" t="s">
        <v>82</v>
      </c>
      <c r="AS1862" t="s">
        <v>460</v>
      </c>
    </row>
    <row r="1863" spans="1:46">
      <c r="A1863">
        <v>17</v>
      </c>
      <c r="B1863">
        <v>5020352025</v>
      </c>
      <c r="C1863">
        <v>900194362</v>
      </c>
      <c r="D1863" t="s">
        <v>83</v>
      </c>
      <c r="E1863" t="s">
        <v>87</v>
      </c>
      <c r="F1863" t="s">
        <v>86</v>
      </c>
      <c r="G1863" t="s">
        <v>77</v>
      </c>
      <c r="H1863" t="s">
        <v>447</v>
      </c>
      <c r="I1863" t="s">
        <v>88</v>
      </c>
      <c r="J1863">
        <v>5308</v>
      </c>
      <c r="K1863" t="s">
        <v>78</v>
      </c>
      <c r="L1863">
        <v>505</v>
      </c>
      <c r="M1863">
        <v>53081152882</v>
      </c>
      <c r="N1863" t="s">
        <v>4219</v>
      </c>
      <c r="O1863" t="s">
        <v>449</v>
      </c>
      <c r="P1863" t="s">
        <v>4220</v>
      </c>
      <c r="Q1863" t="s">
        <v>451</v>
      </c>
      <c r="R1863">
        <v>2026</v>
      </c>
      <c r="S1863">
        <v>28</v>
      </c>
      <c r="T1863" t="s">
        <v>81</v>
      </c>
      <c r="U1863" t="s">
        <v>377</v>
      </c>
      <c r="V1863" t="s">
        <v>452</v>
      </c>
      <c r="W1863" t="s">
        <v>86</v>
      </c>
      <c r="X1863" t="s">
        <v>87</v>
      </c>
      <c r="Y1863" t="s">
        <v>453</v>
      </c>
      <c r="AA1863">
        <v>28</v>
      </c>
      <c r="AB1863" t="s">
        <v>453</v>
      </c>
      <c r="AE1863" t="s">
        <v>523</v>
      </c>
      <c r="AF1863" t="s">
        <v>464</v>
      </c>
      <c r="AG1863">
        <v>0</v>
      </c>
      <c r="AH1863">
        <v>0</v>
      </c>
      <c r="AJ1863" t="s">
        <v>2148</v>
      </c>
      <c r="AK1863" t="s">
        <v>81</v>
      </c>
      <c r="AL1863" t="s">
        <v>453</v>
      </c>
      <c r="AN1863" t="s">
        <v>2148</v>
      </c>
      <c r="AO1863" t="s">
        <v>377</v>
      </c>
      <c r="AP1863" t="s">
        <v>377</v>
      </c>
      <c r="AQ1863" t="s">
        <v>459</v>
      </c>
      <c r="AR1863" t="s">
        <v>82</v>
      </c>
      <c r="AS1863" t="s">
        <v>460</v>
      </c>
    </row>
    <row r="1864" spans="1:46">
      <c r="A1864">
        <v>17</v>
      </c>
      <c r="B1864">
        <v>5020352025</v>
      </c>
      <c r="C1864">
        <v>900194362</v>
      </c>
      <c r="D1864" t="s">
        <v>83</v>
      </c>
      <c r="E1864" t="s">
        <v>87</v>
      </c>
      <c r="F1864" t="s">
        <v>86</v>
      </c>
      <c r="G1864" t="s">
        <v>77</v>
      </c>
      <c r="H1864" t="s">
        <v>447</v>
      </c>
      <c r="I1864" t="s">
        <v>88</v>
      </c>
      <c r="J1864">
        <v>5308</v>
      </c>
      <c r="K1864" t="s">
        <v>78</v>
      </c>
      <c r="L1864">
        <v>505</v>
      </c>
      <c r="M1864">
        <v>53081152883</v>
      </c>
      <c r="N1864" t="s">
        <v>4221</v>
      </c>
      <c r="O1864" t="s">
        <v>449</v>
      </c>
      <c r="P1864" t="s">
        <v>4222</v>
      </c>
      <c r="Q1864" t="s">
        <v>451</v>
      </c>
      <c r="R1864">
        <v>2026</v>
      </c>
      <c r="S1864">
        <v>12</v>
      </c>
      <c r="T1864" t="s">
        <v>81</v>
      </c>
      <c r="U1864" t="s">
        <v>377</v>
      </c>
      <c r="V1864" t="s">
        <v>452</v>
      </c>
      <c r="W1864" t="s">
        <v>86</v>
      </c>
      <c r="X1864" t="s">
        <v>87</v>
      </c>
      <c r="Y1864" t="s">
        <v>453</v>
      </c>
      <c r="AA1864">
        <v>12</v>
      </c>
      <c r="AB1864" t="s">
        <v>453</v>
      </c>
      <c r="AE1864" t="s">
        <v>523</v>
      </c>
      <c r="AF1864" t="s">
        <v>464</v>
      </c>
      <c r="AG1864">
        <v>0</v>
      </c>
      <c r="AH1864">
        <v>0</v>
      </c>
      <c r="AJ1864" t="s">
        <v>2148</v>
      </c>
      <c r="AK1864" t="s">
        <v>81</v>
      </c>
      <c r="AL1864" t="s">
        <v>453</v>
      </c>
      <c r="AN1864" t="s">
        <v>2148</v>
      </c>
      <c r="AO1864" t="s">
        <v>377</v>
      </c>
      <c r="AP1864" t="s">
        <v>377</v>
      </c>
      <c r="AQ1864" t="s">
        <v>459</v>
      </c>
      <c r="AR1864" t="s">
        <v>82</v>
      </c>
      <c r="AS1864" t="s">
        <v>460</v>
      </c>
    </row>
    <row r="1865" spans="1:46">
      <c r="A1865">
        <v>17</v>
      </c>
      <c r="B1865">
        <v>5020352025</v>
      </c>
      <c r="C1865">
        <v>900194362</v>
      </c>
      <c r="D1865" t="s">
        <v>83</v>
      </c>
      <c r="E1865" t="s">
        <v>87</v>
      </c>
      <c r="F1865" t="s">
        <v>86</v>
      </c>
      <c r="G1865" t="s">
        <v>77</v>
      </c>
      <c r="H1865" t="s">
        <v>447</v>
      </c>
      <c r="I1865" t="s">
        <v>88</v>
      </c>
      <c r="J1865">
        <v>5308</v>
      </c>
      <c r="K1865" t="s">
        <v>78</v>
      </c>
      <c r="L1865">
        <v>505</v>
      </c>
      <c r="M1865">
        <v>53081152910</v>
      </c>
      <c r="N1865" t="s">
        <v>4223</v>
      </c>
      <c r="O1865" t="s">
        <v>449</v>
      </c>
      <c r="P1865" t="s">
        <v>4224</v>
      </c>
      <c r="Q1865" t="s">
        <v>451</v>
      </c>
      <c r="R1865">
        <v>2026</v>
      </c>
      <c r="S1865">
        <v>26</v>
      </c>
      <c r="T1865" t="s">
        <v>81</v>
      </c>
      <c r="U1865" t="s">
        <v>377</v>
      </c>
      <c r="V1865" t="s">
        <v>452</v>
      </c>
      <c r="W1865" t="s">
        <v>86</v>
      </c>
      <c r="X1865" t="s">
        <v>87</v>
      </c>
      <c r="Y1865" t="s">
        <v>453</v>
      </c>
      <c r="AA1865">
        <v>26</v>
      </c>
      <c r="AB1865" t="s">
        <v>453</v>
      </c>
      <c r="AE1865" t="s">
        <v>523</v>
      </c>
      <c r="AF1865" t="s">
        <v>464</v>
      </c>
      <c r="AG1865">
        <v>0</v>
      </c>
      <c r="AH1865">
        <v>0</v>
      </c>
      <c r="AJ1865" t="s">
        <v>2148</v>
      </c>
      <c r="AK1865" t="s">
        <v>81</v>
      </c>
      <c r="AL1865" t="s">
        <v>453</v>
      </c>
      <c r="AN1865" t="s">
        <v>2148</v>
      </c>
      <c r="AO1865" t="s">
        <v>377</v>
      </c>
      <c r="AP1865" t="s">
        <v>377</v>
      </c>
      <c r="AQ1865" t="s">
        <v>459</v>
      </c>
      <c r="AR1865" t="s">
        <v>82</v>
      </c>
      <c r="AS1865" t="s">
        <v>460</v>
      </c>
    </row>
    <row r="1866" spans="1:46">
      <c r="A1866">
        <v>17</v>
      </c>
      <c r="B1866">
        <v>5020352025</v>
      </c>
      <c r="C1866">
        <v>900194362</v>
      </c>
      <c r="D1866" t="s">
        <v>83</v>
      </c>
      <c r="E1866" t="s">
        <v>87</v>
      </c>
      <c r="F1866" t="s">
        <v>86</v>
      </c>
      <c r="G1866" t="s">
        <v>77</v>
      </c>
      <c r="H1866" t="s">
        <v>447</v>
      </c>
      <c r="I1866" t="s">
        <v>88</v>
      </c>
      <c r="J1866">
        <v>5308</v>
      </c>
      <c r="K1866" t="s">
        <v>78</v>
      </c>
      <c r="L1866">
        <v>505</v>
      </c>
      <c r="M1866">
        <v>53081155786</v>
      </c>
      <c r="N1866" t="s">
        <v>4225</v>
      </c>
      <c r="O1866" t="s">
        <v>449</v>
      </c>
      <c r="P1866" t="s">
        <v>4226</v>
      </c>
      <c r="Q1866" t="s">
        <v>451</v>
      </c>
      <c r="R1866">
        <v>2026</v>
      </c>
      <c r="S1866">
        <v>36</v>
      </c>
      <c r="T1866" t="s">
        <v>81</v>
      </c>
      <c r="U1866" t="s">
        <v>377</v>
      </c>
      <c r="V1866" t="s">
        <v>452</v>
      </c>
      <c r="W1866" t="s">
        <v>86</v>
      </c>
      <c r="X1866" t="s">
        <v>87</v>
      </c>
      <c r="Y1866" t="s">
        <v>453</v>
      </c>
      <c r="AA1866">
        <v>36</v>
      </c>
      <c r="AB1866" t="s">
        <v>453</v>
      </c>
      <c r="AE1866" t="s">
        <v>523</v>
      </c>
      <c r="AF1866" t="s">
        <v>464</v>
      </c>
      <c r="AG1866">
        <v>0</v>
      </c>
      <c r="AH1866">
        <v>0</v>
      </c>
      <c r="AJ1866" t="s">
        <v>2148</v>
      </c>
      <c r="AK1866" t="s">
        <v>81</v>
      </c>
      <c r="AL1866" t="s">
        <v>453</v>
      </c>
      <c r="AN1866" t="s">
        <v>2148</v>
      </c>
      <c r="AO1866" t="s">
        <v>377</v>
      </c>
      <c r="AP1866" t="s">
        <v>377</v>
      </c>
      <c r="AQ1866" t="s">
        <v>459</v>
      </c>
      <c r="AR1866" t="s">
        <v>82</v>
      </c>
      <c r="AS1866" t="s">
        <v>460</v>
      </c>
    </row>
    <row r="1867" spans="1:46">
      <c r="A1867">
        <v>17</v>
      </c>
      <c r="B1867">
        <v>5020352025</v>
      </c>
      <c r="C1867">
        <v>900194362</v>
      </c>
      <c r="D1867" t="s">
        <v>83</v>
      </c>
      <c r="E1867" t="s">
        <v>87</v>
      </c>
      <c r="F1867" t="s">
        <v>86</v>
      </c>
      <c r="G1867" t="s">
        <v>77</v>
      </c>
      <c r="H1867" t="s">
        <v>447</v>
      </c>
      <c r="I1867" t="s">
        <v>88</v>
      </c>
      <c r="J1867">
        <v>5308</v>
      </c>
      <c r="K1867" t="s">
        <v>78</v>
      </c>
      <c r="L1867">
        <v>505</v>
      </c>
      <c r="M1867">
        <v>53081155787</v>
      </c>
      <c r="N1867" t="s">
        <v>4227</v>
      </c>
      <c r="O1867" t="s">
        <v>449</v>
      </c>
      <c r="P1867" t="s">
        <v>1190</v>
      </c>
      <c r="Q1867" t="s">
        <v>451</v>
      </c>
      <c r="R1867">
        <v>2026</v>
      </c>
      <c r="S1867">
        <v>39</v>
      </c>
      <c r="T1867" t="s">
        <v>81</v>
      </c>
      <c r="U1867" t="s">
        <v>377</v>
      </c>
      <c r="V1867" t="s">
        <v>452</v>
      </c>
      <c r="W1867" t="s">
        <v>86</v>
      </c>
      <c r="X1867" t="s">
        <v>87</v>
      </c>
      <c r="Y1867" t="s">
        <v>453</v>
      </c>
      <c r="AA1867">
        <v>39</v>
      </c>
      <c r="AB1867" t="s">
        <v>453</v>
      </c>
      <c r="AE1867" t="s">
        <v>523</v>
      </c>
      <c r="AF1867" t="s">
        <v>464</v>
      </c>
      <c r="AG1867">
        <v>0</v>
      </c>
      <c r="AH1867">
        <v>0</v>
      </c>
      <c r="AJ1867" t="s">
        <v>2148</v>
      </c>
      <c r="AK1867" t="s">
        <v>81</v>
      </c>
      <c r="AL1867" t="s">
        <v>453</v>
      </c>
      <c r="AN1867" t="s">
        <v>2148</v>
      </c>
      <c r="AO1867" t="s">
        <v>377</v>
      </c>
      <c r="AP1867" t="s">
        <v>377</v>
      </c>
      <c r="AQ1867" t="s">
        <v>459</v>
      </c>
      <c r="AR1867" t="s">
        <v>82</v>
      </c>
      <c r="AS1867" t="s">
        <v>460</v>
      </c>
    </row>
    <row r="1868" spans="1:46">
      <c r="A1868">
        <v>47</v>
      </c>
      <c r="B1868">
        <v>5010492026</v>
      </c>
      <c r="C1868">
        <v>901586922</v>
      </c>
      <c r="D1868" t="s">
        <v>197</v>
      </c>
      <c r="E1868" t="s">
        <v>120</v>
      </c>
      <c r="F1868" t="s">
        <v>118</v>
      </c>
      <c r="G1868" t="s">
        <v>77</v>
      </c>
      <c r="H1868" t="s">
        <v>447</v>
      </c>
      <c r="I1868" t="s">
        <v>111</v>
      </c>
      <c r="J1868">
        <v>5790</v>
      </c>
      <c r="K1868" t="s">
        <v>108</v>
      </c>
      <c r="L1868">
        <v>507</v>
      </c>
      <c r="M1868">
        <v>57901117376</v>
      </c>
      <c r="N1868" t="s">
        <v>4228</v>
      </c>
      <c r="O1868" t="s">
        <v>449</v>
      </c>
      <c r="P1868" t="s">
        <v>4229</v>
      </c>
      <c r="Q1868" t="s">
        <v>451</v>
      </c>
      <c r="R1868">
        <v>2026</v>
      </c>
      <c r="S1868">
        <v>90</v>
      </c>
      <c r="T1868" t="s">
        <v>81</v>
      </c>
      <c r="U1868" t="s">
        <v>377</v>
      </c>
      <c r="V1868" t="s">
        <v>452</v>
      </c>
      <c r="W1868" t="s">
        <v>118</v>
      </c>
      <c r="X1868" t="s">
        <v>120</v>
      </c>
      <c r="Y1868" t="s">
        <v>453</v>
      </c>
      <c r="AA1868">
        <v>90</v>
      </c>
      <c r="AB1868" t="s">
        <v>453</v>
      </c>
      <c r="AE1868" t="s">
        <v>523</v>
      </c>
      <c r="AF1868" t="s">
        <v>464</v>
      </c>
      <c r="AG1868">
        <v>0</v>
      </c>
      <c r="AH1868">
        <v>0</v>
      </c>
      <c r="AI1868" t="s">
        <v>1616</v>
      </c>
      <c r="AJ1868" t="s">
        <v>2481</v>
      </c>
      <c r="AK1868" t="s">
        <v>81</v>
      </c>
      <c r="AL1868" t="s">
        <v>453</v>
      </c>
      <c r="AO1868" t="s">
        <v>377</v>
      </c>
      <c r="AP1868" t="s">
        <v>464</v>
      </c>
      <c r="AQ1868" t="s">
        <v>696</v>
      </c>
      <c r="AR1868" t="s">
        <v>183</v>
      </c>
      <c r="AS1868" t="s">
        <v>460</v>
      </c>
      <c r="AT1868" t="s">
        <v>4230</v>
      </c>
    </row>
    <row r="1869" spans="1:46">
      <c r="A1869">
        <v>47</v>
      </c>
      <c r="B1869">
        <v>5010492026</v>
      </c>
      <c r="C1869">
        <v>901586922</v>
      </c>
      <c r="D1869" t="s">
        <v>197</v>
      </c>
      <c r="E1869" t="s">
        <v>120</v>
      </c>
      <c r="F1869" t="s">
        <v>118</v>
      </c>
      <c r="G1869" t="s">
        <v>77</v>
      </c>
      <c r="H1869" t="s">
        <v>447</v>
      </c>
      <c r="I1869" t="s">
        <v>111</v>
      </c>
      <c r="J1869">
        <v>5790</v>
      </c>
      <c r="K1869" t="s">
        <v>108</v>
      </c>
      <c r="L1869">
        <v>507</v>
      </c>
      <c r="M1869">
        <v>57901117398</v>
      </c>
      <c r="N1869" t="s">
        <v>4231</v>
      </c>
      <c r="O1869" t="s">
        <v>449</v>
      </c>
      <c r="P1869" t="s">
        <v>4232</v>
      </c>
      <c r="Q1869" t="s">
        <v>451</v>
      </c>
      <c r="R1869">
        <v>2026</v>
      </c>
      <c r="S1869">
        <v>18</v>
      </c>
      <c r="T1869" t="s">
        <v>81</v>
      </c>
      <c r="U1869" t="s">
        <v>377</v>
      </c>
      <c r="V1869" t="s">
        <v>452</v>
      </c>
      <c r="W1869" t="s">
        <v>118</v>
      </c>
      <c r="X1869" t="s">
        <v>120</v>
      </c>
      <c r="Y1869" t="s">
        <v>453</v>
      </c>
      <c r="AA1869">
        <v>18</v>
      </c>
      <c r="AB1869" t="s">
        <v>453</v>
      </c>
      <c r="AE1869" t="s">
        <v>523</v>
      </c>
      <c r="AF1869" t="s">
        <v>464</v>
      </c>
      <c r="AG1869">
        <v>0</v>
      </c>
      <c r="AH1869">
        <v>0</v>
      </c>
      <c r="AI1869" t="s">
        <v>1616</v>
      </c>
      <c r="AJ1869" t="s">
        <v>2481</v>
      </c>
      <c r="AK1869" t="s">
        <v>81</v>
      </c>
      <c r="AL1869" t="s">
        <v>453</v>
      </c>
      <c r="AO1869" t="s">
        <v>377</v>
      </c>
      <c r="AP1869" t="s">
        <v>464</v>
      </c>
      <c r="AQ1869" t="s">
        <v>696</v>
      </c>
      <c r="AR1869" t="s">
        <v>183</v>
      </c>
      <c r="AS1869" t="s">
        <v>460</v>
      </c>
      <c r="AT1869" t="s">
        <v>4230</v>
      </c>
    </row>
    <row r="1870" spans="1:46">
      <c r="A1870">
        <v>47</v>
      </c>
      <c r="B1870">
        <v>5010492026</v>
      </c>
      <c r="C1870">
        <v>901586922</v>
      </c>
      <c r="D1870" t="s">
        <v>197</v>
      </c>
      <c r="E1870" t="s">
        <v>120</v>
      </c>
      <c r="F1870" t="s">
        <v>118</v>
      </c>
      <c r="G1870" t="s">
        <v>77</v>
      </c>
      <c r="H1870" t="s">
        <v>447</v>
      </c>
      <c r="I1870" t="s">
        <v>111</v>
      </c>
      <c r="J1870">
        <v>5790</v>
      </c>
      <c r="K1870" t="s">
        <v>108</v>
      </c>
      <c r="L1870">
        <v>507</v>
      </c>
      <c r="M1870">
        <v>57901117415</v>
      </c>
      <c r="N1870" t="s">
        <v>4233</v>
      </c>
      <c r="O1870" t="s">
        <v>449</v>
      </c>
      <c r="P1870" t="s">
        <v>2126</v>
      </c>
      <c r="Q1870" t="s">
        <v>451</v>
      </c>
      <c r="R1870">
        <v>2026</v>
      </c>
      <c r="S1870">
        <v>60</v>
      </c>
      <c r="T1870" t="s">
        <v>81</v>
      </c>
      <c r="U1870" t="s">
        <v>377</v>
      </c>
      <c r="V1870" t="s">
        <v>452</v>
      </c>
      <c r="W1870" t="s">
        <v>118</v>
      </c>
      <c r="X1870" t="s">
        <v>120</v>
      </c>
      <c r="Y1870" t="s">
        <v>453</v>
      </c>
      <c r="AA1870">
        <v>60</v>
      </c>
      <c r="AB1870" t="s">
        <v>453</v>
      </c>
      <c r="AE1870" t="s">
        <v>523</v>
      </c>
      <c r="AF1870" t="s">
        <v>464</v>
      </c>
      <c r="AG1870">
        <v>0</v>
      </c>
      <c r="AH1870">
        <v>0</v>
      </c>
      <c r="AI1870" t="s">
        <v>1616</v>
      </c>
      <c r="AJ1870" t="s">
        <v>2481</v>
      </c>
      <c r="AK1870" t="s">
        <v>81</v>
      </c>
      <c r="AL1870" t="s">
        <v>453</v>
      </c>
      <c r="AO1870" t="s">
        <v>377</v>
      </c>
      <c r="AP1870" t="s">
        <v>464</v>
      </c>
      <c r="AQ1870" t="s">
        <v>696</v>
      </c>
      <c r="AR1870" t="s">
        <v>183</v>
      </c>
      <c r="AS1870" t="s">
        <v>460</v>
      </c>
      <c r="AT1870" t="s">
        <v>4230</v>
      </c>
    </row>
    <row r="1871" spans="1:46">
      <c r="A1871">
        <v>47</v>
      </c>
      <c r="B1871">
        <v>5010492026</v>
      </c>
      <c r="C1871">
        <v>901586922</v>
      </c>
      <c r="D1871" t="s">
        <v>197</v>
      </c>
      <c r="E1871" t="s">
        <v>120</v>
      </c>
      <c r="F1871" t="s">
        <v>118</v>
      </c>
      <c r="G1871" t="s">
        <v>77</v>
      </c>
      <c r="H1871" t="s">
        <v>447</v>
      </c>
      <c r="I1871" t="s">
        <v>111</v>
      </c>
      <c r="J1871">
        <v>5790</v>
      </c>
      <c r="K1871" t="s">
        <v>108</v>
      </c>
      <c r="L1871">
        <v>507</v>
      </c>
      <c r="M1871">
        <v>57901137166</v>
      </c>
      <c r="N1871" t="s">
        <v>4234</v>
      </c>
      <c r="O1871" t="s">
        <v>449</v>
      </c>
      <c r="P1871" t="s">
        <v>4235</v>
      </c>
      <c r="Q1871" t="s">
        <v>451</v>
      </c>
      <c r="R1871">
        <v>2026</v>
      </c>
      <c r="S1871">
        <v>20</v>
      </c>
      <c r="T1871" t="s">
        <v>81</v>
      </c>
      <c r="U1871" t="s">
        <v>377</v>
      </c>
      <c r="V1871" t="s">
        <v>452</v>
      </c>
      <c r="W1871" t="s">
        <v>118</v>
      </c>
      <c r="X1871" t="s">
        <v>120</v>
      </c>
      <c r="Y1871" t="s">
        <v>453</v>
      </c>
      <c r="AA1871">
        <v>20</v>
      </c>
      <c r="AB1871" t="s">
        <v>453</v>
      </c>
      <c r="AE1871" t="s">
        <v>523</v>
      </c>
      <c r="AF1871" t="s">
        <v>464</v>
      </c>
      <c r="AG1871">
        <v>0</v>
      </c>
      <c r="AH1871">
        <v>0</v>
      </c>
      <c r="AI1871" t="s">
        <v>1616</v>
      </c>
      <c r="AJ1871" t="s">
        <v>2481</v>
      </c>
      <c r="AK1871" t="s">
        <v>81</v>
      </c>
      <c r="AL1871" t="s">
        <v>453</v>
      </c>
      <c r="AO1871" t="s">
        <v>377</v>
      </c>
      <c r="AP1871" t="s">
        <v>464</v>
      </c>
      <c r="AQ1871" t="s">
        <v>696</v>
      </c>
      <c r="AR1871" t="s">
        <v>183</v>
      </c>
      <c r="AS1871" t="s">
        <v>460</v>
      </c>
      <c r="AT1871" t="s">
        <v>4230</v>
      </c>
    </row>
    <row r="1872" spans="1:46">
      <c r="A1872">
        <v>47</v>
      </c>
      <c r="B1872">
        <v>5010492026</v>
      </c>
      <c r="C1872">
        <v>901586922</v>
      </c>
      <c r="D1872" t="s">
        <v>197</v>
      </c>
      <c r="E1872" t="s">
        <v>120</v>
      </c>
      <c r="F1872" t="s">
        <v>118</v>
      </c>
      <c r="G1872" t="s">
        <v>77</v>
      </c>
      <c r="H1872" t="s">
        <v>447</v>
      </c>
      <c r="I1872" t="s">
        <v>111</v>
      </c>
      <c r="J1872">
        <v>5790</v>
      </c>
      <c r="K1872" t="s">
        <v>108</v>
      </c>
      <c r="L1872">
        <v>507</v>
      </c>
      <c r="M1872">
        <v>57901138038</v>
      </c>
      <c r="N1872" t="s">
        <v>4236</v>
      </c>
      <c r="O1872" t="s">
        <v>449</v>
      </c>
      <c r="P1872" t="s">
        <v>4236</v>
      </c>
      <c r="Q1872" t="s">
        <v>451</v>
      </c>
      <c r="R1872">
        <v>2026</v>
      </c>
      <c r="S1872">
        <v>20</v>
      </c>
      <c r="T1872" t="s">
        <v>81</v>
      </c>
      <c r="U1872" t="s">
        <v>377</v>
      </c>
      <c r="V1872" t="s">
        <v>452</v>
      </c>
      <c r="W1872" t="s">
        <v>118</v>
      </c>
      <c r="X1872" t="s">
        <v>120</v>
      </c>
      <c r="Y1872" t="s">
        <v>453</v>
      </c>
      <c r="AA1872">
        <v>20</v>
      </c>
      <c r="AB1872" t="s">
        <v>453</v>
      </c>
      <c r="AE1872" t="s">
        <v>523</v>
      </c>
      <c r="AF1872" t="s">
        <v>464</v>
      </c>
      <c r="AG1872">
        <v>0</v>
      </c>
      <c r="AH1872">
        <v>0</v>
      </c>
      <c r="AI1872" t="s">
        <v>1616</v>
      </c>
      <c r="AJ1872" t="s">
        <v>2481</v>
      </c>
      <c r="AK1872" t="s">
        <v>81</v>
      </c>
      <c r="AL1872" t="s">
        <v>453</v>
      </c>
      <c r="AO1872" t="s">
        <v>377</v>
      </c>
      <c r="AP1872" t="s">
        <v>464</v>
      </c>
      <c r="AQ1872" t="s">
        <v>696</v>
      </c>
      <c r="AR1872" t="s">
        <v>183</v>
      </c>
      <c r="AS1872" t="s">
        <v>460</v>
      </c>
      <c r="AT1872" t="s">
        <v>4230</v>
      </c>
    </row>
    <row r="1873" spans="1:46">
      <c r="A1873">
        <v>47</v>
      </c>
      <c r="B1873">
        <v>5010492026</v>
      </c>
      <c r="C1873">
        <v>901586922</v>
      </c>
      <c r="D1873" t="s">
        <v>197</v>
      </c>
      <c r="E1873" t="s">
        <v>120</v>
      </c>
      <c r="F1873" t="s">
        <v>118</v>
      </c>
      <c r="G1873" t="s">
        <v>77</v>
      </c>
      <c r="H1873" t="s">
        <v>447</v>
      </c>
      <c r="I1873" t="s">
        <v>111</v>
      </c>
      <c r="J1873">
        <v>5790</v>
      </c>
      <c r="K1873" t="s">
        <v>108</v>
      </c>
      <c r="L1873">
        <v>507</v>
      </c>
      <c r="M1873">
        <v>57901147302</v>
      </c>
      <c r="N1873" t="s">
        <v>4237</v>
      </c>
      <c r="O1873" t="s">
        <v>449</v>
      </c>
      <c r="P1873" t="s">
        <v>4238</v>
      </c>
      <c r="Q1873" t="s">
        <v>451</v>
      </c>
      <c r="R1873">
        <v>2026</v>
      </c>
      <c r="S1873">
        <v>18</v>
      </c>
      <c r="T1873" t="s">
        <v>81</v>
      </c>
      <c r="U1873" t="s">
        <v>377</v>
      </c>
      <c r="V1873" t="s">
        <v>452</v>
      </c>
      <c r="W1873" t="s">
        <v>118</v>
      </c>
      <c r="X1873" t="s">
        <v>120</v>
      </c>
      <c r="Y1873" t="s">
        <v>453</v>
      </c>
      <c r="AA1873">
        <v>18</v>
      </c>
      <c r="AB1873" t="s">
        <v>453</v>
      </c>
      <c r="AE1873" t="s">
        <v>523</v>
      </c>
      <c r="AF1873" t="s">
        <v>464</v>
      </c>
      <c r="AG1873">
        <v>0</v>
      </c>
      <c r="AH1873">
        <v>0</v>
      </c>
      <c r="AI1873" t="s">
        <v>1616</v>
      </c>
      <c r="AJ1873" t="s">
        <v>2481</v>
      </c>
      <c r="AK1873" t="s">
        <v>81</v>
      </c>
      <c r="AL1873" t="s">
        <v>453</v>
      </c>
      <c r="AO1873" t="s">
        <v>377</v>
      </c>
      <c r="AP1873" t="s">
        <v>464</v>
      </c>
      <c r="AQ1873" t="s">
        <v>696</v>
      </c>
      <c r="AR1873" t="s">
        <v>183</v>
      </c>
      <c r="AS1873" t="s">
        <v>460</v>
      </c>
      <c r="AT1873" t="s">
        <v>4230</v>
      </c>
    </row>
    <row r="1874" spans="1:46">
      <c r="A1874">
        <v>47</v>
      </c>
      <c r="B1874">
        <v>5010492026</v>
      </c>
      <c r="C1874">
        <v>901586922</v>
      </c>
      <c r="D1874" t="s">
        <v>197</v>
      </c>
      <c r="E1874" t="s">
        <v>120</v>
      </c>
      <c r="F1874" t="s">
        <v>118</v>
      </c>
      <c r="G1874" t="s">
        <v>77</v>
      </c>
      <c r="H1874" t="s">
        <v>447</v>
      </c>
      <c r="I1874" t="s">
        <v>111</v>
      </c>
      <c r="J1874">
        <v>5790</v>
      </c>
      <c r="K1874" t="s">
        <v>108</v>
      </c>
      <c r="L1874">
        <v>507</v>
      </c>
      <c r="M1874">
        <v>57901147351</v>
      </c>
      <c r="N1874" t="s">
        <v>4239</v>
      </c>
      <c r="O1874" t="s">
        <v>449</v>
      </c>
      <c r="P1874" t="s">
        <v>4240</v>
      </c>
      <c r="Q1874" t="s">
        <v>451</v>
      </c>
      <c r="R1874">
        <v>2026</v>
      </c>
      <c r="S1874">
        <v>20</v>
      </c>
      <c r="T1874" t="s">
        <v>81</v>
      </c>
      <c r="U1874" t="s">
        <v>377</v>
      </c>
      <c r="V1874" t="s">
        <v>452</v>
      </c>
      <c r="W1874" t="s">
        <v>118</v>
      </c>
      <c r="X1874" t="s">
        <v>120</v>
      </c>
      <c r="Y1874" t="s">
        <v>453</v>
      </c>
      <c r="AA1874">
        <v>20</v>
      </c>
      <c r="AB1874" t="s">
        <v>453</v>
      </c>
      <c r="AE1874" t="s">
        <v>523</v>
      </c>
      <c r="AF1874" t="s">
        <v>464</v>
      </c>
      <c r="AG1874">
        <v>0</v>
      </c>
      <c r="AH1874">
        <v>0</v>
      </c>
      <c r="AI1874" t="s">
        <v>1616</v>
      </c>
      <c r="AJ1874" t="s">
        <v>2481</v>
      </c>
      <c r="AK1874" t="s">
        <v>81</v>
      </c>
      <c r="AL1874" t="s">
        <v>453</v>
      </c>
      <c r="AO1874" t="s">
        <v>377</v>
      </c>
      <c r="AP1874" t="s">
        <v>464</v>
      </c>
      <c r="AQ1874" t="s">
        <v>696</v>
      </c>
      <c r="AR1874" t="s">
        <v>183</v>
      </c>
      <c r="AS1874" t="s">
        <v>460</v>
      </c>
      <c r="AT1874" t="s">
        <v>4230</v>
      </c>
    </row>
    <row r="1875" spans="1:46">
      <c r="A1875">
        <v>47</v>
      </c>
      <c r="B1875">
        <v>5010492026</v>
      </c>
      <c r="C1875">
        <v>901586922</v>
      </c>
      <c r="D1875" t="s">
        <v>197</v>
      </c>
      <c r="E1875" t="s">
        <v>120</v>
      </c>
      <c r="F1875" t="s">
        <v>118</v>
      </c>
      <c r="G1875" t="s">
        <v>77</v>
      </c>
      <c r="H1875" t="s">
        <v>447</v>
      </c>
      <c r="I1875" t="s">
        <v>111</v>
      </c>
      <c r="J1875">
        <v>5790</v>
      </c>
      <c r="K1875" t="s">
        <v>108</v>
      </c>
      <c r="L1875">
        <v>507</v>
      </c>
      <c r="M1875">
        <v>57901147356</v>
      </c>
      <c r="N1875" t="s">
        <v>4241</v>
      </c>
      <c r="O1875" t="s">
        <v>449</v>
      </c>
      <c r="P1875" t="s">
        <v>4242</v>
      </c>
      <c r="Q1875" t="s">
        <v>451</v>
      </c>
      <c r="R1875">
        <v>2026</v>
      </c>
      <c r="S1875">
        <v>21</v>
      </c>
      <c r="T1875" t="s">
        <v>81</v>
      </c>
      <c r="U1875" t="s">
        <v>377</v>
      </c>
      <c r="V1875" t="s">
        <v>452</v>
      </c>
      <c r="W1875" t="s">
        <v>118</v>
      </c>
      <c r="X1875" t="s">
        <v>120</v>
      </c>
      <c r="Y1875" t="s">
        <v>453</v>
      </c>
      <c r="AA1875">
        <v>21</v>
      </c>
      <c r="AB1875" t="s">
        <v>453</v>
      </c>
      <c r="AE1875" t="s">
        <v>523</v>
      </c>
      <c r="AF1875" t="s">
        <v>464</v>
      </c>
      <c r="AG1875">
        <v>0</v>
      </c>
      <c r="AH1875">
        <v>0</v>
      </c>
      <c r="AI1875" t="s">
        <v>1616</v>
      </c>
      <c r="AJ1875" t="s">
        <v>2481</v>
      </c>
      <c r="AK1875" t="s">
        <v>81</v>
      </c>
      <c r="AL1875" t="s">
        <v>453</v>
      </c>
      <c r="AO1875" t="s">
        <v>377</v>
      </c>
      <c r="AP1875" t="s">
        <v>464</v>
      </c>
      <c r="AQ1875" t="s">
        <v>696</v>
      </c>
      <c r="AR1875" t="s">
        <v>183</v>
      </c>
      <c r="AS1875" t="s">
        <v>460</v>
      </c>
      <c r="AT1875" t="s">
        <v>4230</v>
      </c>
    </row>
    <row r="1876" spans="1:46">
      <c r="A1876">
        <v>47</v>
      </c>
      <c r="B1876">
        <v>5010492026</v>
      </c>
      <c r="C1876">
        <v>901586922</v>
      </c>
      <c r="D1876" t="s">
        <v>197</v>
      </c>
      <c r="E1876" t="s">
        <v>120</v>
      </c>
      <c r="F1876" t="s">
        <v>118</v>
      </c>
      <c r="G1876" t="s">
        <v>77</v>
      </c>
      <c r="H1876" t="s">
        <v>447</v>
      </c>
      <c r="I1876" t="s">
        <v>111</v>
      </c>
      <c r="J1876">
        <v>5790</v>
      </c>
      <c r="K1876" t="s">
        <v>108</v>
      </c>
      <c r="L1876">
        <v>507</v>
      </c>
      <c r="M1876">
        <v>57901147360</v>
      </c>
      <c r="N1876" t="s">
        <v>4243</v>
      </c>
      <c r="O1876" t="s">
        <v>449</v>
      </c>
      <c r="P1876" t="s">
        <v>4244</v>
      </c>
      <c r="Q1876" t="s">
        <v>451</v>
      </c>
      <c r="R1876">
        <v>2026</v>
      </c>
      <c r="S1876">
        <v>20</v>
      </c>
      <c r="T1876" t="s">
        <v>81</v>
      </c>
      <c r="U1876" t="s">
        <v>377</v>
      </c>
      <c r="V1876" t="s">
        <v>452</v>
      </c>
      <c r="W1876" t="s">
        <v>118</v>
      </c>
      <c r="X1876" t="s">
        <v>120</v>
      </c>
      <c r="Y1876" t="s">
        <v>453</v>
      </c>
      <c r="AA1876">
        <v>20</v>
      </c>
      <c r="AB1876" t="s">
        <v>453</v>
      </c>
      <c r="AE1876" t="s">
        <v>523</v>
      </c>
      <c r="AF1876" t="s">
        <v>464</v>
      </c>
      <c r="AG1876">
        <v>0</v>
      </c>
      <c r="AH1876">
        <v>0</v>
      </c>
      <c r="AI1876" t="s">
        <v>1616</v>
      </c>
      <c r="AJ1876" t="s">
        <v>2481</v>
      </c>
      <c r="AK1876" t="s">
        <v>81</v>
      </c>
      <c r="AL1876" t="s">
        <v>453</v>
      </c>
      <c r="AO1876" t="s">
        <v>377</v>
      </c>
      <c r="AP1876" t="s">
        <v>464</v>
      </c>
      <c r="AQ1876" t="s">
        <v>696</v>
      </c>
      <c r="AR1876" t="s">
        <v>183</v>
      </c>
      <c r="AS1876" t="s">
        <v>460</v>
      </c>
      <c r="AT1876" t="s">
        <v>4230</v>
      </c>
    </row>
    <row r="1877" spans="1:46">
      <c r="A1877">
        <v>47</v>
      </c>
      <c r="B1877">
        <v>5010492026</v>
      </c>
      <c r="C1877">
        <v>901586922</v>
      </c>
      <c r="D1877" t="s">
        <v>197</v>
      </c>
      <c r="E1877" t="s">
        <v>120</v>
      </c>
      <c r="F1877" t="s">
        <v>118</v>
      </c>
      <c r="G1877" t="s">
        <v>77</v>
      </c>
      <c r="H1877" t="s">
        <v>447</v>
      </c>
      <c r="I1877" t="s">
        <v>111</v>
      </c>
      <c r="J1877">
        <v>5790</v>
      </c>
      <c r="K1877" t="s">
        <v>108</v>
      </c>
      <c r="L1877">
        <v>507</v>
      </c>
      <c r="M1877">
        <v>57901147364</v>
      </c>
      <c r="N1877" t="s">
        <v>4245</v>
      </c>
      <c r="O1877" t="s">
        <v>449</v>
      </c>
      <c r="P1877" t="s">
        <v>4246</v>
      </c>
      <c r="Q1877" t="s">
        <v>451</v>
      </c>
      <c r="R1877">
        <v>2026</v>
      </c>
      <c r="S1877">
        <v>18</v>
      </c>
      <c r="T1877" t="s">
        <v>81</v>
      </c>
      <c r="U1877" t="s">
        <v>377</v>
      </c>
      <c r="V1877" t="s">
        <v>452</v>
      </c>
      <c r="W1877" t="s">
        <v>118</v>
      </c>
      <c r="X1877" t="s">
        <v>120</v>
      </c>
      <c r="Y1877" t="s">
        <v>453</v>
      </c>
      <c r="AA1877">
        <v>18</v>
      </c>
      <c r="AB1877" t="s">
        <v>453</v>
      </c>
      <c r="AE1877" t="s">
        <v>523</v>
      </c>
      <c r="AF1877" t="s">
        <v>464</v>
      </c>
      <c r="AG1877">
        <v>0</v>
      </c>
      <c r="AH1877">
        <v>0</v>
      </c>
      <c r="AI1877" t="s">
        <v>1616</v>
      </c>
      <c r="AJ1877" t="s">
        <v>2481</v>
      </c>
      <c r="AK1877" t="s">
        <v>81</v>
      </c>
      <c r="AL1877" t="s">
        <v>453</v>
      </c>
      <c r="AO1877" t="s">
        <v>377</v>
      </c>
      <c r="AP1877" t="s">
        <v>464</v>
      </c>
      <c r="AQ1877" t="s">
        <v>696</v>
      </c>
      <c r="AR1877" t="s">
        <v>183</v>
      </c>
      <c r="AS1877" t="s">
        <v>460</v>
      </c>
      <c r="AT1877" t="s">
        <v>4230</v>
      </c>
    </row>
    <row r="1878" spans="1:46">
      <c r="A1878">
        <v>47</v>
      </c>
      <c r="B1878">
        <v>5010492026</v>
      </c>
      <c r="C1878">
        <v>901586922</v>
      </c>
      <c r="D1878" t="s">
        <v>197</v>
      </c>
      <c r="E1878" t="s">
        <v>120</v>
      </c>
      <c r="F1878" t="s">
        <v>118</v>
      </c>
      <c r="G1878" t="s">
        <v>77</v>
      </c>
      <c r="H1878" t="s">
        <v>447</v>
      </c>
      <c r="I1878" t="s">
        <v>111</v>
      </c>
      <c r="J1878">
        <v>5790</v>
      </c>
      <c r="K1878" t="s">
        <v>108</v>
      </c>
      <c r="L1878">
        <v>507</v>
      </c>
      <c r="M1878">
        <v>57901148723</v>
      </c>
      <c r="N1878" t="s">
        <v>4247</v>
      </c>
      <c r="O1878" t="s">
        <v>449</v>
      </c>
      <c r="P1878" t="s">
        <v>4248</v>
      </c>
      <c r="Q1878" t="s">
        <v>451</v>
      </c>
      <c r="R1878">
        <v>2026</v>
      </c>
      <c r="S1878">
        <v>40</v>
      </c>
      <c r="T1878" t="s">
        <v>81</v>
      </c>
      <c r="U1878" t="s">
        <v>377</v>
      </c>
      <c r="V1878" t="s">
        <v>452</v>
      </c>
      <c r="W1878" t="s">
        <v>118</v>
      </c>
      <c r="X1878" t="s">
        <v>120</v>
      </c>
      <c r="Y1878" t="s">
        <v>453</v>
      </c>
      <c r="AA1878">
        <v>40</v>
      </c>
      <c r="AB1878" t="s">
        <v>453</v>
      </c>
      <c r="AE1878" t="s">
        <v>523</v>
      </c>
      <c r="AF1878" t="s">
        <v>464</v>
      </c>
      <c r="AG1878">
        <v>0</v>
      </c>
      <c r="AH1878">
        <v>0</v>
      </c>
      <c r="AI1878" t="s">
        <v>1616</v>
      </c>
      <c r="AJ1878" t="s">
        <v>2481</v>
      </c>
      <c r="AK1878" t="s">
        <v>81</v>
      </c>
      <c r="AL1878" t="s">
        <v>453</v>
      </c>
      <c r="AO1878" t="s">
        <v>377</v>
      </c>
      <c r="AP1878" t="s">
        <v>464</v>
      </c>
      <c r="AQ1878" t="s">
        <v>696</v>
      </c>
      <c r="AR1878" t="s">
        <v>183</v>
      </c>
      <c r="AS1878" t="s">
        <v>460</v>
      </c>
      <c r="AT1878" t="s">
        <v>4230</v>
      </c>
    </row>
    <row r="1879" spans="1:46">
      <c r="A1879">
        <v>47</v>
      </c>
      <c r="B1879">
        <v>5010492026</v>
      </c>
      <c r="C1879">
        <v>901586922</v>
      </c>
      <c r="D1879" t="s">
        <v>197</v>
      </c>
      <c r="E1879" t="s">
        <v>120</v>
      </c>
      <c r="F1879" t="s">
        <v>118</v>
      </c>
      <c r="G1879" t="s">
        <v>77</v>
      </c>
      <c r="H1879" t="s">
        <v>447</v>
      </c>
      <c r="I1879" t="s">
        <v>111</v>
      </c>
      <c r="J1879">
        <v>5790</v>
      </c>
      <c r="K1879" t="s">
        <v>108</v>
      </c>
      <c r="L1879">
        <v>507</v>
      </c>
      <c r="M1879">
        <v>57901148725</v>
      </c>
      <c r="N1879" t="s">
        <v>4249</v>
      </c>
      <c r="O1879" t="s">
        <v>449</v>
      </c>
      <c r="P1879" t="s">
        <v>4250</v>
      </c>
      <c r="Q1879" t="s">
        <v>451</v>
      </c>
      <c r="R1879">
        <v>2026</v>
      </c>
      <c r="S1879">
        <v>20</v>
      </c>
      <c r="T1879" t="s">
        <v>81</v>
      </c>
      <c r="U1879" t="s">
        <v>377</v>
      </c>
      <c r="V1879" t="s">
        <v>452</v>
      </c>
      <c r="W1879" t="s">
        <v>118</v>
      </c>
      <c r="X1879" t="s">
        <v>120</v>
      </c>
      <c r="Y1879" t="s">
        <v>453</v>
      </c>
      <c r="AA1879">
        <v>20</v>
      </c>
      <c r="AB1879" t="s">
        <v>453</v>
      </c>
      <c r="AE1879" t="s">
        <v>523</v>
      </c>
      <c r="AF1879" t="s">
        <v>464</v>
      </c>
      <c r="AG1879">
        <v>0</v>
      </c>
      <c r="AH1879">
        <v>0</v>
      </c>
      <c r="AI1879" t="s">
        <v>1616</v>
      </c>
      <c r="AJ1879" t="s">
        <v>2481</v>
      </c>
      <c r="AK1879" t="s">
        <v>81</v>
      </c>
      <c r="AL1879" t="s">
        <v>453</v>
      </c>
      <c r="AO1879" t="s">
        <v>377</v>
      </c>
      <c r="AP1879" t="s">
        <v>464</v>
      </c>
      <c r="AQ1879" t="s">
        <v>696</v>
      </c>
      <c r="AR1879" t="s">
        <v>183</v>
      </c>
      <c r="AS1879" t="s">
        <v>460</v>
      </c>
      <c r="AT1879" t="s">
        <v>4230</v>
      </c>
    </row>
    <row r="1880" spans="1:46">
      <c r="A1880">
        <v>47</v>
      </c>
      <c r="B1880">
        <v>5010492026</v>
      </c>
      <c r="C1880">
        <v>901586922</v>
      </c>
      <c r="D1880" t="s">
        <v>197</v>
      </c>
      <c r="E1880" t="s">
        <v>120</v>
      </c>
      <c r="F1880" t="s">
        <v>118</v>
      </c>
      <c r="G1880" t="s">
        <v>77</v>
      </c>
      <c r="H1880" t="s">
        <v>447</v>
      </c>
      <c r="I1880" t="s">
        <v>111</v>
      </c>
      <c r="J1880">
        <v>5790</v>
      </c>
      <c r="K1880" t="s">
        <v>108</v>
      </c>
      <c r="L1880">
        <v>507</v>
      </c>
      <c r="M1880">
        <v>57901151428</v>
      </c>
      <c r="N1880" t="s">
        <v>4251</v>
      </c>
      <c r="O1880" t="s">
        <v>449</v>
      </c>
      <c r="P1880" t="s">
        <v>4252</v>
      </c>
      <c r="Q1880" t="s">
        <v>451</v>
      </c>
      <c r="R1880">
        <v>2026</v>
      </c>
      <c r="S1880">
        <v>20</v>
      </c>
      <c r="T1880" t="s">
        <v>81</v>
      </c>
      <c r="U1880" t="s">
        <v>377</v>
      </c>
      <c r="V1880" t="s">
        <v>452</v>
      </c>
      <c r="W1880" t="s">
        <v>118</v>
      </c>
      <c r="X1880" t="s">
        <v>120</v>
      </c>
      <c r="Y1880" t="s">
        <v>453</v>
      </c>
      <c r="AA1880">
        <v>20</v>
      </c>
      <c r="AB1880" t="s">
        <v>453</v>
      </c>
      <c r="AE1880" t="s">
        <v>523</v>
      </c>
      <c r="AF1880" t="s">
        <v>464</v>
      </c>
      <c r="AG1880">
        <v>0</v>
      </c>
      <c r="AH1880">
        <v>0</v>
      </c>
      <c r="AI1880" t="s">
        <v>1616</v>
      </c>
      <c r="AJ1880" t="s">
        <v>2481</v>
      </c>
      <c r="AK1880" t="s">
        <v>81</v>
      </c>
      <c r="AL1880" t="s">
        <v>453</v>
      </c>
      <c r="AO1880" t="s">
        <v>377</v>
      </c>
      <c r="AP1880" t="s">
        <v>464</v>
      </c>
      <c r="AQ1880" t="s">
        <v>696</v>
      </c>
      <c r="AR1880" t="s">
        <v>183</v>
      </c>
      <c r="AS1880" t="s">
        <v>460</v>
      </c>
      <c r="AT1880" t="s">
        <v>4230</v>
      </c>
    </row>
    <row r="1881" spans="1:46">
      <c r="A1881">
        <v>47</v>
      </c>
      <c r="B1881">
        <v>5010492026</v>
      </c>
      <c r="C1881">
        <v>901586922</v>
      </c>
      <c r="D1881" t="s">
        <v>197</v>
      </c>
      <c r="E1881" t="s">
        <v>120</v>
      </c>
      <c r="F1881" t="s">
        <v>118</v>
      </c>
      <c r="G1881" t="s">
        <v>77</v>
      </c>
      <c r="H1881" t="s">
        <v>447</v>
      </c>
      <c r="I1881" t="s">
        <v>111</v>
      </c>
      <c r="J1881">
        <v>5790</v>
      </c>
      <c r="K1881" t="s">
        <v>108</v>
      </c>
      <c r="L1881">
        <v>507</v>
      </c>
      <c r="M1881">
        <v>57901152079</v>
      </c>
      <c r="N1881" t="s">
        <v>4253</v>
      </c>
      <c r="O1881" t="s">
        <v>449</v>
      </c>
      <c r="P1881" t="s">
        <v>4254</v>
      </c>
      <c r="Q1881" t="s">
        <v>451</v>
      </c>
      <c r="R1881">
        <v>2026</v>
      </c>
      <c r="S1881">
        <v>36</v>
      </c>
      <c r="T1881" t="s">
        <v>81</v>
      </c>
      <c r="U1881" t="s">
        <v>377</v>
      </c>
      <c r="V1881" t="s">
        <v>452</v>
      </c>
      <c r="W1881" t="s">
        <v>118</v>
      </c>
      <c r="X1881" t="s">
        <v>120</v>
      </c>
      <c r="Y1881" t="s">
        <v>453</v>
      </c>
      <c r="AA1881">
        <v>36</v>
      </c>
      <c r="AB1881" t="s">
        <v>453</v>
      </c>
      <c r="AE1881" t="s">
        <v>523</v>
      </c>
      <c r="AF1881" t="s">
        <v>464</v>
      </c>
      <c r="AG1881">
        <v>0</v>
      </c>
      <c r="AH1881">
        <v>0</v>
      </c>
      <c r="AI1881" t="s">
        <v>1616</v>
      </c>
      <c r="AJ1881" t="s">
        <v>2481</v>
      </c>
      <c r="AK1881" t="s">
        <v>81</v>
      </c>
      <c r="AL1881" t="s">
        <v>453</v>
      </c>
      <c r="AO1881" t="s">
        <v>377</v>
      </c>
      <c r="AP1881" t="s">
        <v>464</v>
      </c>
      <c r="AQ1881" t="s">
        <v>696</v>
      </c>
      <c r="AR1881" t="s">
        <v>183</v>
      </c>
      <c r="AS1881" t="s">
        <v>460</v>
      </c>
      <c r="AT1881" t="s">
        <v>4230</v>
      </c>
    </row>
    <row r="1882" spans="1:46">
      <c r="A1882">
        <v>47</v>
      </c>
      <c r="B1882">
        <v>5010492026</v>
      </c>
      <c r="C1882">
        <v>901586922</v>
      </c>
      <c r="D1882" t="s">
        <v>197</v>
      </c>
      <c r="E1882" t="s">
        <v>120</v>
      </c>
      <c r="F1882" t="s">
        <v>118</v>
      </c>
      <c r="G1882" t="s">
        <v>77</v>
      </c>
      <c r="H1882" t="s">
        <v>447</v>
      </c>
      <c r="I1882" t="s">
        <v>111</v>
      </c>
      <c r="J1882">
        <v>5790</v>
      </c>
      <c r="K1882" t="s">
        <v>108</v>
      </c>
      <c r="L1882">
        <v>507</v>
      </c>
      <c r="M1882">
        <v>57901152080</v>
      </c>
      <c r="N1882" t="s">
        <v>4255</v>
      </c>
      <c r="O1882" t="s">
        <v>449</v>
      </c>
      <c r="P1882" t="s">
        <v>4256</v>
      </c>
      <c r="Q1882" t="s">
        <v>451</v>
      </c>
      <c r="R1882">
        <v>2026</v>
      </c>
      <c r="S1882">
        <v>36</v>
      </c>
      <c r="T1882" t="s">
        <v>81</v>
      </c>
      <c r="U1882" t="s">
        <v>377</v>
      </c>
      <c r="V1882" t="s">
        <v>452</v>
      </c>
      <c r="W1882" t="s">
        <v>118</v>
      </c>
      <c r="X1882" t="s">
        <v>120</v>
      </c>
      <c r="Y1882" t="s">
        <v>453</v>
      </c>
      <c r="AA1882">
        <v>36</v>
      </c>
      <c r="AB1882" t="s">
        <v>453</v>
      </c>
      <c r="AE1882" t="s">
        <v>523</v>
      </c>
      <c r="AF1882" t="s">
        <v>464</v>
      </c>
      <c r="AG1882">
        <v>0</v>
      </c>
      <c r="AH1882">
        <v>0</v>
      </c>
      <c r="AI1882" t="s">
        <v>1616</v>
      </c>
      <c r="AJ1882" t="s">
        <v>2481</v>
      </c>
      <c r="AK1882" t="s">
        <v>81</v>
      </c>
      <c r="AL1882" t="s">
        <v>453</v>
      </c>
      <c r="AO1882" t="s">
        <v>377</v>
      </c>
      <c r="AP1882" t="s">
        <v>464</v>
      </c>
      <c r="AQ1882" t="s">
        <v>696</v>
      </c>
      <c r="AR1882" t="s">
        <v>183</v>
      </c>
      <c r="AS1882" t="s">
        <v>460</v>
      </c>
      <c r="AT1882" t="s">
        <v>4230</v>
      </c>
    </row>
    <row r="1883" spans="1:46">
      <c r="A1883">
        <v>107</v>
      </c>
      <c r="B1883">
        <v>5010512026</v>
      </c>
      <c r="C1883">
        <v>901586922</v>
      </c>
      <c r="D1883" t="s">
        <v>197</v>
      </c>
      <c r="E1883" t="s">
        <v>120</v>
      </c>
      <c r="F1883" t="s">
        <v>118</v>
      </c>
      <c r="G1883" t="s">
        <v>77</v>
      </c>
      <c r="H1883" t="s">
        <v>447</v>
      </c>
      <c r="I1883" t="s">
        <v>109</v>
      </c>
      <c r="J1883">
        <v>5495</v>
      </c>
      <c r="K1883" t="s">
        <v>108</v>
      </c>
      <c r="L1883">
        <v>507</v>
      </c>
      <c r="M1883">
        <v>549500079948</v>
      </c>
      <c r="N1883" t="s">
        <v>4257</v>
      </c>
      <c r="O1883" t="s">
        <v>449</v>
      </c>
      <c r="P1883" t="s">
        <v>4258</v>
      </c>
      <c r="Q1883" t="s">
        <v>451</v>
      </c>
      <c r="R1883">
        <v>2026</v>
      </c>
      <c r="S1883">
        <v>26</v>
      </c>
      <c r="T1883" t="s">
        <v>81</v>
      </c>
      <c r="U1883" t="s">
        <v>377</v>
      </c>
      <c r="V1883" t="s">
        <v>452</v>
      </c>
      <c r="W1883" t="s">
        <v>118</v>
      </c>
      <c r="X1883" t="s">
        <v>120</v>
      </c>
      <c r="Y1883" t="s">
        <v>453</v>
      </c>
      <c r="AA1883">
        <v>26</v>
      </c>
      <c r="AB1883" t="s">
        <v>453</v>
      </c>
      <c r="AE1883" t="s">
        <v>523</v>
      </c>
      <c r="AF1883" t="s">
        <v>464</v>
      </c>
      <c r="AG1883">
        <v>0</v>
      </c>
      <c r="AH1883">
        <v>0</v>
      </c>
      <c r="AI1883" t="s">
        <v>1616</v>
      </c>
      <c r="AJ1883" t="s">
        <v>2481</v>
      </c>
      <c r="AK1883" t="s">
        <v>81</v>
      </c>
      <c r="AL1883" t="s">
        <v>453</v>
      </c>
      <c r="AO1883" t="s">
        <v>377</v>
      </c>
      <c r="AP1883" t="s">
        <v>464</v>
      </c>
      <c r="AQ1883" t="s">
        <v>696</v>
      </c>
      <c r="AR1883" t="s">
        <v>183</v>
      </c>
      <c r="AS1883" t="s">
        <v>460</v>
      </c>
      <c r="AT1883" t="s">
        <v>4230</v>
      </c>
    </row>
    <row r="1884" spans="1:46">
      <c r="A1884">
        <v>107</v>
      </c>
      <c r="B1884">
        <v>5010512026</v>
      </c>
      <c r="C1884">
        <v>901586922</v>
      </c>
      <c r="D1884" t="s">
        <v>197</v>
      </c>
      <c r="E1884" t="s">
        <v>120</v>
      </c>
      <c r="F1884" t="s">
        <v>118</v>
      </c>
      <c r="G1884" t="s">
        <v>77</v>
      </c>
      <c r="H1884" t="s">
        <v>447</v>
      </c>
      <c r="I1884" t="s">
        <v>109</v>
      </c>
      <c r="J1884">
        <v>5495</v>
      </c>
      <c r="K1884" t="s">
        <v>108</v>
      </c>
      <c r="L1884">
        <v>507</v>
      </c>
      <c r="M1884">
        <v>549500122080</v>
      </c>
      <c r="N1884" t="s">
        <v>4259</v>
      </c>
      <c r="O1884" t="s">
        <v>449</v>
      </c>
      <c r="P1884" t="s">
        <v>4260</v>
      </c>
      <c r="Q1884" t="s">
        <v>451</v>
      </c>
      <c r="R1884">
        <v>2026</v>
      </c>
      <c r="S1884">
        <v>9</v>
      </c>
      <c r="T1884" t="s">
        <v>81</v>
      </c>
      <c r="U1884" t="s">
        <v>377</v>
      </c>
      <c r="V1884" t="s">
        <v>452</v>
      </c>
      <c r="W1884" t="s">
        <v>118</v>
      </c>
      <c r="X1884" t="s">
        <v>120</v>
      </c>
      <c r="Y1884" t="s">
        <v>453</v>
      </c>
      <c r="AA1884">
        <v>9</v>
      </c>
      <c r="AB1884" t="s">
        <v>453</v>
      </c>
      <c r="AE1884" t="s">
        <v>523</v>
      </c>
      <c r="AF1884" t="s">
        <v>464</v>
      </c>
      <c r="AG1884">
        <v>0</v>
      </c>
      <c r="AH1884">
        <v>0</v>
      </c>
      <c r="AI1884" t="s">
        <v>1616</v>
      </c>
      <c r="AJ1884" t="s">
        <v>2481</v>
      </c>
      <c r="AK1884" t="s">
        <v>81</v>
      </c>
      <c r="AL1884" t="s">
        <v>453</v>
      </c>
      <c r="AO1884" t="s">
        <v>377</v>
      </c>
      <c r="AP1884" t="s">
        <v>464</v>
      </c>
      <c r="AQ1884" t="s">
        <v>696</v>
      </c>
      <c r="AR1884" t="s">
        <v>183</v>
      </c>
      <c r="AS1884" t="s">
        <v>460</v>
      </c>
      <c r="AT1884" t="s">
        <v>4230</v>
      </c>
    </row>
    <row r="1885" spans="1:46">
      <c r="A1885">
        <v>107</v>
      </c>
      <c r="B1885">
        <v>5010512026</v>
      </c>
      <c r="C1885">
        <v>901586922</v>
      </c>
      <c r="D1885" t="s">
        <v>197</v>
      </c>
      <c r="E1885" t="s">
        <v>120</v>
      </c>
      <c r="F1885" t="s">
        <v>118</v>
      </c>
      <c r="G1885" t="s">
        <v>77</v>
      </c>
      <c r="H1885" t="s">
        <v>447</v>
      </c>
      <c r="I1885" t="s">
        <v>109</v>
      </c>
      <c r="J1885">
        <v>5495</v>
      </c>
      <c r="K1885" t="s">
        <v>108</v>
      </c>
      <c r="L1885">
        <v>507</v>
      </c>
      <c r="M1885">
        <v>54951116575</v>
      </c>
      <c r="N1885" t="s">
        <v>4261</v>
      </c>
      <c r="O1885" t="s">
        <v>449</v>
      </c>
      <c r="P1885" t="s">
        <v>4262</v>
      </c>
      <c r="Q1885" t="s">
        <v>451</v>
      </c>
      <c r="R1885">
        <v>2026</v>
      </c>
      <c r="S1885">
        <v>12</v>
      </c>
      <c r="T1885" t="s">
        <v>81</v>
      </c>
      <c r="U1885" t="s">
        <v>377</v>
      </c>
      <c r="V1885" t="s">
        <v>452</v>
      </c>
      <c r="W1885" t="s">
        <v>118</v>
      </c>
      <c r="X1885" t="s">
        <v>120</v>
      </c>
      <c r="Y1885" t="s">
        <v>453</v>
      </c>
      <c r="AA1885">
        <v>12</v>
      </c>
      <c r="AB1885" t="s">
        <v>453</v>
      </c>
      <c r="AE1885" t="s">
        <v>523</v>
      </c>
      <c r="AF1885" t="s">
        <v>464</v>
      </c>
      <c r="AG1885">
        <v>0</v>
      </c>
      <c r="AH1885">
        <v>0</v>
      </c>
      <c r="AI1885" t="s">
        <v>1616</v>
      </c>
      <c r="AJ1885" t="s">
        <v>2481</v>
      </c>
      <c r="AK1885" t="s">
        <v>81</v>
      </c>
      <c r="AL1885" t="s">
        <v>453</v>
      </c>
      <c r="AO1885" t="s">
        <v>377</v>
      </c>
      <c r="AP1885" t="s">
        <v>464</v>
      </c>
      <c r="AQ1885" t="s">
        <v>696</v>
      </c>
      <c r="AR1885" t="s">
        <v>183</v>
      </c>
      <c r="AS1885" t="s">
        <v>460</v>
      </c>
      <c r="AT1885" t="s">
        <v>4230</v>
      </c>
    </row>
    <row r="1886" spans="1:46">
      <c r="A1886">
        <v>107</v>
      </c>
      <c r="B1886">
        <v>5010512026</v>
      </c>
      <c r="C1886">
        <v>901586922</v>
      </c>
      <c r="D1886" t="s">
        <v>197</v>
      </c>
      <c r="E1886" t="s">
        <v>120</v>
      </c>
      <c r="F1886" t="s">
        <v>118</v>
      </c>
      <c r="G1886" t="s">
        <v>77</v>
      </c>
      <c r="H1886" t="s">
        <v>447</v>
      </c>
      <c r="I1886" t="s">
        <v>109</v>
      </c>
      <c r="J1886">
        <v>5495</v>
      </c>
      <c r="K1886" t="s">
        <v>108</v>
      </c>
      <c r="L1886">
        <v>507</v>
      </c>
      <c r="M1886">
        <v>54951116578</v>
      </c>
      <c r="N1886" t="s">
        <v>4263</v>
      </c>
      <c r="O1886" t="s">
        <v>449</v>
      </c>
      <c r="P1886" t="s">
        <v>4264</v>
      </c>
      <c r="Q1886" t="s">
        <v>451</v>
      </c>
      <c r="R1886">
        <v>2026</v>
      </c>
      <c r="S1886">
        <v>13</v>
      </c>
      <c r="T1886" t="s">
        <v>81</v>
      </c>
      <c r="U1886" t="s">
        <v>377</v>
      </c>
      <c r="V1886" t="s">
        <v>452</v>
      </c>
      <c r="W1886" t="s">
        <v>118</v>
      </c>
      <c r="X1886" t="s">
        <v>120</v>
      </c>
      <c r="Y1886" t="s">
        <v>453</v>
      </c>
      <c r="AA1886">
        <v>13</v>
      </c>
      <c r="AB1886" t="s">
        <v>453</v>
      </c>
      <c r="AE1886" t="s">
        <v>523</v>
      </c>
      <c r="AF1886" t="s">
        <v>464</v>
      </c>
      <c r="AG1886">
        <v>0</v>
      </c>
      <c r="AH1886">
        <v>0</v>
      </c>
      <c r="AI1886" t="s">
        <v>1616</v>
      </c>
      <c r="AJ1886" t="s">
        <v>2481</v>
      </c>
      <c r="AK1886" t="s">
        <v>81</v>
      </c>
      <c r="AL1886" t="s">
        <v>453</v>
      </c>
      <c r="AO1886" t="s">
        <v>377</v>
      </c>
      <c r="AP1886" t="s">
        <v>464</v>
      </c>
      <c r="AQ1886" t="s">
        <v>696</v>
      </c>
      <c r="AR1886" t="s">
        <v>183</v>
      </c>
      <c r="AS1886" t="s">
        <v>460</v>
      </c>
      <c r="AT1886" t="s">
        <v>4230</v>
      </c>
    </row>
    <row r="1887" spans="1:46">
      <c r="A1887">
        <v>107</v>
      </c>
      <c r="B1887">
        <v>5010512026</v>
      </c>
      <c r="C1887">
        <v>901586922</v>
      </c>
      <c r="D1887" t="s">
        <v>197</v>
      </c>
      <c r="E1887" t="s">
        <v>120</v>
      </c>
      <c r="F1887" t="s">
        <v>118</v>
      </c>
      <c r="G1887" t="s">
        <v>77</v>
      </c>
      <c r="H1887" t="s">
        <v>447</v>
      </c>
      <c r="I1887" t="s">
        <v>109</v>
      </c>
      <c r="J1887">
        <v>5495</v>
      </c>
      <c r="K1887" t="s">
        <v>108</v>
      </c>
      <c r="L1887">
        <v>507</v>
      </c>
      <c r="M1887">
        <v>54951116579</v>
      </c>
      <c r="N1887" t="s">
        <v>4265</v>
      </c>
      <c r="O1887" t="s">
        <v>449</v>
      </c>
      <c r="P1887" t="s">
        <v>4266</v>
      </c>
      <c r="Q1887" t="s">
        <v>451</v>
      </c>
      <c r="R1887">
        <v>2026</v>
      </c>
      <c r="S1887">
        <v>25</v>
      </c>
      <c r="T1887" t="s">
        <v>81</v>
      </c>
      <c r="U1887" t="s">
        <v>377</v>
      </c>
      <c r="V1887" t="s">
        <v>452</v>
      </c>
      <c r="W1887" t="s">
        <v>118</v>
      </c>
      <c r="X1887" t="s">
        <v>120</v>
      </c>
      <c r="Y1887" t="s">
        <v>453</v>
      </c>
      <c r="AA1887">
        <v>25</v>
      </c>
      <c r="AB1887" t="s">
        <v>453</v>
      </c>
      <c r="AE1887" t="s">
        <v>523</v>
      </c>
      <c r="AF1887" t="s">
        <v>464</v>
      </c>
      <c r="AG1887">
        <v>0</v>
      </c>
      <c r="AH1887">
        <v>0</v>
      </c>
      <c r="AI1887" t="s">
        <v>1616</v>
      </c>
      <c r="AJ1887" t="s">
        <v>2481</v>
      </c>
      <c r="AK1887" t="s">
        <v>81</v>
      </c>
      <c r="AL1887" t="s">
        <v>453</v>
      </c>
      <c r="AO1887" t="s">
        <v>377</v>
      </c>
      <c r="AP1887" t="s">
        <v>464</v>
      </c>
      <c r="AQ1887" t="s">
        <v>696</v>
      </c>
      <c r="AR1887" t="s">
        <v>183</v>
      </c>
      <c r="AS1887" t="s">
        <v>460</v>
      </c>
      <c r="AT1887" t="s">
        <v>4230</v>
      </c>
    </row>
    <row r="1888" spans="1:46">
      <c r="A1888">
        <v>107</v>
      </c>
      <c r="B1888">
        <v>5010512026</v>
      </c>
      <c r="C1888">
        <v>901586922</v>
      </c>
      <c r="D1888" t="s">
        <v>197</v>
      </c>
      <c r="E1888" t="s">
        <v>120</v>
      </c>
      <c r="F1888" t="s">
        <v>118</v>
      </c>
      <c r="G1888" t="s">
        <v>77</v>
      </c>
      <c r="H1888" t="s">
        <v>447</v>
      </c>
      <c r="I1888" t="s">
        <v>109</v>
      </c>
      <c r="J1888">
        <v>5495</v>
      </c>
      <c r="K1888" t="s">
        <v>108</v>
      </c>
      <c r="L1888">
        <v>507</v>
      </c>
      <c r="M1888">
        <v>54951116580</v>
      </c>
      <c r="N1888" t="s">
        <v>4267</v>
      </c>
      <c r="O1888" t="s">
        <v>449</v>
      </c>
      <c r="P1888" t="s">
        <v>4268</v>
      </c>
      <c r="Q1888" t="s">
        <v>451</v>
      </c>
      <c r="R1888">
        <v>2026</v>
      </c>
      <c r="S1888">
        <v>24</v>
      </c>
      <c r="T1888" t="s">
        <v>81</v>
      </c>
      <c r="U1888" t="s">
        <v>377</v>
      </c>
      <c r="V1888" t="s">
        <v>452</v>
      </c>
      <c r="W1888" t="s">
        <v>118</v>
      </c>
      <c r="X1888" t="s">
        <v>120</v>
      </c>
      <c r="Y1888" t="s">
        <v>453</v>
      </c>
      <c r="AA1888">
        <v>24</v>
      </c>
      <c r="AB1888" t="s">
        <v>453</v>
      </c>
      <c r="AE1888" t="s">
        <v>523</v>
      </c>
      <c r="AF1888" t="s">
        <v>464</v>
      </c>
      <c r="AG1888">
        <v>0</v>
      </c>
      <c r="AH1888">
        <v>0</v>
      </c>
      <c r="AI1888" t="s">
        <v>1616</v>
      </c>
      <c r="AJ1888" t="s">
        <v>2481</v>
      </c>
      <c r="AK1888" t="s">
        <v>81</v>
      </c>
      <c r="AL1888" t="s">
        <v>453</v>
      </c>
      <c r="AO1888" t="s">
        <v>377</v>
      </c>
      <c r="AP1888" t="s">
        <v>464</v>
      </c>
      <c r="AQ1888" t="s">
        <v>696</v>
      </c>
      <c r="AR1888" t="s">
        <v>183</v>
      </c>
      <c r="AS1888" t="s">
        <v>460</v>
      </c>
      <c r="AT1888" t="s">
        <v>4230</v>
      </c>
    </row>
    <row r="1889" spans="1:46">
      <c r="A1889">
        <v>107</v>
      </c>
      <c r="B1889">
        <v>5010512026</v>
      </c>
      <c r="C1889">
        <v>901586922</v>
      </c>
      <c r="D1889" t="s">
        <v>197</v>
      </c>
      <c r="E1889" t="s">
        <v>120</v>
      </c>
      <c r="F1889" t="s">
        <v>118</v>
      </c>
      <c r="G1889" t="s">
        <v>77</v>
      </c>
      <c r="H1889" t="s">
        <v>447</v>
      </c>
      <c r="I1889" t="s">
        <v>109</v>
      </c>
      <c r="J1889">
        <v>5495</v>
      </c>
      <c r="K1889" t="s">
        <v>108</v>
      </c>
      <c r="L1889">
        <v>507</v>
      </c>
      <c r="M1889">
        <v>54951116582</v>
      </c>
      <c r="N1889" t="s">
        <v>4269</v>
      </c>
      <c r="O1889" t="s">
        <v>449</v>
      </c>
      <c r="P1889" t="s">
        <v>4270</v>
      </c>
      <c r="Q1889" t="s">
        <v>451</v>
      </c>
      <c r="R1889">
        <v>2026</v>
      </c>
      <c r="S1889">
        <v>16</v>
      </c>
      <c r="T1889" t="s">
        <v>81</v>
      </c>
      <c r="U1889" t="s">
        <v>377</v>
      </c>
      <c r="V1889" t="s">
        <v>452</v>
      </c>
      <c r="W1889" t="s">
        <v>118</v>
      </c>
      <c r="X1889" t="s">
        <v>120</v>
      </c>
      <c r="Y1889" t="s">
        <v>453</v>
      </c>
      <c r="AA1889">
        <v>16</v>
      </c>
      <c r="AB1889" t="s">
        <v>453</v>
      </c>
      <c r="AE1889" t="s">
        <v>523</v>
      </c>
      <c r="AF1889" t="s">
        <v>464</v>
      </c>
      <c r="AG1889">
        <v>0</v>
      </c>
      <c r="AH1889">
        <v>0</v>
      </c>
      <c r="AI1889" t="s">
        <v>1616</v>
      </c>
      <c r="AJ1889" t="s">
        <v>2481</v>
      </c>
      <c r="AK1889" t="s">
        <v>81</v>
      </c>
      <c r="AL1889" t="s">
        <v>453</v>
      </c>
      <c r="AO1889" t="s">
        <v>377</v>
      </c>
      <c r="AP1889" t="s">
        <v>464</v>
      </c>
      <c r="AQ1889" t="s">
        <v>696</v>
      </c>
      <c r="AR1889" t="s">
        <v>183</v>
      </c>
      <c r="AS1889" t="s">
        <v>460</v>
      </c>
      <c r="AT1889" t="s">
        <v>4230</v>
      </c>
    </row>
    <row r="1890" spans="1:46">
      <c r="A1890">
        <v>107</v>
      </c>
      <c r="B1890">
        <v>5010512026</v>
      </c>
      <c r="C1890">
        <v>901586922</v>
      </c>
      <c r="D1890" t="s">
        <v>197</v>
      </c>
      <c r="E1890" t="s">
        <v>120</v>
      </c>
      <c r="F1890" t="s">
        <v>118</v>
      </c>
      <c r="G1890" t="s">
        <v>77</v>
      </c>
      <c r="H1890" t="s">
        <v>447</v>
      </c>
      <c r="I1890" t="s">
        <v>109</v>
      </c>
      <c r="J1890">
        <v>5495</v>
      </c>
      <c r="K1890" t="s">
        <v>108</v>
      </c>
      <c r="L1890">
        <v>507</v>
      </c>
      <c r="M1890">
        <v>54951116584</v>
      </c>
      <c r="N1890" t="s">
        <v>4271</v>
      </c>
      <c r="O1890" t="s">
        <v>449</v>
      </c>
      <c r="P1890" t="s">
        <v>4272</v>
      </c>
      <c r="Q1890" t="s">
        <v>451</v>
      </c>
      <c r="R1890">
        <v>2026</v>
      </c>
      <c r="S1890">
        <v>16</v>
      </c>
      <c r="T1890" t="s">
        <v>81</v>
      </c>
      <c r="U1890" t="s">
        <v>377</v>
      </c>
      <c r="V1890" t="s">
        <v>452</v>
      </c>
      <c r="W1890" t="s">
        <v>118</v>
      </c>
      <c r="X1890" t="s">
        <v>120</v>
      </c>
      <c r="Y1890" t="s">
        <v>453</v>
      </c>
      <c r="AA1890">
        <v>16</v>
      </c>
      <c r="AB1890" t="s">
        <v>453</v>
      </c>
      <c r="AE1890" t="s">
        <v>523</v>
      </c>
      <c r="AF1890" t="s">
        <v>464</v>
      </c>
      <c r="AG1890">
        <v>0</v>
      </c>
      <c r="AH1890">
        <v>0</v>
      </c>
      <c r="AI1890" t="s">
        <v>1616</v>
      </c>
      <c r="AJ1890" t="s">
        <v>2481</v>
      </c>
      <c r="AK1890" t="s">
        <v>81</v>
      </c>
      <c r="AL1890" t="s">
        <v>453</v>
      </c>
      <c r="AO1890" t="s">
        <v>377</v>
      </c>
      <c r="AP1890" t="s">
        <v>464</v>
      </c>
      <c r="AQ1890" t="s">
        <v>696</v>
      </c>
      <c r="AR1890" t="s">
        <v>183</v>
      </c>
      <c r="AS1890" t="s">
        <v>460</v>
      </c>
      <c r="AT1890" t="s">
        <v>4230</v>
      </c>
    </row>
    <row r="1891" spans="1:46">
      <c r="A1891">
        <v>107</v>
      </c>
      <c r="B1891">
        <v>5010512026</v>
      </c>
      <c r="C1891">
        <v>901586922</v>
      </c>
      <c r="D1891" t="s">
        <v>197</v>
      </c>
      <c r="E1891" t="s">
        <v>120</v>
      </c>
      <c r="F1891" t="s">
        <v>118</v>
      </c>
      <c r="G1891" t="s">
        <v>77</v>
      </c>
      <c r="H1891" t="s">
        <v>447</v>
      </c>
      <c r="I1891" t="s">
        <v>109</v>
      </c>
      <c r="J1891">
        <v>5495</v>
      </c>
      <c r="K1891" t="s">
        <v>108</v>
      </c>
      <c r="L1891">
        <v>507</v>
      </c>
      <c r="M1891">
        <v>54951116586</v>
      </c>
      <c r="N1891" t="s">
        <v>4273</v>
      </c>
      <c r="O1891" t="s">
        <v>449</v>
      </c>
      <c r="P1891" t="s">
        <v>4274</v>
      </c>
      <c r="Q1891" t="s">
        <v>451</v>
      </c>
      <c r="R1891">
        <v>2026</v>
      </c>
      <c r="S1891">
        <v>20</v>
      </c>
      <c r="T1891" t="s">
        <v>81</v>
      </c>
      <c r="U1891" t="s">
        <v>377</v>
      </c>
      <c r="V1891" t="s">
        <v>452</v>
      </c>
      <c r="W1891" t="s">
        <v>118</v>
      </c>
      <c r="X1891" t="s">
        <v>120</v>
      </c>
      <c r="Y1891" t="s">
        <v>453</v>
      </c>
      <c r="AA1891">
        <v>20</v>
      </c>
      <c r="AB1891" t="s">
        <v>453</v>
      </c>
      <c r="AE1891" t="s">
        <v>523</v>
      </c>
      <c r="AF1891" t="s">
        <v>464</v>
      </c>
      <c r="AG1891">
        <v>0</v>
      </c>
      <c r="AH1891">
        <v>0</v>
      </c>
      <c r="AI1891" t="s">
        <v>1616</v>
      </c>
      <c r="AJ1891" t="s">
        <v>2481</v>
      </c>
      <c r="AK1891" t="s">
        <v>81</v>
      </c>
      <c r="AL1891" t="s">
        <v>453</v>
      </c>
      <c r="AO1891" t="s">
        <v>377</v>
      </c>
      <c r="AP1891" t="s">
        <v>464</v>
      </c>
      <c r="AQ1891" t="s">
        <v>696</v>
      </c>
      <c r="AR1891" t="s">
        <v>183</v>
      </c>
      <c r="AS1891" t="s">
        <v>460</v>
      </c>
      <c r="AT1891" t="s">
        <v>4230</v>
      </c>
    </row>
    <row r="1892" spans="1:46">
      <c r="A1892">
        <v>107</v>
      </c>
      <c r="B1892">
        <v>5010512026</v>
      </c>
      <c r="C1892">
        <v>901586922</v>
      </c>
      <c r="D1892" t="s">
        <v>197</v>
      </c>
      <c r="E1892" t="s">
        <v>120</v>
      </c>
      <c r="F1892" t="s">
        <v>118</v>
      </c>
      <c r="G1892" t="s">
        <v>77</v>
      </c>
      <c r="H1892" t="s">
        <v>447</v>
      </c>
      <c r="I1892" t="s">
        <v>109</v>
      </c>
      <c r="J1892">
        <v>5495</v>
      </c>
      <c r="K1892" t="s">
        <v>108</v>
      </c>
      <c r="L1892">
        <v>507</v>
      </c>
      <c r="M1892">
        <v>54951136470</v>
      </c>
      <c r="N1892" t="s">
        <v>4275</v>
      </c>
      <c r="O1892" t="s">
        <v>449</v>
      </c>
      <c r="P1892" t="s">
        <v>4276</v>
      </c>
      <c r="Q1892" t="s">
        <v>451</v>
      </c>
      <c r="R1892">
        <v>2026</v>
      </c>
      <c r="S1892">
        <v>23</v>
      </c>
      <c r="T1892" t="s">
        <v>81</v>
      </c>
      <c r="U1892" t="s">
        <v>377</v>
      </c>
      <c r="V1892" t="s">
        <v>452</v>
      </c>
      <c r="W1892" t="s">
        <v>118</v>
      </c>
      <c r="X1892" t="s">
        <v>120</v>
      </c>
      <c r="Y1892" t="s">
        <v>453</v>
      </c>
      <c r="AA1892">
        <v>23</v>
      </c>
      <c r="AB1892" t="s">
        <v>453</v>
      </c>
      <c r="AE1892" t="s">
        <v>523</v>
      </c>
      <c r="AF1892" t="s">
        <v>464</v>
      </c>
      <c r="AG1892">
        <v>0</v>
      </c>
      <c r="AH1892">
        <v>0</v>
      </c>
      <c r="AI1892" t="s">
        <v>1616</v>
      </c>
      <c r="AJ1892" t="s">
        <v>2481</v>
      </c>
      <c r="AK1892" t="s">
        <v>81</v>
      </c>
      <c r="AL1892" t="s">
        <v>453</v>
      </c>
      <c r="AO1892" t="s">
        <v>377</v>
      </c>
      <c r="AP1892" t="s">
        <v>464</v>
      </c>
      <c r="AQ1892" t="s">
        <v>696</v>
      </c>
      <c r="AR1892" t="s">
        <v>183</v>
      </c>
      <c r="AS1892" t="s">
        <v>460</v>
      </c>
      <c r="AT1892" t="s">
        <v>4230</v>
      </c>
    </row>
    <row r="1893" spans="1:46">
      <c r="A1893">
        <v>107</v>
      </c>
      <c r="B1893">
        <v>5010512026</v>
      </c>
      <c r="C1893">
        <v>901586922</v>
      </c>
      <c r="D1893" t="s">
        <v>197</v>
      </c>
      <c r="E1893" t="s">
        <v>120</v>
      </c>
      <c r="F1893" t="s">
        <v>118</v>
      </c>
      <c r="G1893" t="s">
        <v>77</v>
      </c>
      <c r="H1893" t="s">
        <v>447</v>
      </c>
      <c r="I1893" t="s">
        <v>109</v>
      </c>
      <c r="J1893">
        <v>5495</v>
      </c>
      <c r="K1893" t="s">
        <v>108</v>
      </c>
      <c r="L1893">
        <v>507</v>
      </c>
      <c r="M1893">
        <v>54951136473</v>
      </c>
      <c r="N1893" t="s">
        <v>4277</v>
      </c>
      <c r="O1893" t="s">
        <v>449</v>
      </c>
      <c r="P1893" t="s">
        <v>3024</v>
      </c>
      <c r="Q1893" t="s">
        <v>451</v>
      </c>
      <c r="R1893">
        <v>2026</v>
      </c>
      <c r="S1893">
        <v>8</v>
      </c>
      <c r="T1893" t="s">
        <v>81</v>
      </c>
      <c r="U1893" t="s">
        <v>377</v>
      </c>
      <c r="V1893" t="s">
        <v>452</v>
      </c>
      <c r="W1893" t="s">
        <v>118</v>
      </c>
      <c r="X1893" t="s">
        <v>120</v>
      </c>
      <c r="Y1893" t="s">
        <v>453</v>
      </c>
      <c r="AA1893">
        <v>8</v>
      </c>
      <c r="AB1893" t="s">
        <v>453</v>
      </c>
      <c r="AE1893" t="s">
        <v>523</v>
      </c>
      <c r="AF1893" t="s">
        <v>464</v>
      </c>
      <c r="AG1893">
        <v>0</v>
      </c>
      <c r="AH1893">
        <v>0</v>
      </c>
      <c r="AI1893" t="s">
        <v>1616</v>
      </c>
      <c r="AJ1893" t="s">
        <v>2481</v>
      </c>
      <c r="AK1893" t="s">
        <v>81</v>
      </c>
      <c r="AL1893" t="s">
        <v>453</v>
      </c>
      <c r="AO1893" t="s">
        <v>377</v>
      </c>
      <c r="AP1893" t="s">
        <v>464</v>
      </c>
      <c r="AQ1893" t="s">
        <v>696</v>
      </c>
      <c r="AR1893" t="s">
        <v>183</v>
      </c>
      <c r="AS1893" t="s">
        <v>460</v>
      </c>
      <c r="AT1893" t="s">
        <v>4230</v>
      </c>
    </row>
    <row r="1894" spans="1:46">
      <c r="A1894">
        <v>107</v>
      </c>
      <c r="B1894">
        <v>5010512026</v>
      </c>
      <c r="C1894">
        <v>901586922</v>
      </c>
      <c r="D1894" t="s">
        <v>197</v>
      </c>
      <c r="E1894" t="s">
        <v>120</v>
      </c>
      <c r="F1894" t="s">
        <v>118</v>
      </c>
      <c r="G1894" t="s">
        <v>77</v>
      </c>
      <c r="H1894" t="s">
        <v>447</v>
      </c>
      <c r="I1894" t="s">
        <v>109</v>
      </c>
      <c r="J1894">
        <v>5495</v>
      </c>
      <c r="K1894" t="s">
        <v>108</v>
      </c>
      <c r="L1894">
        <v>507</v>
      </c>
      <c r="M1894">
        <v>54951136476</v>
      </c>
      <c r="N1894" t="s">
        <v>4278</v>
      </c>
      <c r="O1894" t="s">
        <v>449</v>
      </c>
      <c r="P1894" t="s">
        <v>4279</v>
      </c>
      <c r="Q1894" t="s">
        <v>451</v>
      </c>
      <c r="R1894">
        <v>2026</v>
      </c>
      <c r="S1894">
        <v>28</v>
      </c>
      <c r="T1894" t="s">
        <v>81</v>
      </c>
      <c r="U1894" t="s">
        <v>377</v>
      </c>
      <c r="V1894" t="s">
        <v>452</v>
      </c>
      <c r="W1894" t="s">
        <v>118</v>
      </c>
      <c r="X1894" t="s">
        <v>120</v>
      </c>
      <c r="Y1894" t="s">
        <v>453</v>
      </c>
      <c r="AA1894">
        <v>28</v>
      </c>
      <c r="AB1894" t="s">
        <v>453</v>
      </c>
      <c r="AE1894" t="s">
        <v>523</v>
      </c>
      <c r="AF1894" t="s">
        <v>464</v>
      </c>
      <c r="AG1894">
        <v>0</v>
      </c>
      <c r="AH1894">
        <v>0</v>
      </c>
      <c r="AI1894" t="s">
        <v>1616</v>
      </c>
      <c r="AJ1894" t="s">
        <v>2481</v>
      </c>
      <c r="AK1894" t="s">
        <v>81</v>
      </c>
      <c r="AL1894" t="s">
        <v>453</v>
      </c>
      <c r="AO1894" t="s">
        <v>377</v>
      </c>
      <c r="AP1894" t="s">
        <v>464</v>
      </c>
      <c r="AQ1894" t="s">
        <v>696</v>
      </c>
      <c r="AR1894" t="s">
        <v>183</v>
      </c>
      <c r="AS1894" t="s">
        <v>460</v>
      </c>
      <c r="AT1894" t="s">
        <v>4230</v>
      </c>
    </row>
    <row r="1895" spans="1:46">
      <c r="A1895">
        <v>107</v>
      </c>
      <c r="B1895">
        <v>5010512026</v>
      </c>
      <c r="C1895">
        <v>901586922</v>
      </c>
      <c r="D1895" t="s">
        <v>197</v>
      </c>
      <c r="E1895" t="s">
        <v>120</v>
      </c>
      <c r="F1895" t="s">
        <v>118</v>
      </c>
      <c r="G1895" t="s">
        <v>77</v>
      </c>
      <c r="H1895" t="s">
        <v>447</v>
      </c>
      <c r="I1895" t="s">
        <v>109</v>
      </c>
      <c r="J1895">
        <v>5495</v>
      </c>
      <c r="K1895" t="s">
        <v>108</v>
      </c>
      <c r="L1895">
        <v>507</v>
      </c>
      <c r="M1895">
        <v>54951136477</v>
      </c>
      <c r="N1895" t="s">
        <v>4280</v>
      </c>
      <c r="O1895" t="s">
        <v>449</v>
      </c>
      <c r="P1895" t="s">
        <v>4281</v>
      </c>
      <c r="Q1895" t="s">
        <v>451</v>
      </c>
      <c r="R1895">
        <v>2026</v>
      </c>
      <c r="S1895">
        <v>16</v>
      </c>
      <c r="T1895" t="s">
        <v>81</v>
      </c>
      <c r="U1895" t="s">
        <v>377</v>
      </c>
      <c r="V1895" t="s">
        <v>452</v>
      </c>
      <c r="W1895" t="s">
        <v>118</v>
      </c>
      <c r="X1895" t="s">
        <v>120</v>
      </c>
      <c r="Y1895" t="s">
        <v>453</v>
      </c>
      <c r="AA1895">
        <v>16</v>
      </c>
      <c r="AB1895" t="s">
        <v>453</v>
      </c>
      <c r="AE1895" t="s">
        <v>523</v>
      </c>
      <c r="AF1895" t="s">
        <v>464</v>
      </c>
      <c r="AG1895">
        <v>0</v>
      </c>
      <c r="AH1895">
        <v>0</v>
      </c>
      <c r="AI1895" t="s">
        <v>1616</v>
      </c>
      <c r="AJ1895" t="s">
        <v>2481</v>
      </c>
      <c r="AK1895" t="s">
        <v>81</v>
      </c>
      <c r="AL1895" t="s">
        <v>453</v>
      </c>
      <c r="AO1895" t="s">
        <v>377</v>
      </c>
      <c r="AP1895" t="s">
        <v>464</v>
      </c>
      <c r="AQ1895" t="s">
        <v>696</v>
      </c>
      <c r="AR1895" t="s">
        <v>183</v>
      </c>
      <c r="AS1895" t="s">
        <v>460</v>
      </c>
      <c r="AT1895" t="s">
        <v>4230</v>
      </c>
    </row>
    <row r="1896" spans="1:46">
      <c r="A1896">
        <v>107</v>
      </c>
      <c r="B1896">
        <v>5010512026</v>
      </c>
      <c r="C1896">
        <v>901586922</v>
      </c>
      <c r="D1896" t="s">
        <v>197</v>
      </c>
      <c r="E1896" t="s">
        <v>120</v>
      </c>
      <c r="F1896" t="s">
        <v>118</v>
      </c>
      <c r="G1896" t="s">
        <v>77</v>
      </c>
      <c r="H1896" t="s">
        <v>447</v>
      </c>
      <c r="I1896" t="s">
        <v>109</v>
      </c>
      <c r="J1896">
        <v>5495</v>
      </c>
      <c r="K1896" t="s">
        <v>108</v>
      </c>
      <c r="L1896">
        <v>507</v>
      </c>
      <c r="M1896">
        <v>54951136482</v>
      </c>
      <c r="N1896" t="s">
        <v>4282</v>
      </c>
      <c r="O1896" t="s">
        <v>449</v>
      </c>
      <c r="P1896" t="s">
        <v>4283</v>
      </c>
      <c r="Q1896" t="s">
        <v>451</v>
      </c>
      <c r="R1896">
        <v>2026</v>
      </c>
      <c r="S1896">
        <v>16</v>
      </c>
      <c r="T1896" t="s">
        <v>81</v>
      </c>
      <c r="U1896" t="s">
        <v>377</v>
      </c>
      <c r="V1896" t="s">
        <v>452</v>
      </c>
      <c r="W1896" t="s">
        <v>118</v>
      </c>
      <c r="X1896" t="s">
        <v>120</v>
      </c>
      <c r="Y1896" t="s">
        <v>453</v>
      </c>
      <c r="AA1896">
        <v>16</v>
      </c>
      <c r="AB1896" t="s">
        <v>453</v>
      </c>
      <c r="AE1896" t="s">
        <v>523</v>
      </c>
      <c r="AF1896" t="s">
        <v>464</v>
      </c>
      <c r="AG1896">
        <v>0</v>
      </c>
      <c r="AH1896">
        <v>0</v>
      </c>
      <c r="AI1896" t="s">
        <v>1616</v>
      </c>
      <c r="AJ1896" t="s">
        <v>2481</v>
      </c>
      <c r="AK1896" t="s">
        <v>81</v>
      </c>
      <c r="AL1896" t="s">
        <v>453</v>
      </c>
      <c r="AO1896" t="s">
        <v>377</v>
      </c>
      <c r="AP1896" t="s">
        <v>464</v>
      </c>
      <c r="AQ1896" t="s">
        <v>696</v>
      </c>
      <c r="AR1896" t="s">
        <v>183</v>
      </c>
      <c r="AS1896" t="s">
        <v>460</v>
      </c>
      <c r="AT1896" t="s">
        <v>4230</v>
      </c>
    </row>
    <row r="1897" spans="1:46">
      <c r="A1897">
        <v>107</v>
      </c>
      <c r="B1897">
        <v>5010512026</v>
      </c>
      <c r="C1897">
        <v>901586922</v>
      </c>
      <c r="D1897" t="s">
        <v>197</v>
      </c>
      <c r="E1897" t="s">
        <v>120</v>
      </c>
      <c r="F1897" t="s">
        <v>118</v>
      </c>
      <c r="G1897" t="s">
        <v>77</v>
      </c>
      <c r="H1897" t="s">
        <v>447</v>
      </c>
      <c r="I1897" t="s">
        <v>109</v>
      </c>
      <c r="J1897">
        <v>5495</v>
      </c>
      <c r="K1897" t="s">
        <v>108</v>
      </c>
      <c r="L1897">
        <v>507</v>
      </c>
      <c r="M1897">
        <v>54951136487</v>
      </c>
      <c r="N1897" t="s">
        <v>4284</v>
      </c>
      <c r="O1897" t="s">
        <v>449</v>
      </c>
      <c r="P1897" t="s">
        <v>4285</v>
      </c>
      <c r="Q1897" t="s">
        <v>451</v>
      </c>
      <c r="R1897">
        <v>2026</v>
      </c>
      <c r="S1897">
        <v>11</v>
      </c>
      <c r="T1897" t="s">
        <v>81</v>
      </c>
      <c r="U1897" t="s">
        <v>377</v>
      </c>
      <c r="V1897" t="s">
        <v>452</v>
      </c>
      <c r="W1897" t="s">
        <v>118</v>
      </c>
      <c r="X1897" t="s">
        <v>120</v>
      </c>
      <c r="Y1897" t="s">
        <v>453</v>
      </c>
      <c r="AA1897">
        <v>11</v>
      </c>
      <c r="AB1897" t="s">
        <v>453</v>
      </c>
      <c r="AE1897" t="s">
        <v>523</v>
      </c>
      <c r="AF1897" t="s">
        <v>464</v>
      </c>
      <c r="AG1897">
        <v>0</v>
      </c>
      <c r="AH1897">
        <v>0</v>
      </c>
      <c r="AI1897" t="s">
        <v>1616</v>
      </c>
      <c r="AJ1897" t="s">
        <v>2481</v>
      </c>
      <c r="AK1897" t="s">
        <v>81</v>
      </c>
      <c r="AL1897" t="s">
        <v>453</v>
      </c>
      <c r="AO1897" t="s">
        <v>377</v>
      </c>
      <c r="AP1897" t="s">
        <v>464</v>
      </c>
      <c r="AQ1897" t="s">
        <v>696</v>
      </c>
      <c r="AR1897" t="s">
        <v>183</v>
      </c>
      <c r="AS1897" t="s">
        <v>460</v>
      </c>
      <c r="AT1897" t="s">
        <v>4230</v>
      </c>
    </row>
    <row r="1898" spans="1:46">
      <c r="A1898">
        <v>107</v>
      </c>
      <c r="B1898">
        <v>5010512026</v>
      </c>
      <c r="C1898">
        <v>901586922</v>
      </c>
      <c r="D1898" t="s">
        <v>197</v>
      </c>
      <c r="E1898" t="s">
        <v>120</v>
      </c>
      <c r="F1898" t="s">
        <v>118</v>
      </c>
      <c r="G1898" t="s">
        <v>77</v>
      </c>
      <c r="H1898" t="s">
        <v>447</v>
      </c>
      <c r="I1898" t="s">
        <v>109</v>
      </c>
      <c r="J1898">
        <v>5495</v>
      </c>
      <c r="K1898" t="s">
        <v>108</v>
      </c>
      <c r="L1898">
        <v>507</v>
      </c>
      <c r="M1898">
        <v>54951136490</v>
      </c>
      <c r="N1898" t="s">
        <v>4286</v>
      </c>
      <c r="O1898" t="s">
        <v>449</v>
      </c>
      <c r="P1898" t="s">
        <v>4287</v>
      </c>
      <c r="Q1898" t="s">
        <v>451</v>
      </c>
      <c r="R1898">
        <v>2026</v>
      </c>
      <c r="S1898">
        <v>25</v>
      </c>
      <c r="T1898" t="s">
        <v>81</v>
      </c>
      <c r="U1898" t="s">
        <v>377</v>
      </c>
      <c r="V1898" t="s">
        <v>452</v>
      </c>
      <c r="W1898" t="s">
        <v>118</v>
      </c>
      <c r="X1898" t="s">
        <v>120</v>
      </c>
      <c r="Y1898" t="s">
        <v>453</v>
      </c>
      <c r="AA1898">
        <v>25</v>
      </c>
      <c r="AB1898" t="s">
        <v>453</v>
      </c>
      <c r="AE1898" t="s">
        <v>523</v>
      </c>
      <c r="AF1898" t="s">
        <v>464</v>
      </c>
      <c r="AG1898">
        <v>0</v>
      </c>
      <c r="AH1898">
        <v>0</v>
      </c>
      <c r="AI1898" t="s">
        <v>1616</v>
      </c>
      <c r="AJ1898" t="s">
        <v>2481</v>
      </c>
      <c r="AK1898" t="s">
        <v>81</v>
      </c>
      <c r="AL1898" t="s">
        <v>453</v>
      </c>
      <c r="AO1898" t="s">
        <v>377</v>
      </c>
      <c r="AP1898" t="s">
        <v>464</v>
      </c>
      <c r="AQ1898" t="s">
        <v>696</v>
      </c>
      <c r="AR1898" t="s">
        <v>183</v>
      </c>
      <c r="AS1898" t="s">
        <v>460</v>
      </c>
      <c r="AT1898" t="s">
        <v>4230</v>
      </c>
    </row>
    <row r="1899" spans="1:46">
      <c r="A1899">
        <v>107</v>
      </c>
      <c r="B1899">
        <v>5010512026</v>
      </c>
      <c r="C1899">
        <v>901586922</v>
      </c>
      <c r="D1899" t="s">
        <v>197</v>
      </c>
      <c r="E1899" t="s">
        <v>120</v>
      </c>
      <c r="F1899" t="s">
        <v>118</v>
      </c>
      <c r="G1899" t="s">
        <v>77</v>
      </c>
      <c r="H1899" t="s">
        <v>447</v>
      </c>
      <c r="I1899" t="s">
        <v>109</v>
      </c>
      <c r="J1899">
        <v>5495</v>
      </c>
      <c r="K1899" t="s">
        <v>108</v>
      </c>
      <c r="L1899">
        <v>507</v>
      </c>
      <c r="M1899">
        <v>54951136493</v>
      </c>
      <c r="N1899" t="s">
        <v>4288</v>
      </c>
      <c r="O1899" t="s">
        <v>449</v>
      </c>
      <c r="P1899" t="s">
        <v>4289</v>
      </c>
      <c r="Q1899" t="s">
        <v>451</v>
      </c>
      <c r="R1899">
        <v>2026</v>
      </c>
      <c r="S1899">
        <v>13</v>
      </c>
      <c r="T1899" t="s">
        <v>81</v>
      </c>
      <c r="U1899" t="s">
        <v>377</v>
      </c>
      <c r="V1899" t="s">
        <v>452</v>
      </c>
      <c r="W1899" t="s">
        <v>118</v>
      </c>
      <c r="X1899" t="s">
        <v>120</v>
      </c>
      <c r="Y1899" t="s">
        <v>453</v>
      </c>
      <c r="AA1899">
        <v>13</v>
      </c>
      <c r="AB1899" t="s">
        <v>453</v>
      </c>
      <c r="AE1899" t="s">
        <v>523</v>
      </c>
      <c r="AF1899" t="s">
        <v>464</v>
      </c>
      <c r="AG1899">
        <v>0</v>
      </c>
      <c r="AH1899">
        <v>0</v>
      </c>
      <c r="AI1899" t="s">
        <v>1616</v>
      </c>
      <c r="AJ1899" t="s">
        <v>2481</v>
      </c>
      <c r="AK1899" t="s">
        <v>81</v>
      </c>
      <c r="AL1899" t="s">
        <v>453</v>
      </c>
      <c r="AO1899" t="s">
        <v>377</v>
      </c>
      <c r="AP1899" t="s">
        <v>464</v>
      </c>
      <c r="AQ1899" t="s">
        <v>696</v>
      </c>
      <c r="AR1899" t="s">
        <v>183</v>
      </c>
      <c r="AS1899" t="s">
        <v>460</v>
      </c>
      <c r="AT1899" t="s">
        <v>4230</v>
      </c>
    </row>
    <row r="1900" spans="1:46">
      <c r="A1900">
        <v>107</v>
      </c>
      <c r="B1900">
        <v>5010512026</v>
      </c>
      <c r="C1900">
        <v>901586922</v>
      </c>
      <c r="D1900" t="s">
        <v>197</v>
      </c>
      <c r="E1900" t="s">
        <v>120</v>
      </c>
      <c r="F1900" t="s">
        <v>118</v>
      </c>
      <c r="G1900" t="s">
        <v>77</v>
      </c>
      <c r="H1900" t="s">
        <v>447</v>
      </c>
      <c r="I1900" t="s">
        <v>109</v>
      </c>
      <c r="J1900">
        <v>5495</v>
      </c>
      <c r="K1900" t="s">
        <v>108</v>
      </c>
      <c r="L1900">
        <v>507</v>
      </c>
      <c r="M1900">
        <v>54951136505</v>
      </c>
      <c r="N1900" t="s">
        <v>4290</v>
      </c>
      <c r="O1900" t="s">
        <v>449</v>
      </c>
      <c r="P1900" t="s">
        <v>4291</v>
      </c>
      <c r="Q1900" t="s">
        <v>451</v>
      </c>
      <c r="R1900">
        <v>2026</v>
      </c>
      <c r="S1900">
        <v>15</v>
      </c>
      <c r="T1900" t="s">
        <v>81</v>
      </c>
      <c r="U1900" t="s">
        <v>377</v>
      </c>
      <c r="V1900" t="s">
        <v>452</v>
      </c>
      <c r="W1900" t="s">
        <v>118</v>
      </c>
      <c r="X1900" t="s">
        <v>120</v>
      </c>
      <c r="Y1900" t="s">
        <v>453</v>
      </c>
      <c r="AA1900">
        <v>15</v>
      </c>
      <c r="AB1900" t="s">
        <v>453</v>
      </c>
      <c r="AE1900" t="s">
        <v>523</v>
      </c>
      <c r="AF1900" t="s">
        <v>464</v>
      </c>
      <c r="AG1900">
        <v>0</v>
      </c>
      <c r="AH1900">
        <v>0</v>
      </c>
      <c r="AI1900" t="s">
        <v>1616</v>
      </c>
      <c r="AJ1900" t="s">
        <v>2481</v>
      </c>
      <c r="AK1900" t="s">
        <v>81</v>
      </c>
      <c r="AL1900" t="s">
        <v>453</v>
      </c>
      <c r="AO1900" t="s">
        <v>377</v>
      </c>
      <c r="AP1900" t="s">
        <v>464</v>
      </c>
      <c r="AQ1900" t="s">
        <v>696</v>
      </c>
      <c r="AR1900" t="s">
        <v>183</v>
      </c>
      <c r="AS1900" t="s">
        <v>460</v>
      </c>
      <c r="AT1900" t="s">
        <v>4230</v>
      </c>
    </row>
    <row r="1901" spans="1:46">
      <c r="A1901">
        <v>107</v>
      </c>
      <c r="B1901">
        <v>5010512026</v>
      </c>
      <c r="C1901">
        <v>901586922</v>
      </c>
      <c r="D1901" t="s">
        <v>197</v>
      </c>
      <c r="E1901" t="s">
        <v>120</v>
      </c>
      <c r="F1901" t="s">
        <v>118</v>
      </c>
      <c r="G1901" t="s">
        <v>77</v>
      </c>
      <c r="H1901" t="s">
        <v>447</v>
      </c>
      <c r="I1901" t="s">
        <v>109</v>
      </c>
      <c r="J1901">
        <v>5495</v>
      </c>
      <c r="K1901" t="s">
        <v>108</v>
      </c>
      <c r="L1901">
        <v>507</v>
      </c>
      <c r="M1901">
        <v>54951136514</v>
      </c>
      <c r="N1901" t="s">
        <v>4292</v>
      </c>
      <c r="O1901" t="s">
        <v>449</v>
      </c>
      <c r="P1901" t="s">
        <v>4293</v>
      </c>
      <c r="Q1901" t="s">
        <v>451</v>
      </c>
      <c r="R1901">
        <v>2026</v>
      </c>
      <c r="S1901">
        <v>44</v>
      </c>
      <c r="T1901" t="s">
        <v>81</v>
      </c>
      <c r="U1901" t="s">
        <v>377</v>
      </c>
      <c r="V1901" t="s">
        <v>452</v>
      </c>
      <c r="W1901" t="s">
        <v>118</v>
      </c>
      <c r="X1901" t="s">
        <v>120</v>
      </c>
      <c r="Y1901" t="s">
        <v>453</v>
      </c>
      <c r="AA1901">
        <v>44</v>
      </c>
      <c r="AB1901" t="s">
        <v>453</v>
      </c>
      <c r="AE1901" t="s">
        <v>523</v>
      </c>
      <c r="AF1901" t="s">
        <v>464</v>
      </c>
      <c r="AG1901">
        <v>0</v>
      </c>
      <c r="AH1901">
        <v>0</v>
      </c>
      <c r="AI1901" t="s">
        <v>1616</v>
      </c>
      <c r="AJ1901" t="s">
        <v>2481</v>
      </c>
      <c r="AK1901" t="s">
        <v>81</v>
      </c>
      <c r="AL1901" t="s">
        <v>453</v>
      </c>
      <c r="AO1901" t="s">
        <v>377</v>
      </c>
      <c r="AP1901" t="s">
        <v>464</v>
      </c>
      <c r="AQ1901" t="s">
        <v>696</v>
      </c>
      <c r="AR1901" t="s">
        <v>183</v>
      </c>
      <c r="AS1901" t="s">
        <v>460</v>
      </c>
      <c r="AT1901" t="s">
        <v>4230</v>
      </c>
    </row>
    <row r="1902" spans="1:46">
      <c r="A1902">
        <v>107</v>
      </c>
      <c r="B1902">
        <v>5010512026</v>
      </c>
      <c r="C1902">
        <v>901586922</v>
      </c>
      <c r="D1902" t="s">
        <v>197</v>
      </c>
      <c r="E1902" t="s">
        <v>120</v>
      </c>
      <c r="F1902" t="s">
        <v>118</v>
      </c>
      <c r="G1902" t="s">
        <v>77</v>
      </c>
      <c r="H1902" t="s">
        <v>447</v>
      </c>
      <c r="I1902" t="s">
        <v>109</v>
      </c>
      <c r="J1902">
        <v>5495</v>
      </c>
      <c r="K1902" t="s">
        <v>108</v>
      </c>
      <c r="L1902">
        <v>507</v>
      </c>
      <c r="M1902">
        <v>54951136517</v>
      </c>
      <c r="N1902" t="s">
        <v>4294</v>
      </c>
      <c r="O1902" t="s">
        <v>449</v>
      </c>
      <c r="P1902" t="s">
        <v>4295</v>
      </c>
      <c r="Q1902" t="s">
        <v>451</v>
      </c>
      <c r="R1902">
        <v>2026</v>
      </c>
      <c r="S1902">
        <v>21</v>
      </c>
      <c r="T1902" t="s">
        <v>81</v>
      </c>
      <c r="U1902" t="s">
        <v>377</v>
      </c>
      <c r="V1902" t="s">
        <v>452</v>
      </c>
      <c r="W1902" t="s">
        <v>118</v>
      </c>
      <c r="X1902" t="s">
        <v>120</v>
      </c>
      <c r="Y1902" t="s">
        <v>453</v>
      </c>
      <c r="AA1902">
        <v>21</v>
      </c>
      <c r="AB1902" t="s">
        <v>453</v>
      </c>
      <c r="AE1902" t="s">
        <v>523</v>
      </c>
      <c r="AF1902" t="s">
        <v>464</v>
      </c>
      <c r="AG1902">
        <v>0</v>
      </c>
      <c r="AH1902">
        <v>0</v>
      </c>
      <c r="AI1902" t="s">
        <v>1616</v>
      </c>
      <c r="AJ1902" t="s">
        <v>2481</v>
      </c>
      <c r="AK1902" t="s">
        <v>81</v>
      </c>
      <c r="AL1902" t="s">
        <v>453</v>
      </c>
      <c r="AO1902" t="s">
        <v>377</v>
      </c>
      <c r="AP1902" t="s">
        <v>464</v>
      </c>
      <c r="AQ1902" t="s">
        <v>696</v>
      </c>
      <c r="AR1902" t="s">
        <v>183</v>
      </c>
      <c r="AS1902" t="s">
        <v>460</v>
      </c>
      <c r="AT1902" t="s">
        <v>4230</v>
      </c>
    </row>
    <row r="1903" spans="1:46">
      <c r="A1903">
        <v>107</v>
      </c>
      <c r="B1903">
        <v>5010512026</v>
      </c>
      <c r="C1903">
        <v>901586922</v>
      </c>
      <c r="D1903" t="s">
        <v>197</v>
      </c>
      <c r="E1903" t="s">
        <v>120</v>
      </c>
      <c r="F1903" t="s">
        <v>118</v>
      </c>
      <c r="G1903" t="s">
        <v>77</v>
      </c>
      <c r="H1903" t="s">
        <v>447</v>
      </c>
      <c r="I1903" t="s">
        <v>109</v>
      </c>
      <c r="J1903">
        <v>5495</v>
      </c>
      <c r="K1903" t="s">
        <v>108</v>
      </c>
      <c r="L1903">
        <v>507</v>
      </c>
      <c r="M1903">
        <v>54951136525</v>
      </c>
      <c r="N1903" t="s">
        <v>4296</v>
      </c>
      <c r="O1903" t="s">
        <v>449</v>
      </c>
      <c r="P1903" t="s">
        <v>4297</v>
      </c>
      <c r="Q1903" t="s">
        <v>451</v>
      </c>
      <c r="R1903">
        <v>2026</v>
      </c>
      <c r="S1903">
        <v>10</v>
      </c>
      <c r="T1903" t="s">
        <v>81</v>
      </c>
      <c r="U1903" t="s">
        <v>377</v>
      </c>
      <c r="V1903" t="s">
        <v>452</v>
      </c>
      <c r="W1903" t="s">
        <v>118</v>
      </c>
      <c r="X1903" t="s">
        <v>120</v>
      </c>
      <c r="Y1903" t="s">
        <v>453</v>
      </c>
      <c r="AA1903">
        <v>10</v>
      </c>
      <c r="AB1903" t="s">
        <v>453</v>
      </c>
      <c r="AE1903" t="s">
        <v>523</v>
      </c>
      <c r="AF1903" t="s">
        <v>464</v>
      </c>
      <c r="AG1903">
        <v>0</v>
      </c>
      <c r="AH1903">
        <v>0</v>
      </c>
      <c r="AI1903" t="s">
        <v>1616</v>
      </c>
      <c r="AJ1903" t="s">
        <v>2481</v>
      </c>
      <c r="AK1903" t="s">
        <v>81</v>
      </c>
      <c r="AL1903" t="s">
        <v>453</v>
      </c>
      <c r="AO1903" t="s">
        <v>377</v>
      </c>
      <c r="AP1903" t="s">
        <v>464</v>
      </c>
      <c r="AQ1903" t="s">
        <v>696</v>
      </c>
      <c r="AR1903" t="s">
        <v>183</v>
      </c>
      <c r="AS1903" t="s">
        <v>460</v>
      </c>
      <c r="AT1903" t="s">
        <v>4230</v>
      </c>
    </row>
    <row r="1904" spans="1:46">
      <c r="A1904">
        <v>107</v>
      </c>
      <c r="B1904">
        <v>5010512026</v>
      </c>
      <c r="C1904">
        <v>901586922</v>
      </c>
      <c r="D1904" t="s">
        <v>197</v>
      </c>
      <c r="E1904" t="s">
        <v>120</v>
      </c>
      <c r="F1904" t="s">
        <v>118</v>
      </c>
      <c r="G1904" t="s">
        <v>77</v>
      </c>
      <c r="H1904" t="s">
        <v>447</v>
      </c>
      <c r="I1904" t="s">
        <v>109</v>
      </c>
      <c r="J1904">
        <v>5495</v>
      </c>
      <c r="K1904" t="s">
        <v>108</v>
      </c>
      <c r="L1904">
        <v>507</v>
      </c>
      <c r="M1904">
        <v>54951136527</v>
      </c>
      <c r="N1904" t="s">
        <v>4298</v>
      </c>
      <c r="O1904" t="s">
        <v>449</v>
      </c>
      <c r="P1904" t="s">
        <v>4299</v>
      </c>
      <c r="Q1904" t="s">
        <v>451</v>
      </c>
      <c r="R1904">
        <v>2026</v>
      </c>
      <c r="S1904">
        <v>11</v>
      </c>
      <c r="T1904" t="s">
        <v>81</v>
      </c>
      <c r="U1904" t="s">
        <v>377</v>
      </c>
      <c r="V1904" t="s">
        <v>452</v>
      </c>
      <c r="W1904" t="s">
        <v>118</v>
      </c>
      <c r="X1904" t="s">
        <v>120</v>
      </c>
      <c r="Y1904" t="s">
        <v>453</v>
      </c>
      <c r="AA1904">
        <v>11</v>
      </c>
      <c r="AB1904" t="s">
        <v>453</v>
      </c>
      <c r="AE1904" t="s">
        <v>523</v>
      </c>
      <c r="AF1904" t="s">
        <v>464</v>
      </c>
      <c r="AG1904">
        <v>0</v>
      </c>
      <c r="AH1904">
        <v>0</v>
      </c>
      <c r="AI1904" t="s">
        <v>1616</v>
      </c>
      <c r="AJ1904" t="s">
        <v>2481</v>
      </c>
      <c r="AK1904" t="s">
        <v>81</v>
      </c>
      <c r="AL1904" t="s">
        <v>453</v>
      </c>
      <c r="AO1904" t="s">
        <v>377</v>
      </c>
      <c r="AP1904" t="s">
        <v>464</v>
      </c>
      <c r="AQ1904" t="s">
        <v>696</v>
      </c>
      <c r="AR1904" t="s">
        <v>183</v>
      </c>
      <c r="AS1904" t="s">
        <v>460</v>
      </c>
      <c r="AT1904" t="s">
        <v>4230</v>
      </c>
    </row>
    <row r="1905" spans="1:46">
      <c r="A1905">
        <v>107</v>
      </c>
      <c r="B1905">
        <v>5010512026</v>
      </c>
      <c r="C1905">
        <v>901586922</v>
      </c>
      <c r="D1905" t="s">
        <v>197</v>
      </c>
      <c r="E1905" t="s">
        <v>120</v>
      </c>
      <c r="F1905" t="s">
        <v>118</v>
      </c>
      <c r="G1905" t="s">
        <v>77</v>
      </c>
      <c r="H1905" t="s">
        <v>447</v>
      </c>
      <c r="I1905" t="s">
        <v>109</v>
      </c>
      <c r="J1905">
        <v>5495</v>
      </c>
      <c r="K1905" t="s">
        <v>108</v>
      </c>
      <c r="L1905">
        <v>507</v>
      </c>
      <c r="M1905">
        <v>54951136529</v>
      </c>
      <c r="N1905" t="s">
        <v>4300</v>
      </c>
      <c r="O1905" t="s">
        <v>449</v>
      </c>
      <c r="P1905" t="s">
        <v>4301</v>
      </c>
      <c r="Q1905" t="s">
        <v>451</v>
      </c>
      <c r="R1905">
        <v>2026</v>
      </c>
      <c r="S1905">
        <v>16</v>
      </c>
      <c r="T1905" t="s">
        <v>81</v>
      </c>
      <c r="U1905" t="s">
        <v>377</v>
      </c>
      <c r="V1905" t="s">
        <v>452</v>
      </c>
      <c r="W1905" t="s">
        <v>118</v>
      </c>
      <c r="X1905" t="s">
        <v>120</v>
      </c>
      <c r="Y1905" t="s">
        <v>453</v>
      </c>
      <c r="AA1905">
        <v>16</v>
      </c>
      <c r="AB1905" t="s">
        <v>453</v>
      </c>
      <c r="AE1905" t="s">
        <v>523</v>
      </c>
      <c r="AF1905" t="s">
        <v>464</v>
      </c>
      <c r="AG1905">
        <v>0</v>
      </c>
      <c r="AH1905">
        <v>0</v>
      </c>
      <c r="AI1905" t="s">
        <v>1616</v>
      </c>
      <c r="AJ1905" t="s">
        <v>2481</v>
      </c>
      <c r="AK1905" t="s">
        <v>81</v>
      </c>
      <c r="AL1905" t="s">
        <v>453</v>
      </c>
      <c r="AO1905" t="s">
        <v>377</v>
      </c>
      <c r="AP1905" t="s">
        <v>464</v>
      </c>
      <c r="AQ1905" t="s">
        <v>696</v>
      </c>
      <c r="AR1905" t="s">
        <v>183</v>
      </c>
      <c r="AS1905" t="s">
        <v>460</v>
      </c>
      <c r="AT1905" t="s">
        <v>4230</v>
      </c>
    </row>
    <row r="1906" spans="1:46">
      <c r="A1906">
        <v>107</v>
      </c>
      <c r="B1906">
        <v>5010512026</v>
      </c>
      <c r="C1906">
        <v>901586922</v>
      </c>
      <c r="D1906" t="s">
        <v>197</v>
      </c>
      <c r="E1906" t="s">
        <v>120</v>
      </c>
      <c r="F1906" t="s">
        <v>118</v>
      </c>
      <c r="G1906" t="s">
        <v>77</v>
      </c>
      <c r="H1906" t="s">
        <v>447</v>
      </c>
      <c r="I1906" t="s">
        <v>109</v>
      </c>
      <c r="J1906">
        <v>5495</v>
      </c>
      <c r="K1906" t="s">
        <v>108</v>
      </c>
      <c r="L1906">
        <v>507</v>
      </c>
      <c r="M1906">
        <v>54951147799</v>
      </c>
      <c r="N1906" t="s">
        <v>4302</v>
      </c>
      <c r="O1906" t="s">
        <v>449</v>
      </c>
      <c r="P1906" t="s">
        <v>4303</v>
      </c>
      <c r="Q1906" t="s">
        <v>451</v>
      </c>
      <c r="R1906">
        <v>2026</v>
      </c>
      <c r="S1906">
        <v>14</v>
      </c>
      <c r="T1906" t="s">
        <v>81</v>
      </c>
      <c r="U1906" t="s">
        <v>377</v>
      </c>
      <c r="V1906" t="s">
        <v>452</v>
      </c>
      <c r="W1906" t="s">
        <v>118</v>
      </c>
      <c r="X1906" t="s">
        <v>120</v>
      </c>
      <c r="Y1906" t="s">
        <v>453</v>
      </c>
      <c r="AA1906">
        <v>14</v>
      </c>
      <c r="AB1906" t="s">
        <v>453</v>
      </c>
      <c r="AE1906" t="s">
        <v>523</v>
      </c>
      <c r="AF1906" t="s">
        <v>464</v>
      </c>
      <c r="AG1906">
        <v>0</v>
      </c>
      <c r="AH1906">
        <v>0</v>
      </c>
      <c r="AI1906" t="s">
        <v>1616</v>
      </c>
      <c r="AJ1906" t="s">
        <v>2481</v>
      </c>
      <c r="AK1906" t="s">
        <v>81</v>
      </c>
      <c r="AL1906" t="s">
        <v>453</v>
      </c>
      <c r="AO1906" t="s">
        <v>377</v>
      </c>
      <c r="AP1906" t="s">
        <v>464</v>
      </c>
      <c r="AQ1906" t="s">
        <v>696</v>
      </c>
      <c r="AR1906" t="s">
        <v>183</v>
      </c>
      <c r="AS1906" t="s">
        <v>460</v>
      </c>
      <c r="AT1906" t="s">
        <v>4230</v>
      </c>
    </row>
    <row r="1907" spans="1:46">
      <c r="A1907">
        <v>107</v>
      </c>
      <c r="B1907">
        <v>5010512026</v>
      </c>
      <c r="C1907">
        <v>901586922</v>
      </c>
      <c r="D1907" t="s">
        <v>197</v>
      </c>
      <c r="E1907" t="s">
        <v>120</v>
      </c>
      <c r="F1907" t="s">
        <v>118</v>
      </c>
      <c r="G1907" t="s">
        <v>77</v>
      </c>
      <c r="H1907" t="s">
        <v>447</v>
      </c>
      <c r="I1907" t="s">
        <v>109</v>
      </c>
      <c r="J1907">
        <v>5495</v>
      </c>
      <c r="K1907" t="s">
        <v>108</v>
      </c>
      <c r="L1907">
        <v>507</v>
      </c>
      <c r="M1907">
        <v>54951152145</v>
      </c>
      <c r="N1907" t="s">
        <v>4304</v>
      </c>
      <c r="O1907" t="s">
        <v>449</v>
      </c>
      <c r="P1907" t="s">
        <v>4305</v>
      </c>
      <c r="Q1907" t="s">
        <v>451</v>
      </c>
      <c r="R1907">
        <v>2026</v>
      </c>
      <c r="S1907">
        <v>9</v>
      </c>
      <c r="T1907" t="s">
        <v>81</v>
      </c>
      <c r="U1907" t="s">
        <v>377</v>
      </c>
      <c r="V1907" t="s">
        <v>452</v>
      </c>
      <c r="W1907" t="s">
        <v>118</v>
      </c>
      <c r="X1907" t="s">
        <v>120</v>
      </c>
      <c r="Y1907" t="s">
        <v>453</v>
      </c>
      <c r="AA1907">
        <v>9</v>
      </c>
      <c r="AB1907" t="s">
        <v>453</v>
      </c>
      <c r="AE1907" t="s">
        <v>523</v>
      </c>
      <c r="AF1907" t="s">
        <v>464</v>
      </c>
      <c r="AG1907">
        <v>0</v>
      </c>
      <c r="AH1907">
        <v>0</v>
      </c>
      <c r="AI1907" t="s">
        <v>1616</v>
      </c>
      <c r="AJ1907" t="s">
        <v>2481</v>
      </c>
      <c r="AK1907" t="s">
        <v>81</v>
      </c>
      <c r="AL1907" t="s">
        <v>453</v>
      </c>
      <c r="AO1907" t="s">
        <v>377</v>
      </c>
      <c r="AP1907" t="s">
        <v>464</v>
      </c>
      <c r="AQ1907" t="s">
        <v>696</v>
      </c>
      <c r="AR1907" t="s">
        <v>183</v>
      </c>
      <c r="AS1907" t="s">
        <v>460</v>
      </c>
      <c r="AT1907" t="s">
        <v>4230</v>
      </c>
    </row>
    <row r="1908" spans="1:46">
      <c r="A1908">
        <v>107</v>
      </c>
      <c r="B1908">
        <v>5010512026</v>
      </c>
      <c r="C1908">
        <v>901586922</v>
      </c>
      <c r="D1908" t="s">
        <v>197</v>
      </c>
      <c r="E1908" t="s">
        <v>120</v>
      </c>
      <c r="F1908" t="s">
        <v>118</v>
      </c>
      <c r="G1908" t="s">
        <v>77</v>
      </c>
      <c r="H1908" t="s">
        <v>447</v>
      </c>
      <c r="I1908" t="s">
        <v>109</v>
      </c>
      <c r="J1908">
        <v>5495</v>
      </c>
      <c r="K1908" t="s">
        <v>108</v>
      </c>
      <c r="L1908">
        <v>507</v>
      </c>
      <c r="M1908">
        <v>54951152150</v>
      </c>
      <c r="N1908" t="s">
        <v>4306</v>
      </c>
      <c r="O1908" t="s">
        <v>449</v>
      </c>
      <c r="P1908" t="s">
        <v>4307</v>
      </c>
      <c r="Q1908" t="s">
        <v>451</v>
      </c>
      <c r="R1908">
        <v>2026</v>
      </c>
      <c r="S1908">
        <v>13</v>
      </c>
      <c r="T1908" t="s">
        <v>81</v>
      </c>
      <c r="U1908" t="s">
        <v>377</v>
      </c>
      <c r="V1908" t="s">
        <v>452</v>
      </c>
      <c r="W1908" t="s">
        <v>118</v>
      </c>
      <c r="X1908" t="s">
        <v>120</v>
      </c>
      <c r="Y1908" t="s">
        <v>453</v>
      </c>
      <c r="AA1908">
        <v>13</v>
      </c>
      <c r="AB1908" t="s">
        <v>453</v>
      </c>
      <c r="AE1908" t="s">
        <v>523</v>
      </c>
      <c r="AF1908" t="s">
        <v>464</v>
      </c>
      <c r="AG1908">
        <v>0</v>
      </c>
      <c r="AH1908">
        <v>0</v>
      </c>
      <c r="AI1908" t="s">
        <v>1616</v>
      </c>
      <c r="AJ1908" t="s">
        <v>2481</v>
      </c>
      <c r="AK1908" t="s">
        <v>81</v>
      </c>
      <c r="AL1908" t="s">
        <v>453</v>
      </c>
      <c r="AO1908" t="s">
        <v>377</v>
      </c>
      <c r="AP1908" t="s">
        <v>464</v>
      </c>
      <c r="AQ1908" t="s">
        <v>696</v>
      </c>
      <c r="AR1908" t="s">
        <v>183</v>
      </c>
      <c r="AS1908" t="s">
        <v>460</v>
      </c>
      <c r="AT1908" t="s">
        <v>4230</v>
      </c>
    </row>
    <row r="1909" spans="1:46">
      <c r="A1909">
        <v>107</v>
      </c>
      <c r="B1909">
        <v>5010512026</v>
      </c>
      <c r="C1909">
        <v>901586922</v>
      </c>
      <c r="D1909" t="s">
        <v>197</v>
      </c>
      <c r="E1909" t="s">
        <v>120</v>
      </c>
      <c r="F1909" t="s">
        <v>118</v>
      </c>
      <c r="G1909" t="s">
        <v>77</v>
      </c>
      <c r="H1909" t="s">
        <v>447</v>
      </c>
      <c r="I1909" t="s">
        <v>109</v>
      </c>
      <c r="J1909">
        <v>5495</v>
      </c>
      <c r="K1909" t="s">
        <v>108</v>
      </c>
      <c r="L1909">
        <v>507</v>
      </c>
      <c r="M1909">
        <v>54951152834</v>
      </c>
      <c r="N1909" t="s">
        <v>4308</v>
      </c>
      <c r="O1909" t="s">
        <v>449</v>
      </c>
      <c r="P1909" t="s">
        <v>4309</v>
      </c>
      <c r="Q1909" t="s">
        <v>451</v>
      </c>
      <c r="R1909">
        <v>2026</v>
      </c>
      <c r="S1909">
        <v>16</v>
      </c>
      <c r="T1909" t="s">
        <v>81</v>
      </c>
      <c r="U1909" t="s">
        <v>377</v>
      </c>
      <c r="V1909" t="s">
        <v>452</v>
      </c>
      <c r="W1909" t="s">
        <v>118</v>
      </c>
      <c r="X1909" t="s">
        <v>120</v>
      </c>
      <c r="Y1909" t="s">
        <v>453</v>
      </c>
      <c r="AA1909">
        <v>16</v>
      </c>
      <c r="AB1909" t="s">
        <v>453</v>
      </c>
      <c r="AE1909" t="s">
        <v>523</v>
      </c>
      <c r="AF1909" t="s">
        <v>464</v>
      </c>
      <c r="AG1909">
        <v>0</v>
      </c>
      <c r="AH1909">
        <v>0</v>
      </c>
      <c r="AI1909" t="s">
        <v>1616</v>
      </c>
      <c r="AJ1909" t="s">
        <v>2481</v>
      </c>
      <c r="AK1909" t="s">
        <v>81</v>
      </c>
      <c r="AL1909" t="s">
        <v>453</v>
      </c>
      <c r="AO1909" t="s">
        <v>377</v>
      </c>
      <c r="AP1909" t="s">
        <v>464</v>
      </c>
      <c r="AQ1909" t="s">
        <v>696</v>
      </c>
      <c r="AR1909" t="s">
        <v>183</v>
      </c>
      <c r="AS1909" t="s">
        <v>460</v>
      </c>
      <c r="AT1909" t="s">
        <v>4230</v>
      </c>
    </row>
    <row r="1910" spans="1:46">
      <c r="A1910">
        <v>107</v>
      </c>
      <c r="B1910">
        <v>5010512026</v>
      </c>
      <c r="C1910">
        <v>901586922</v>
      </c>
      <c r="D1910" t="s">
        <v>197</v>
      </c>
      <c r="E1910" t="s">
        <v>120</v>
      </c>
      <c r="F1910" t="s">
        <v>118</v>
      </c>
      <c r="G1910" t="s">
        <v>77</v>
      </c>
      <c r="H1910" t="s">
        <v>447</v>
      </c>
      <c r="I1910" t="s">
        <v>109</v>
      </c>
      <c r="J1910">
        <v>5495</v>
      </c>
      <c r="K1910" t="s">
        <v>108</v>
      </c>
      <c r="L1910">
        <v>507</v>
      </c>
      <c r="M1910">
        <v>54951152835</v>
      </c>
      <c r="N1910" t="s">
        <v>4310</v>
      </c>
      <c r="O1910" t="s">
        <v>449</v>
      </c>
      <c r="P1910" t="s">
        <v>4311</v>
      </c>
      <c r="Q1910" t="s">
        <v>451</v>
      </c>
      <c r="R1910">
        <v>2026</v>
      </c>
      <c r="S1910">
        <v>11</v>
      </c>
      <c r="T1910" t="s">
        <v>81</v>
      </c>
      <c r="U1910" t="s">
        <v>377</v>
      </c>
      <c r="V1910" t="s">
        <v>452</v>
      </c>
      <c r="W1910" t="s">
        <v>118</v>
      </c>
      <c r="X1910" t="s">
        <v>120</v>
      </c>
      <c r="Y1910" t="s">
        <v>453</v>
      </c>
      <c r="AA1910">
        <v>11</v>
      </c>
      <c r="AB1910" t="s">
        <v>453</v>
      </c>
      <c r="AE1910" t="s">
        <v>523</v>
      </c>
      <c r="AF1910" t="s">
        <v>464</v>
      </c>
      <c r="AG1910">
        <v>0</v>
      </c>
      <c r="AH1910">
        <v>0</v>
      </c>
      <c r="AI1910" t="s">
        <v>1616</v>
      </c>
      <c r="AJ1910" t="s">
        <v>2481</v>
      </c>
      <c r="AK1910" t="s">
        <v>81</v>
      </c>
      <c r="AL1910" t="s">
        <v>453</v>
      </c>
      <c r="AO1910" t="s">
        <v>377</v>
      </c>
      <c r="AP1910" t="s">
        <v>464</v>
      </c>
      <c r="AQ1910" t="s">
        <v>696</v>
      </c>
      <c r="AR1910" t="s">
        <v>183</v>
      </c>
      <c r="AS1910" t="s">
        <v>460</v>
      </c>
      <c r="AT1910" t="s">
        <v>4230</v>
      </c>
    </row>
    <row r="1911" spans="1:46">
      <c r="A1911">
        <v>107</v>
      </c>
      <c r="B1911">
        <v>5010512026</v>
      </c>
      <c r="C1911">
        <v>901586922</v>
      </c>
      <c r="D1911" t="s">
        <v>197</v>
      </c>
      <c r="E1911" t="s">
        <v>120</v>
      </c>
      <c r="F1911" t="s">
        <v>118</v>
      </c>
      <c r="G1911" t="s">
        <v>77</v>
      </c>
      <c r="H1911" t="s">
        <v>447</v>
      </c>
      <c r="I1911" t="s">
        <v>109</v>
      </c>
      <c r="J1911">
        <v>5495</v>
      </c>
      <c r="K1911" t="s">
        <v>108</v>
      </c>
      <c r="L1911">
        <v>507</v>
      </c>
      <c r="M1911">
        <v>54951152907</v>
      </c>
      <c r="N1911" t="s">
        <v>4312</v>
      </c>
      <c r="O1911" t="s">
        <v>449</v>
      </c>
      <c r="P1911" t="s">
        <v>4313</v>
      </c>
      <c r="Q1911" t="s">
        <v>451</v>
      </c>
      <c r="R1911">
        <v>2026</v>
      </c>
      <c r="S1911">
        <v>8</v>
      </c>
      <c r="T1911" t="s">
        <v>81</v>
      </c>
      <c r="U1911" t="s">
        <v>377</v>
      </c>
      <c r="V1911" t="s">
        <v>452</v>
      </c>
      <c r="W1911" t="s">
        <v>118</v>
      </c>
      <c r="X1911" t="s">
        <v>120</v>
      </c>
      <c r="Y1911" t="s">
        <v>453</v>
      </c>
      <c r="AA1911">
        <v>8</v>
      </c>
      <c r="AB1911" t="s">
        <v>453</v>
      </c>
      <c r="AE1911" t="s">
        <v>523</v>
      </c>
      <c r="AF1911" t="s">
        <v>464</v>
      </c>
      <c r="AG1911">
        <v>0</v>
      </c>
      <c r="AH1911">
        <v>0</v>
      </c>
      <c r="AI1911" t="s">
        <v>1616</v>
      </c>
      <c r="AJ1911" t="s">
        <v>2481</v>
      </c>
      <c r="AK1911" t="s">
        <v>81</v>
      </c>
      <c r="AL1911" t="s">
        <v>453</v>
      </c>
      <c r="AO1911" t="s">
        <v>377</v>
      </c>
      <c r="AP1911" t="s">
        <v>464</v>
      </c>
      <c r="AQ1911" t="s">
        <v>696</v>
      </c>
      <c r="AR1911" t="s">
        <v>183</v>
      </c>
      <c r="AS1911" t="s">
        <v>460</v>
      </c>
      <c r="AT1911" t="s">
        <v>4230</v>
      </c>
    </row>
    <row r="1912" spans="1:46">
      <c r="A1912">
        <v>107</v>
      </c>
      <c r="B1912">
        <v>5010512026</v>
      </c>
      <c r="C1912">
        <v>901586922</v>
      </c>
      <c r="D1912" t="s">
        <v>197</v>
      </c>
      <c r="E1912" t="s">
        <v>120</v>
      </c>
      <c r="F1912" t="s">
        <v>118</v>
      </c>
      <c r="G1912" t="s">
        <v>77</v>
      </c>
      <c r="H1912" t="s">
        <v>447</v>
      </c>
      <c r="I1912" t="s">
        <v>109</v>
      </c>
      <c r="J1912">
        <v>5495</v>
      </c>
      <c r="K1912" t="s">
        <v>108</v>
      </c>
      <c r="L1912">
        <v>507</v>
      </c>
      <c r="M1912">
        <v>54951152908</v>
      </c>
      <c r="N1912" t="s">
        <v>4314</v>
      </c>
      <c r="O1912" t="s">
        <v>449</v>
      </c>
      <c r="P1912" t="s">
        <v>4315</v>
      </c>
      <c r="Q1912" t="s">
        <v>451</v>
      </c>
      <c r="R1912">
        <v>2026</v>
      </c>
      <c r="S1912">
        <v>16</v>
      </c>
      <c r="T1912" t="s">
        <v>81</v>
      </c>
      <c r="U1912" t="s">
        <v>377</v>
      </c>
      <c r="V1912" t="s">
        <v>452</v>
      </c>
      <c r="W1912" t="s">
        <v>118</v>
      </c>
      <c r="X1912" t="s">
        <v>120</v>
      </c>
      <c r="Y1912" t="s">
        <v>453</v>
      </c>
      <c r="AA1912">
        <v>16</v>
      </c>
      <c r="AB1912" t="s">
        <v>453</v>
      </c>
      <c r="AE1912" t="s">
        <v>523</v>
      </c>
      <c r="AF1912" t="s">
        <v>464</v>
      </c>
      <c r="AG1912">
        <v>0</v>
      </c>
      <c r="AH1912">
        <v>0</v>
      </c>
      <c r="AI1912" t="s">
        <v>1616</v>
      </c>
      <c r="AJ1912" t="s">
        <v>2481</v>
      </c>
      <c r="AK1912" t="s">
        <v>81</v>
      </c>
      <c r="AL1912" t="s">
        <v>453</v>
      </c>
      <c r="AO1912" t="s">
        <v>377</v>
      </c>
      <c r="AP1912" t="s">
        <v>464</v>
      </c>
      <c r="AQ1912" t="s">
        <v>696</v>
      </c>
      <c r="AR1912" t="s">
        <v>183</v>
      </c>
      <c r="AS1912" t="s">
        <v>460</v>
      </c>
      <c r="AT1912" t="s">
        <v>4230</v>
      </c>
    </row>
    <row r="1913" spans="1:46">
      <c r="A1913">
        <v>107</v>
      </c>
      <c r="B1913">
        <v>5010512026</v>
      </c>
      <c r="C1913">
        <v>901586922</v>
      </c>
      <c r="D1913" t="s">
        <v>197</v>
      </c>
      <c r="E1913" t="s">
        <v>120</v>
      </c>
      <c r="F1913" t="s">
        <v>118</v>
      </c>
      <c r="G1913" t="s">
        <v>77</v>
      </c>
      <c r="H1913" t="s">
        <v>447</v>
      </c>
      <c r="I1913" t="s">
        <v>109</v>
      </c>
      <c r="J1913">
        <v>5495</v>
      </c>
      <c r="K1913" t="s">
        <v>108</v>
      </c>
      <c r="L1913">
        <v>507</v>
      </c>
      <c r="M1913">
        <v>54951153127</v>
      </c>
      <c r="N1913" t="s">
        <v>4316</v>
      </c>
      <c r="O1913" t="s">
        <v>449</v>
      </c>
      <c r="P1913" t="s">
        <v>4317</v>
      </c>
      <c r="Q1913" t="s">
        <v>451</v>
      </c>
      <c r="R1913">
        <v>2026</v>
      </c>
      <c r="S1913">
        <v>16</v>
      </c>
      <c r="T1913" t="s">
        <v>81</v>
      </c>
      <c r="U1913" t="s">
        <v>377</v>
      </c>
      <c r="V1913" t="s">
        <v>452</v>
      </c>
      <c r="W1913" t="s">
        <v>118</v>
      </c>
      <c r="X1913" t="s">
        <v>120</v>
      </c>
      <c r="Y1913" t="s">
        <v>453</v>
      </c>
      <c r="AA1913">
        <v>16</v>
      </c>
      <c r="AB1913" t="s">
        <v>453</v>
      </c>
      <c r="AE1913" t="s">
        <v>523</v>
      </c>
      <c r="AF1913" t="s">
        <v>464</v>
      </c>
      <c r="AG1913">
        <v>0</v>
      </c>
      <c r="AH1913">
        <v>0</v>
      </c>
      <c r="AI1913" t="s">
        <v>1616</v>
      </c>
      <c r="AJ1913" t="s">
        <v>2481</v>
      </c>
      <c r="AK1913" t="s">
        <v>81</v>
      </c>
      <c r="AL1913" t="s">
        <v>453</v>
      </c>
      <c r="AO1913" t="s">
        <v>377</v>
      </c>
      <c r="AP1913" t="s">
        <v>464</v>
      </c>
      <c r="AQ1913" t="s">
        <v>696</v>
      </c>
      <c r="AR1913" t="s">
        <v>183</v>
      </c>
      <c r="AS1913" t="s">
        <v>460</v>
      </c>
      <c r="AT1913" t="s">
        <v>4230</v>
      </c>
    </row>
    <row r="1914" spans="1:46">
      <c r="A1914">
        <v>109</v>
      </c>
      <c r="B1914">
        <v>5011702026</v>
      </c>
      <c r="C1914">
        <v>901586922</v>
      </c>
      <c r="D1914" t="s">
        <v>197</v>
      </c>
      <c r="E1914" t="s">
        <v>84</v>
      </c>
      <c r="F1914" t="s">
        <v>80</v>
      </c>
      <c r="G1914" t="s">
        <v>77</v>
      </c>
      <c r="H1914" t="s">
        <v>447</v>
      </c>
      <c r="I1914" t="s">
        <v>274</v>
      </c>
      <c r="J1914">
        <v>5664</v>
      </c>
      <c r="K1914" t="s">
        <v>78</v>
      </c>
      <c r="L1914">
        <v>505</v>
      </c>
      <c r="M1914">
        <v>566400023795</v>
      </c>
      <c r="N1914" t="s">
        <v>4318</v>
      </c>
      <c r="O1914" t="s">
        <v>449</v>
      </c>
      <c r="P1914" t="s">
        <v>4319</v>
      </c>
      <c r="Q1914" t="s">
        <v>451</v>
      </c>
      <c r="R1914">
        <v>2026</v>
      </c>
      <c r="S1914">
        <v>54</v>
      </c>
      <c r="T1914" t="s">
        <v>81</v>
      </c>
      <c r="U1914" t="s">
        <v>377</v>
      </c>
      <c r="V1914" t="s">
        <v>452</v>
      </c>
      <c r="W1914" t="s">
        <v>80</v>
      </c>
      <c r="X1914" t="s">
        <v>84</v>
      </c>
      <c r="Y1914" t="s">
        <v>453</v>
      </c>
      <c r="AA1914">
        <v>88</v>
      </c>
      <c r="AB1914" t="s">
        <v>503</v>
      </c>
      <c r="AC1914" t="s">
        <v>504</v>
      </c>
      <c r="AD1914" t="s">
        <v>433</v>
      </c>
      <c r="AE1914" t="s">
        <v>463</v>
      </c>
      <c r="AF1914" t="s">
        <v>464</v>
      </c>
      <c r="AI1914" t="s">
        <v>4320</v>
      </c>
      <c r="AJ1914" t="s">
        <v>1451</v>
      </c>
      <c r="AK1914" t="s">
        <v>81</v>
      </c>
      <c r="AL1914" t="s">
        <v>453</v>
      </c>
      <c r="AN1914" t="s">
        <v>1452</v>
      </c>
      <c r="AO1914" t="s">
        <v>377</v>
      </c>
      <c r="AP1914" t="s">
        <v>377</v>
      </c>
      <c r="AQ1914" t="s">
        <v>459</v>
      </c>
      <c r="AR1914" t="s">
        <v>82</v>
      </c>
      <c r="AS1914" t="s">
        <v>460</v>
      </c>
    </row>
    <row r="1915" spans="1:46">
      <c r="A1915">
        <v>109</v>
      </c>
      <c r="B1915">
        <v>5011702026</v>
      </c>
      <c r="C1915">
        <v>901586922</v>
      </c>
      <c r="D1915" t="s">
        <v>197</v>
      </c>
      <c r="E1915" t="s">
        <v>84</v>
      </c>
      <c r="F1915" t="s">
        <v>80</v>
      </c>
      <c r="G1915" t="s">
        <v>77</v>
      </c>
      <c r="H1915" t="s">
        <v>447</v>
      </c>
      <c r="I1915" t="s">
        <v>274</v>
      </c>
      <c r="J1915">
        <v>5664</v>
      </c>
      <c r="K1915" t="s">
        <v>78</v>
      </c>
      <c r="L1915">
        <v>505</v>
      </c>
      <c r="M1915">
        <v>566400023903</v>
      </c>
      <c r="N1915" t="s">
        <v>2056</v>
      </c>
      <c r="O1915" t="s">
        <v>449</v>
      </c>
      <c r="P1915" t="s">
        <v>4321</v>
      </c>
      <c r="Q1915" t="s">
        <v>451</v>
      </c>
      <c r="R1915">
        <v>2026</v>
      </c>
      <c r="S1915">
        <v>20</v>
      </c>
      <c r="T1915" t="s">
        <v>81</v>
      </c>
      <c r="U1915" t="s">
        <v>377</v>
      </c>
      <c r="V1915" t="s">
        <v>452</v>
      </c>
      <c r="W1915" t="s">
        <v>80</v>
      </c>
      <c r="X1915" t="s">
        <v>84</v>
      </c>
      <c r="Y1915" t="s">
        <v>453</v>
      </c>
      <c r="AA1915">
        <v>20</v>
      </c>
      <c r="AB1915" t="s">
        <v>453</v>
      </c>
      <c r="AE1915" t="s">
        <v>463</v>
      </c>
      <c r="AF1915" t="s">
        <v>464</v>
      </c>
      <c r="AI1915" t="s">
        <v>1450</v>
      </c>
      <c r="AJ1915" t="s">
        <v>1451</v>
      </c>
      <c r="AK1915" t="s">
        <v>81</v>
      </c>
      <c r="AL1915" t="s">
        <v>453</v>
      </c>
      <c r="AN1915" t="s">
        <v>1452</v>
      </c>
      <c r="AO1915" t="s">
        <v>377</v>
      </c>
      <c r="AP1915" t="s">
        <v>377</v>
      </c>
      <c r="AQ1915" t="s">
        <v>459</v>
      </c>
      <c r="AR1915" t="s">
        <v>82</v>
      </c>
      <c r="AS1915" t="s">
        <v>460</v>
      </c>
    </row>
    <row r="1916" spans="1:46">
      <c r="A1916">
        <v>109</v>
      </c>
      <c r="B1916">
        <v>5011702026</v>
      </c>
      <c r="C1916">
        <v>901586922</v>
      </c>
      <c r="D1916" t="s">
        <v>197</v>
      </c>
      <c r="E1916" t="s">
        <v>84</v>
      </c>
      <c r="F1916" t="s">
        <v>89</v>
      </c>
      <c r="G1916" t="s">
        <v>77</v>
      </c>
      <c r="H1916" t="s">
        <v>447</v>
      </c>
      <c r="I1916" t="s">
        <v>274</v>
      </c>
      <c r="J1916">
        <v>5664</v>
      </c>
      <c r="K1916" t="s">
        <v>78</v>
      </c>
      <c r="L1916">
        <v>505</v>
      </c>
      <c r="M1916">
        <v>56641124826</v>
      </c>
      <c r="N1916" t="s">
        <v>4322</v>
      </c>
      <c r="O1916" t="s">
        <v>449</v>
      </c>
      <c r="P1916" t="s">
        <v>4323</v>
      </c>
      <c r="Q1916" t="s">
        <v>451</v>
      </c>
      <c r="R1916">
        <v>2026</v>
      </c>
      <c r="S1916">
        <v>34</v>
      </c>
      <c r="T1916" t="s">
        <v>81</v>
      </c>
      <c r="U1916" t="s">
        <v>464</v>
      </c>
      <c r="V1916" t="s">
        <v>517</v>
      </c>
      <c r="Y1916" t="s">
        <v>453</v>
      </c>
      <c r="AI1916" t="s">
        <v>4324</v>
      </c>
      <c r="AJ1916" t="s">
        <v>1451</v>
      </c>
    </row>
    <row r="1917" spans="1:46">
      <c r="A1917">
        <v>109</v>
      </c>
      <c r="B1917">
        <v>5011702026</v>
      </c>
      <c r="C1917">
        <v>901586922</v>
      </c>
      <c r="D1917" t="s">
        <v>197</v>
      </c>
      <c r="E1917" t="s">
        <v>87</v>
      </c>
      <c r="F1917" t="s">
        <v>86</v>
      </c>
      <c r="G1917" t="s">
        <v>77</v>
      </c>
      <c r="H1917" t="s">
        <v>447</v>
      </c>
      <c r="I1917" t="s">
        <v>274</v>
      </c>
      <c r="J1917">
        <v>5664</v>
      </c>
      <c r="K1917" t="s">
        <v>78</v>
      </c>
      <c r="L1917">
        <v>505</v>
      </c>
      <c r="M1917">
        <v>56641135198</v>
      </c>
      <c r="N1917" t="s">
        <v>4325</v>
      </c>
      <c r="O1917" t="s">
        <v>449</v>
      </c>
      <c r="P1917" t="s">
        <v>4326</v>
      </c>
      <c r="Q1917" t="s">
        <v>451</v>
      </c>
      <c r="R1917">
        <v>2026</v>
      </c>
      <c r="S1917">
        <v>12</v>
      </c>
      <c r="T1917" t="s">
        <v>81</v>
      </c>
      <c r="U1917" t="s">
        <v>377</v>
      </c>
      <c r="V1917" t="s">
        <v>452</v>
      </c>
      <c r="W1917" t="s">
        <v>86</v>
      </c>
      <c r="X1917" t="s">
        <v>87</v>
      </c>
      <c r="Y1917" t="s">
        <v>453</v>
      </c>
      <c r="AA1917">
        <v>12</v>
      </c>
      <c r="AB1917" t="s">
        <v>453</v>
      </c>
      <c r="AE1917" t="s">
        <v>463</v>
      </c>
      <c r="AF1917" t="s">
        <v>464</v>
      </c>
      <c r="AI1917" t="s">
        <v>1450</v>
      </c>
      <c r="AJ1917" t="s">
        <v>1451</v>
      </c>
      <c r="AK1917" t="s">
        <v>81</v>
      </c>
      <c r="AL1917" t="s">
        <v>453</v>
      </c>
      <c r="AN1917" t="s">
        <v>1452</v>
      </c>
      <c r="AO1917" t="s">
        <v>377</v>
      </c>
      <c r="AP1917" t="s">
        <v>377</v>
      </c>
      <c r="AQ1917" t="s">
        <v>459</v>
      </c>
      <c r="AR1917" t="s">
        <v>82</v>
      </c>
      <c r="AS1917" t="s">
        <v>460</v>
      </c>
    </row>
    <row r="1918" spans="1:46">
      <c r="A1918">
        <v>109</v>
      </c>
      <c r="B1918">
        <v>5011702026</v>
      </c>
      <c r="C1918">
        <v>901586922</v>
      </c>
      <c r="D1918" t="s">
        <v>197</v>
      </c>
      <c r="E1918" t="s">
        <v>87</v>
      </c>
      <c r="F1918" t="s">
        <v>86</v>
      </c>
      <c r="G1918" t="s">
        <v>77</v>
      </c>
      <c r="H1918" t="s">
        <v>447</v>
      </c>
      <c r="I1918" t="s">
        <v>274</v>
      </c>
      <c r="J1918">
        <v>5664</v>
      </c>
      <c r="K1918" t="s">
        <v>78</v>
      </c>
      <c r="L1918">
        <v>505</v>
      </c>
      <c r="M1918">
        <v>56641135205</v>
      </c>
      <c r="N1918" t="s">
        <v>4327</v>
      </c>
      <c r="O1918" t="s">
        <v>449</v>
      </c>
      <c r="P1918" t="s">
        <v>4328</v>
      </c>
      <c r="Q1918" t="s">
        <v>451</v>
      </c>
      <c r="R1918">
        <v>2026</v>
      </c>
      <c r="S1918">
        <v>11</v>
      </c>
      <c r="T1918" t="s">
        <v>81</v>
      </c>
      <c r="U1918" t="s">
        <v>377</v>
      </c>
      <c r="V1918" t="s">
        <v>452</v>
      </c>
      <c r="W1918" t="s">
        <v>86</v>
      </c>
      <c r="X1918" t="s">
        <v>87</v>
      </c>
      <c r="Y1918" t="s">
        <v>453</v>
      </c>
      <c r="AA1918">
        <v>11</v>
      </c>
      <c r="AB1918" t="s">
        <v>453</v>
      </c>
      <c r="AE1918" t="s">
        <v>463</v>
      </c>
      <c r="AF1918" t="s">
        <v>464</v>
      </c>
      <c r="AI1918" t="s">
        <v>1450</v>
      </c>
      <c r="AJ1918" t="s">
        <v>1451</v>
      </c>
      <c r="AK1918" t="s">
        <v>81</v>
      </c>
      <c r="AL1918" t="s">
        <v>453</v>
      </c>
      <c r="AN1918" t="s">
        <v>1452</v>
      </c>
      <c r="AO1918" t="s">
        <v>377</v>
      </c>
      <c r="AP1918" t="s">
        <v>377</v>
      </c>
      <c r="AQ1918" t="s">
        <v>459</v>
      </c>
      <c r="AR1918" t="s">
        <v>82</v>
      </c>
      <c r="AS1918" t="s">
        <v>460</v>
      </c>
    </row>
    <row r="1919" spans="1:46">
      <c r="A1919">
        <v>109</v>
      </c>
      <c r="B1919">
        <v>5011702026</v>
      </c>
      <c r="C1919">
        <v>901586922</v>
      </c>
      <c r="D1919" t="s">
        <v>197</v>
      </c>
      <c r="E1919" t="s">
        <v>87</v>
      </c>
      <c r="F1919" t="s">
        <v>86</v>
      </c>
      <c r="G1919" t="s">
        <v>77</v>
      </c>
      <c r="H1919" t="s">
        <v>447</v>
      </c>
      <c r="I1919" t="s">
        <v>274</v>
      </c>
      <c r="J1919">
        <v>5664</v>
      </c>
      <c r="K1919" t="s">
        <v>78</v>
      </c>
      <c r="L1919">
        <v>505</v>
      </c>
      <c r="M1919">
        <v>56641135514</v>
      </c>
      <c r="N1919" t="s">
        <v>4329</v>
      </c>
      <c r="O1919" t="s">
        <v>449</v>
      </c>
      <c r="P1919" t="s">
        <v>4330</v>
      </c>
      <c r="Q1919" t="s">
        <v>451</v>
      </c>
      <c r="R1919">
        <v>2026</v>
      </c>
      <c r="S1919">
        <v>16</v>
      </c>
      <c r="T1919" t="s">
        <v>81</v>
      </c>
      <c r="U1919" t="s">
        <v>377</v>
      </c>
      <c r="V1919" t="s">
        <v>452</v>
      </c>
      <c r="W1919" t="s">
        <v>86</v>
      </c>
      <c r="X1919" t="s">
        <v>87</v>
      </c>
      <c r="Y1919" t="s">
        <v>453</v>
      </c>
      <c r="AA1919">
        <v>16</v>
      </c>
      <c r="AB1919" t="s">
        <v>453</v>
      </c>
      <c r="AE1919" t="s">
        <v>463</v>
      </c>
      <c r="AF1919" t="s">
        <v>464</v>
      </c>
      <c r="AI1919" t="s">
        <v>1450</v>
      </c>
      <c r="AJ1919" t="s">
        <v>1451</v>
      </c>
      <c r="AK1919" t="s">
        <v>81</v>
      </c>
      <c r="AL1919" t="s">
        <v>453</v>
      </c>
      <c r="AN1919" t="s">
        <v>1452</v>
      </c>
      <c r="AO1919" t="s">
        <v>377</v>
      </c>
      <c r="AP1919" t="s">
        <v>377</v>
      </c>
      <c r="AQ1919" t="s">
        <v>459</v>
      </c>
      <c r="AR1919" t="s">
        <v>82</v>
      </c>
      <c r="AS1919" t="s">
        <v>460</v>
      </c>
    </row>
    <row r="1920" spans="1:46">
      <c r="A1920">
        <v>109</v>
      </c>
      <c r="B1920">
        <v>5011702026</v>
      </c>
      <c r="C1920">
        <v>901586922</v>
      </c>
      <c r="D1920" t="s">
        <v>197</v>
      </c>
      <c r="E1920" t="s">
        <v>87</v>
      </c>
      <c r="F1920" t="s">
        <v>86</v>
      </c>
      <c r="G1920" t="s">
        <v>77</v>
      </c>
      <c r="H1920" t="s">
        <v>447</v>
      </c>
      <c r="I1920" t="s">
        <v>274</v>
      </c>
      <c r="J1920">
        <v>5664</v>
      </c>
      <c r="K1920" t="s">
        <v>78</v>
      </c>
      <c r="L1920">
        <v>505</v>
      </c>
      <c r="M1920">
        <v>56641135546</v>
      </c>
      <c r="N1920" t="s">
        <v>4331</v>
      </c>
      <c r="O1920" t="s">
        <v>449</v>
      </c>
      <c r="P1920" t="s">
        <v>4332</v>
      </c>
      <c r="Q1920" t="s">
        <v>451</v>
      </c>
      <c r="R1920">
        <v>2026</v>
      </c>
      <c r="S1920">
        <v>12</v>
      </c>
      <c r="T1920" t="s">
        <v>81</v>
      </c>
      <c r="U1920" t="s">
        <v>377</v>
      </c>
      <c r="V1920" t="s">
        <v>452</v>
      </c>
      <c r="W1920" t="s">
        <v>86</v>
      </c>
      <c r="X1920" t="s">
        <v>87</v>
      </c>
      <c r="Y1920" t="s">
        <v>453</v>
      </c>
      <c r="AA1920">
        <v>12</v>
      </c>
      <c r="AB1920" t="s">
        <v>453</v>
      </c>
      <c r="AE1920" t="s">
        <v>463</v>
      </c>
      <c r="AF1920" t="s">
        <v>464</v>
      </c>
      <c r="AI1920" t="s">
        <v>1450</v>
      </c>
      <c r="AJ1920" t="s">
        <v>1451</v>
      </c>
      <c r="AK1920" t="s">
        <v>81</v>
      </c>
      <c r="AL1920" t="s">
        <v>453</v>
      </c>
      <c r="AN1920" t="s">
        <v>1452</v>
      </c>
      <c r="AO1920" t="s">
        <v>377</v>
      </c>
      <c r="AP1920" t="s">
        <v>377</v>
      </c>
      <c r="AQ1920" t="s">
        <v>459</v>
      </c>
      <c r="AR1920" t="s">
        <v>82</v>
      </c>
      <c r="AS1920" t="s">
        <v>460</v>
      </c>
    </row>
    <row r="1921" spans="1:45">
      <c r="A1921">
        <v>109</v>
      </c>
      <c r="B1921">
        <v>5011702026</v>
      </c>
      <c r="C1921">
        <v>901586922</v>
      </c>
      <c r="D1921" t="s">
        <v>197</v>
      </c>
      <c r="E1921" t="s">
        <v>87</v>
      </c>
      <c r="F1921" t="s">
        <v>86</v>
      </c>
      <c r="G1921" t="s">
        <v>77</v>
      </c>
      <c r="H1921" t="s">
        <v>447</v>
      </c>
      <c r="I1921" t="s">
        <v>274</v>
      </c>
      <c r="J1921">
        <v>5664</v>
      </c>
      <c r="K1921" t="s">
        <v>78</v>
      </c>
      <c r="L1921">
        <v>505</v>
      </c>
      <c r="M1921">
        <v>56641135547</v>
      </c>
      <c r="N1921" t="s">
        <v>4333</v>
      </c>
      <c r="O1921" t="s">
        <v>449</v>
      </c>
      <c r="P1921" t="s">
        <v>1668</v>
      </c>
      <c r="Q1921" t="s">
        <v>451</v>
      </c>
      <c r="R1921">
        <v>2026</v>
      </c>
      <c r="S1921">
        <v>19</v>
      </c>
      <c r="T1921" t="s">
        <v>81</v>
      </c>
      <c r="U1921" t="s">
        <v>377</v>
      </c>
      <c r="V1921" t="s">
        <v>452</v>
      </c>
      <c r="W1921" t="s">
        <v>86</v>
      </c>
      <c r="X1921" t="s">
        <v>87</v>
      </c>
      <c r="Y1921" t="s">
        <v>453</v>
      </c>
      <c r="AA1921">
        <v>19</v>
      </c>
      <c r="AB1921" t="s">
        <v>453</v>
      </c>
      <c r="AE1921" t="s">
        <v>463</v>
      </c>
      <c r="AF1921" t="s">
        <v>464</v>
      </c>
      <c r="AI1921" t="s">
        <v>1450</v>
      </c>
      <c r="AJ1921" t="s">
        <v>1451</v>
      </c>
      <c r="AK1921" t="s">
        <v>81</v>
      </c>
      <c r="AL1921" t="s">
        <v>453</v>
      </c>
      <c r="AN1921" t="s">
        <v>1452</v>
      </c>
      <c r="AO1921" t="s">
        <v>377</v>
      </c>
      <c r="AP1921" t="s">
        <v>377</v>
      </c>
      <c r="AQ1921" t="s">
        <v>459</v>
      </c>
      <c r="AR1921" t="s">
        <v>82</v>
      </c>
      <c r="AS1921" t="s">
        <v>460</v>
      </c>
    </row>
    <row r="1922" spans="1:45">
      <c r="A1922">
        <v>109</v>
      </c>
      <c r="B1922">
        <v>5011702026</v>
      </c>
      <c r="C1922">
        <v>901586922</v>
      </c>
      <c r="D1922" t="s">
        <v>197</v>
      </c>
      <c r="E1922" t="s">
        <v>87</v>
      </c>
      <c r="F1922" t="s">
        <v>86</v>
      </c>
      <c r="G1922" t="s">
        <v>77</v>
      </c>
      <c r="H1922" t="s">
        <v>447</v>
      </c>
      <c r="I1922" t="s">
        <v>274</v>
      </c>
      <c r="J1922">
        <v>5664</v>
      </c>
      <c r="K1922" t="s">
        <v>78</v>
      </c>
      <c r="L1922">
        <v>505</v>
      </c>
      <c r="M1922">
        <v>56641135548</v>
      </c>
      <c r="N1922" t="s">
        <v>4334</v>
      </c>
      <c r="O1922" t="s">
        <v>449</v>
      </c>
      <c r="P1922" t="s">
        <v>4326</v>
      </c>
      <c r="Q1922" t="s">
        <v>451</v>
      </c>
      <c r="R1922">
        <v>2026</v>
      </c>
      <c r="S1922">
        <v>14</v>
      </c>
      <c r="T1922" t="s">
        <v>81</v>
      </c>
      <c r="U1922" t="s">
        <v>377</v>
      </c>
      <c r="V1922" t="s">
        <v>452</v>
      </c>
      <c r="W1922" t="s">
        <v>86</v>
      </c>
      <c r="X1922" t="s">
        <v>87</v>
      </c>
      <c r="Y1922" t="s">
        <v>453</v>
      </c>
      <c r="AA1922">
        <v>14</v>
      </c>
      <c r="AB1922" t="s">
        <v>453</v>
      </c>
      <c r="AE1922" t="s">
        <v>463</v>
      </c>
      <c r="AF1922" t="s">
        <v>464</v>
      </c>
      <c r="AI1922" t="s">
        <v>1450</v>
      </c>
      <c r="AJ1922" t="s">
        <v>1451</v>
      </c>
      <c r="AK1922" t="s">
        <v>81</v>
      </c>
      <c r="AL1922" t="s">
        <v>453</v>
      </c>
      <c r="AN1922" t="s">
        <v>1452</v>
      </c>
      <c r="AO1922" t="s">
        <v>377</v>
      </c>
      <c r="AP1922" t="s">
        <v>377</v>
      </c>
      <c r="AQ1922" t="s">
        <v>459</v>
      </c>
      <c r="AR1922" t="s">
        <v>82</v>
      </c>
      <c r="AS1922" t="s">
        <v>460</v>
      </c>
    </row>
    <row r="1923" spans="1:45">
      <c r="A1923">
        <v>109</v>
      </c>
      <c r="B1923">
        <v>5011702026</v>
      </c>
      <c r="C1923">
        <v>901586922</v>
      </c>
      <c r="D1923" t="s">
        <v>197</v>
      </c>
      <c r="E1923" t="s">
        <v>87</v>
      </c>
      <c r="F1923" t="s">
        <v>86</v>
      </c>
      <c r="G1923" t="s">
        <v>77</v>
      </c>
      <c r="H1923" t="s">
        <v>447</v>
      </c>
      <c r="I1923" t="s">
        <v>274</v>
      </c>
      <c r="J1923">
        <v>5664</v>
      </c>
      <c r="K1923" t="s">
        <v>78</v>
      </c>
      <c r="L1923">
        <v>505</v>
      </c>
      <c r="M1923">
        <v>56641135549</v>
      </c>
      <c r="N1923" t="s">
        <v>4335</v>
      </c>
      <c r="O1923" t="s">
        <v>449</v>
      </c>
      <c r="P1923" t="s">
        <v>3102</v>
      </c>
      <c r="Q1923" t="s">
        <v>451</v>
      </c>
      <c r="R1923">
        <v>2026</v>
      </c>
      <c r="S1923">
        <v>15</v>
      </c>
      <c r="T1923" t="s">
        <v>81</v>
      </c>
      <c r="U1923" t="s">
        <v>377</v>
      </c>
      <c r="V1923" t="s">
        <v>452</v>
      </c>
      <c r="W1923" t="s">
        <v>86</v>
      </c>
      <c r="X1923" t="s">
        <v>87</v>
      </c>
      <c r="Y1923" t="s">
        <v>453</v>
      </c>
      <c r="AA1923">
        <v>15</v>
      </c>
      <c r="AB1923" t="s">
        <v>453</v>
      </c>
      <c r="AE1923" t="s">
        <v>463</v>
      </c>
      <c r="AF1923" t="s">
        <v>464</v>
      </c>
      <c r="AI1923" t="s">
        <v>1450</v>
      </c>
      <c r="AJ1923" t="s">
        <v>1451</v>
      </c>
      <c r="AK1923" t="s">
        <v>81</v>
      </c>
      <c r="AL1923" t="s">
        <v>453</v>
      </c>
      <c r="AN1923" t="s">
        <v>1452</v>
      </c>
      <c r="AO1923" t="s">
        <v>377</v>
      </c>
      <c r="AP1923" t="s">
        <v>377</v>
      </c>
      <c r="AQ1923" t="s">
        <v>459</v>
      </c>
      <c r="AR1923" t="s">
        <v>82</v>
      </c>
      <c r="AS1923" t="s">
        <v>460</v>
      </c>
    </row>
    <row r="1924" spans="1:45">
      <c r="A1924">
        <v>109</v>
      </c>
      <c r="B1924">
        <v>5011702026</v>
      </c>
      <c r="C1924">
        <v>901586922</v>
      </c>
      <c r="D1924" t="s">
        <v>197</v>
      </c>
      <c r="E1924" t="s">
        <v>87</v>
      </c>
      <c r="F1924" t="s">
        <v>86</v>
      </c>
      <c r="G1924" t="s">
        <v>77</v>
      </c>
      <c r="H1924" t="s">
        <v>447</v>
      </c>
      <c r="I1924" t="s">
        <v>274</v>
      </c>
      <c r="J1924">
        <v>5664</v>
      </c>
      <c r="K1924" t="s">
        <v>78</v>
      </c>
      <c r="L1924">
        <v>505</v>
      </c>
      <c r="M1924">
        <v>56641135550</v>
      </c>
      <c r="N1924" t="s">
        <v>4336</v>
      </c>
      <c r="O1924" t="s">
        <v>449</v>
      </c>
      <c r="P1924" t="s">
        <v>2185</v>
      </c>
      <c r="Q1924" t="s">
        <v>451</v>
      </c>
      <c r="R1924">
        <v>2026</v>
      </c>
      <c r="S1924">
        <v>9</v>
      </c>
      <c r="T1924" t="s">
        <v>81</v>
      </c>
      <c r="U1924" t="s">
        <v>377</v>
      </c>
      <c r="V1924" t="s">
        <v>452</v>
      </c>
      <c r="W1924" t="s">
        <v>86</v>
      </c>
      <c r="X1924" t="s">
        <v>87</v>
      </c>
      <c r="Y1924" t="s">
        <v>453</v>
      </c>
      <c r="AA1924">
        <v>9</v>
      </c>
      <c r="AB1924" t="s">
        <v>453</v>
      </c>
      <c r="AE1924" t="s">
        <v>463</v>
      </c>
      <c r="AF1924" t="s">
        <v>464</v>
      </c>
      <c r="AI1924" t="s">
        <v>1450</v>
      </c>
      <c r="AJ1924" t="s">
        <v>1451</v>
      </c>
      <c r="AK1924" t="s">
        <v>81</v>
      </c>
      <c r="AL1924" t="s">
        <v>453</v>
      </c>
      <c r="AN1924" t="s">
        <v>1452</v>
      </c>
      <c r="AO1924" t="s">
        <v>377</v>
      </c>
      <c r="AP1924" t="s">
        <v>377</v>
      </c>
      <c r="AQ1924" t="s">
        <v>459</v>
      </c>
      <c r="AR1924" t="s">
        <v>82</v>
      </c>
      <c r="AS1924" t="s">
        <v>460</v>
      </c>
    </row>
    <row r="1925" spans="1:45">
      <c r="A1925">
        <v>109</v>
      </c>
      <c r="B1925">
        <v>5011702026</v>
      </c>
      <c r="C1925">
        <v>901586922</v>
      </c>
      <c r="D1925" t="s">
        <v>197</v>
      </c>
      <c r="E1925" t="s">
        <v>87</v>
      </c>
      <c r="F1925" t="s">
        <v>86</v>
      </c>
      <c r="G1925" t="s">
        <v>77</v>
      </c>
      <c r="H1925" t="s">
        <v>447</v>
      </c>
      <c r="I1925" t="s">
        <v>274</v>
      </c>
      <c r="J1925">
        <v>5664</v>
      </c>
      <c r="K1925" t="s">
        <v>78</v>
      </c>
      <c r="L1925">
        <v>505</v>
      </c>
      <c r="M1925">
        <v>56641135551</v>
      </c>
      <c r="N1925" t="s">
        <v>4337</v>
      </c>
      <c r="O1925" t="s">
        <v>449</v>
      </c>
      <c r="P1925" t="s">
        <v>4338</v>
      </c>
      <c r="Q1925" t="s">
        <v>451</v>
      </c>
      <c r="R1925">
        <v>2026</v>
      </c>
      <c r="S1925">
        <v>12</v>
      </c>
      <c r="T1925" t="s">
        <v>81</v>
      </c>
      <c r="U1925" t="s">
        <v>377</v>
      </c>
      <c r="V1925" t="s">
        <v>452</v>
      </c>
      <c r="W1925" t="s">
        <v>86</v>
      </c>
      <c r="X1925" t="s">
        <v>87</v>
      </c>
      <c r="Y1925" t="s">
        <v>453</v>
      </c>
      <c r="AA1925">
        <v>12</v>
      </c>
      <c r="AB1925" t="s">
        <v>453</v>
      </c>
      <c r="AE1925" t="s">
        <v>463</v>
      </c>
      <c r="AF1925" t="s">
        <v>464</v>
      </c>
      <c r="AI1925" t="s">
        <v>1450</v>
      </c>
      <c r="AJ1925" t="s">
        <v>1451</v>
      </c>
      <c r="AK1925" t="s">
        <v>81</v>
      </c>
      <c r="AL1925" t="s">
        <v>453</v>
      </c>
      <c r="AN1925" t="s">
        <v>1452</v>
      </c>
      <c r="AO1925" t="s">
        <v>377</v>
      </c>
      <c r="AP1925" t="s">
        <v>377</v>
      </c>
      <c r="AQ1925" t="s">
        <v>459</v>
      </c>
      <c r="AR1925" t="s">
        <v>82</v>
      </c>
      <c r="AS1925" t="s">
        <v>460</v>
      </c>
    </row>
    <row r="1926" spans="1:45">
      <c r="A1926">
        <v>109</v>
      </c>
      <c r="B1926">
        <v>5011702026</v>
      </c>
      <c r="C1926">
        <v>901586922</v>
      </c>
      <c r="D1926" t="s">
        <v>197</v>
      </c>
      <c r="E1926" t="s">
        <v>87</v>
      </c>
      <c r="F1926" t="s">
        <v>86</v>
      </c>
      <c r="G1926" t="s">
        <v>77</v>
      </c>
      <c r="H1926" t="s">
        <v>447</v>
      </c>
      <c r="I1926" t="s">
        <v>274</v>
      </c>
      <c r="J1926">
        <v>5664</v>
      </c>
      <c r="K1926" t="s">
        <v>78</v>
      </c>
      <c r="L1926">
        <v>505</v>
      </c>
      <c r="M1926">
        <v>56641135552</v>
      </c>
      <c r="N1926" t="s">
        <v>4339</v>
      </c>
      <c r="O1926" t="s">
        <v>449</v>
      </c>
      <c r="P1926" t="s">
        <v>4340</v>
      </c>
      <c r="Q1926" t="s">
        <v>451</v>
      </c>
      <c r="R1926">
        <v>2026</v>
      </c>
      <c r="S1926">
        <v>7</v>
      </c>
      <c r="T1926" t="s">
        <v>81</v>
      </c>
      <c r="U1926" t="s">
        <v>377</v>
      </c>
      <c r="V1926" t="s">
        <v>452</v>
      </c>
      <c r="W1926" t="s">
        <v>86</v>
      </c>
      <c r="X1926" t="s">
        <v>87</v>
      </c>
      <c r="Y1926" t="s">
        <v>453</v>
      </c>
      <c r="AA1926">
        <v>7</v>
      </c>
      <c r="AB1926" t="s">
        <v>453</v>
      </c>
      <c r="AE1926" t="s">
        <v>463</v>
      </c>
      <c r="AF1926" t="s">
        <v>464</v>
      </c>
      <c r="AI1926" t="s">
        <v>1450</v>
      </c>
      <c r="AJ1926" t="s">
        <v>1451</v>
      </c>
      <c r="AK1926" t="s">
        <v>81</v>
      </c>
      <c r="AL1926" t="s">
        <v>453</v>
      </c>
      <c r="AN1926" t="s">
        <v>1452</v>
      </c>
      <c r="AO1926" t="s">
        <v>377</v>
      </c>
      <c r="AP1926" t="s">
        <v>377</v>
      </c>
      <c r="AQ1926" t="s">
        <v>459</v>
      </c>
      <c r="AR1926" t="s">
        <v>82</v>
      </c>
      <c r="AS1926" t="s">
        <v>460</v>
      </c>
    </row>
    <row r="1927" spans="1:45">
      <c r="A1927">
        <v>109</v>
      </c>
      <c r="B1927">
        <v>5011702026</v>
      </c>
      <c r="C1927">
        <v>901586922</v>
      </c>
      <c r="D1927" t="s">
        <v>197</v>
      </c>
      <c r="E1927" t="s">
        <v>87</v>
      </c>
      <c r="F1927" t="s">
        <v>86</v>
      </c>
      <c r="G1927" t="s">
        <v>77</v>
      </c>
      <c r="H1927" t="s">
        <v>447</v>
      </c>
      <c r="I1927" t="s">
        <v>274</v>
      </c>
      <c r="J1927">
        <v>5664</v>
      </c>
      <c r="K1927" t="s">
        <v>78</v>
      </c>
      <c r="L1927">
        <v>505</v>
      </c>
      <c r="M1927">
        <v>56641135553</v>
      </c>
      <c r="N1927" t="s">
        <v>4341</v>
      </c>
      <c r="O1927" t="s">
        <v>449</v>
      </c>
      <c r="P1927" t="s">
        <v>535</v>
      </c>
      <c r="Q1927" t="s">
        <v>451</v>
      </c>
      <c r="R1927">
        <v>2026</v>
      </c>
      <c r="S1927">
        <v>11</v>
      </c>
      <c r="T1927" t="s">
        <v>81</v>
      </c>
      <c r="U1927" t="s">
        <v>377</v>
      </c>
      <c r="V1927" t="s">
        <v>452</v>
      </c>
      <c r="W1927" t="s">
        <v>86</v>
      </c>
      <c r="X1927" t="s">
        <v>87</v>
      </c>
      <c r="Y1927" t="s">
        <v>453</v>
      </c>
      <c r="AA1927">
        <v>11</v>
      </c>
      <c r="AB1927" t="s">
        <v>453</v>
      </c>
      <c r="AE1927" t="s">
        <v>463</v>
      </c>
      <c r="AF1927" t="s">
        <v>464</v>
      </c>
      <c r="AI1927" t="s">
        <v>1450</v>
      </c>
      <c r="AJ1927" t="s">
        <v>1451</v>
      </c>
      <c r="AK1927" t="s">
        <v>81</v>
      </c>
      <c r="AL1927" t="s">
        <v>453</v>
      </c>
      <c r="AN1927" t="s">
        <v>1452</v>
      </c>
      <c r="AO1927" t="s">
        <v>377</v>
      </c>
      <c r="AP1927" t="s">
        <v>377</v>
      </c>
      <c r="AQ1927" t="s">
        <v>459</v>
      </c>
      <c r="AR1927" t="s">
        <v>82</v>
      </c>
      <c r="AS1927" t="s">
        <v>460</v>
      </c>
    </row>
    <row r="1928" spans="1:45">
      <c r="A1928">
        <v>109</v>
      </c>
      <c r="B1928">
        <v>5011702026</v>
      </c>
      <c r="C1928">
        <v>901586922</v>
      </c>
      <c r="D1928" t="s">
        <v>197</v>
      </c>
      <c r="E1928" t="s">
        <v>87</v>
      </c>
      <c r="F1928" t="s">
        <v>86</v>
      </c>
      <c r="G1928" t="s">
        <v>77</v>
      </c>
      <c r="H1928" t="s">
        <v>447</v>
      </c>
      <c r="I1928" t="s">
        <v>274</v>
      </c>
      <c r="J1928">
        <v>5664</v>
      </c>
      <c r="K1928" t="s">
        <v>78</v>
      </c>
      <c r="L1928">
        <v>505</v>
      </c>
      <c r="M1928">
        <v>56641155790</v>
      </c>
      <c r="N1928" t="s">
        <v>4342</v>
      </c>
      <c r="O1928" t="s">
        <v>449</v>
      </c>
      <c r="P1928" t="s">
        <v>1708</v>
      </c>
      <c r="Q1928" t="s">
        <v>451</v>
      </c>
      <c r="R1928">
        <v>2026</v>
      </c>
      <c r="S1928">
        <v>44</v>
      </c>
      <c r="T1928" t="s">
        <v>81</v>
      </c>
      <c r="U1928" t="s">
        <v>377</v>
      </c>
      <c r="V1928" t="s">
        <v>452</v>
      </c>
      <c r="W1928" t="s">
        <v>86</v>
      </c>
      <c r="X1928" t="s">
        <v>87</v>
      </c>
      <c r="Y1928" t="s">
        <v>453</v>
      </c>
      <c r="AA1928">
        <v>44</v>
      </c>
      <c r="AB1928" t="s">
        <v>453</v>
      </c>
      <c r="AE1928" t="s">
        <v>463</v>
      </c>
      <c r="AF1928" t="s">
        <v>464</v>
      </c>
      <c r="AI1928" t="s">
        <v>1450</v>
      </c>
      <c r="AJ1928" t="s">
        <v>1451</v>
      </c>
      <c r="AK1928" t="s">
        <v>81</v>
      </c>
      <c r="AL1928" t="s">
        <v>453</v>
      </c>
      <c r="AN1928" t="s">
        <v>1452</v>
      </c>
      <c r="AO1928" t="s">
        <v>377</v>
      </c>
      <c r="AP1928" t="s">
        <v>377</v>
      </c>
      <c r="AQ1928" t="s">
        <v>459</v>
      </c>
      <c r="AR1928" t="s">
        <v>82</v>
      </c>
      <c r="AS1928" t="s">
        <v>460</v>
      </c>
    </row>
    <row r="1929" spans="1:45">
      <c r="A1929">
        <v>109</v>
      </c>
      <c r="B1929">
        <v>5011702026</v>
      </c>
      <c r="C1929">
        <v>901586922</v>
      </c>
      <c r="D1929" t="s">
        <v>197</v>
      </c>
      <c r="E1929" t="s">
        <v>87</v>
      </c>
      <c r="F1929" t="s">
        <v>86</v>
      </c>
      <c r="G1929" t="s">
        <v>77</v>
      </c>
      <c r="H1929" t="s">
        <v>447</v>
      </c>
      <c r="I1929" t="s">
        <v>274</v>
      </c>
      <c r="J1929">
        <v>5664</v>
      </c>
      <c r="K1929" t="s">
        <v>78</v>
      </c>
      <c r="L1929">
        <v>505</v>
      </c>
      <c r="M1929">
        <v>56641155791</v>
      </c>
      <c r="N1929" t="s">
        <v>4343</v>
      </c>
      <c r="O1929" t="s">
        <v>449</v>
      </c>
      <c r="P1929" t="s">
        <v>4344</v>
      </c>
      <c r="Q1929" t="s">
        <v>451</v>
      </c>
      <c r="R1929">
        <v>2026</v>
      </c>
      <c r="S1929">
        <v>44</v>
      </c>
      <c r="T1929" t="s">
        <v>81</v>
      </c>
      <c r="U1929" t="s">
        <v>377</v>
      </c>
      <c r="V1929" t="s">
        <v>452</v>
      </c>
      <c r="W1929" t="s">
        <v>86</v>
      </c>
      <c r="X1929" t="s">
        <v>87</v>
      </c>
      <c r="Y1929" t="s">
        <v>453</v>
      </c>
      <c r="AA1929">
        <v>44</v>
      </c>
      <c r="AB1929" t="s">
        <v>453</v>
      </c>
      <c r="AE1929" t="s">
        <v>463</v>
      </c>
      <c r="AF1929" t="s">
        <v>464</v>
      </c>
      <c r="AI1929" t="s">
        <v>1450</v>
      </c>
      <c r="AJ1929" t="s">
        <v>1451</v>
      </c>
      <c r="AK1929" t="s">
        <v>81</v>
      </c>
      <c r="AL1929" t="s">
        <v>453</v>
      </c>
      <c r="AN1929" t="s">
        <v>1452</v>
      </c>
      <c r="AO1929" t="s">
        <v>377</v>
      </c>
      <c r="AP1929" t="s">
        <v>377</v>
      </c>
      <c r="AQ1929" t="s">
        <v>459</v>
      </c>
      <c r="AR1929" t="s">
        <v>82</v>
      </c>
      <c r="AS1929" t="s">
        <v>460</v>
      </c>
    </row>
    <row r="1930" spans="1:45">
      <c r="A1930">
        <v>176</v>
      </c>
      <c r="B1930">
        <v>5021682025</v>
      </c>
      <c r="C1930">
        <v>901586922</v>
      </c>
      <c r="D1930" t="s">
        <v>197</v>
      </c>
      <c r="E1930" t="s">
        <v>120</v>
      </c>
      <c r="F1930" t="s">
        <v>118</v>
      </c>
      <c r="G1930" t="s">
        <v>77</v>
      </c>
      <c r="H1930" t="s">
        <v>447</v>
      </c>
      <c r="I1930" t="s">
        <v>275</v>
      </c>
      <c r="J1930">
        <v>5042</v>
      </c>
      <c r="K1930" t="s">
        <v>198</v>
      </c>
      <c r="L1930">
        <v>510</v>
      </c>
      <c r="M1930">
        <v>50421136434</v>
      </c>
      <c r="N1930" t="s">
        <v>4345</v>
      </c>
      <c r="O1930" t="s">
        <v>449</v>
      </c>
      <c r="P1930" t="s">
        <v>2642</v>
      </c>
      <c r="Q1930" t="s">
        <v>451</v>
      </c>
      <c r="R1930">
        <v>2026</v>
      </c>
      <c r="S1930">
        <v>13</v>
      </c>
      <c r="T1930" t="s">
        <v>81</v>
      </c>
      <c r="U1930" t="s">
        <v>377</v>
      </c>
      <c r="W1930" t="s">
        <v>118</v>
      </c>
      <c r="X1930" t="s">
        <v>120</v>
      </c>
      <c r="Y1930" t="s">
        <v>453</v>
      </c>
      <c r="AA1930">
        <v>13</v>
      </c>
      <c r="AB1930" t="s">
        <v>453</v>
      </c>
      <c r="AE1930" t="s">
        <v>456</v>
      </c>
      <c r="AF1930" t="s">
        <v>464</v>
      </c>
      <c r="AH1930">
        <v>0</v>
      </c>
      <c r="AJ1930" t="s">
        <v>1770</v>
      </c>
      <c r="AK1930" t="s">
        <v>81</v>
      </c>
      <c r="AL1930" t="s">
        <v>453</v>
      </c>
      <c r="AN1930" t="s">
        <v>494</v>
      </c>
      <c r="AO1930" t="s">
        <v>377</v>
      </c>
      <c r="AP1930" t="s">
        <v>377</v>
      </c>
      <c r="AQ1930" t="s">
        <v>459</v>
      </c>
      <c r="AR1930" t="s">
        <v>82</v>
      </c>
      <c r="AS1930" t="s">
        <v>460</v>
      </c>
    </row>
    <row r="1931" spans="1:45">
      <c r="A1931">
        <v>176</v>
      </c>
      <c r="B1931">
        <v>5021682025</v>
      </c>
      <c r="C1931">
        <v>901586922</v>
      </c>
      <c r="D1931" t="s">
        <v>197</v>
      </c>
      <c r="E1931" t="s">
        <v>120</v>
      </c>
      <c r="F1931" t="s">
        <v>118</v>
      </c>
      <c r="G1931" t="s">
        <v>77</v>
      </c>
      <c r="H1931" t="s">
        <v>447</v>
      </c>
      <c r="I1931" t="s">
        <v>275</v>
      </c>
      <c r="J1931">
        <v>5042</v>
      </c>
      <c r="K1931" t="s">
        <v>198</v>
      </c>
      <c r="L1931">
        <v>510</v>
      </c>
      <c r="M1931">
        <v>50421136488</v>
      </c>
      <c r="N1931" t="s">
        <v>4346</v>
      </c>
      <c r="O1931" t="s">
        <v>449</v>
      </c>
      <c r="P1931" t="s">
        <v>4347</v>
      </c>
      <c r="Q1931" t="s">
        <v>451</v>
      </c>
      <c r="R1931">
        <v>2026</v>
      </c>
      <c r="S1931">
        <v>15</v>
      </c>
      <c r="T1931" t="s">
        <v>81</v>
      </c>
      <c r="U1931" t="s">
        <v>377</v>
      </c>
      <c r="W1931" t="s">
        <v>118</v>
      </c>
      <c r="X1931" t="s">
        <v>120</v>
      </c>
      <c r="Y1931" t="s">
        <v>453</v>
      </c>
      <c r="AA1931">
        <v>15</v>
      </c>
      <c r="AB1931" t="s">
        <v>453</v>
      </c>
      <c r="AE1931" t="s">
        <v>456</v>
      </c>
      <c r="AF1931" t="s">
        <v>464</v>
      </c>
      <c r="AH1931">
        <v>0</v>
      </c>
      <c r="AJ1931" t="s">
        <v>1770</v>
      </c>
      <c r="AK1931" t="s">
        <v>81</v>
      </c>
      <c r="AL1931" t="s">
        <v>453</v>
      </c>
      <c r="AN1931" t="s">
        <v>494</v>
      </c>
      <c r="AO1931" t="s">
        <v>377</v>
      </c>
      <c r="AP1931" t="s">
        <v>377</v>
      </c>
      <c r="AQ1931" t="s">
        <v>459</v>
      </c>
      <c r="AR1931" t="s">
        <v>82</v>
      </c>
      <c r="AS1931" t="s">
        <v>460</v>
      </c>
    </row>
    <row r="1932" spans="1:45">
      <c r="A1932">
        <v>176</v>
      </c>
      <c r="B1932">
        <v>5021682025</v>
      </c>
      <c r="C1932">
        <v>901586922</v>
      </c>
      <c r="D1932" t="s">
        <v>197</v>
      </c>
      <c r="E1932" t="s">
        <v>120</v>
      </c>
      <c r="F1932" t="s">
        <v>118</v>
      </c>
      <c r="G1932" t="s">
        <v>77</v>
      </c>
      <c r="H1932" t="s">
        <v>447</v>
      </c>
      <c r="I1932" t="s">
        <v>275</v>
      </c>
      <c r="J1932">
        <v>5042</v>
      </c>
      <c r="K1932" t="s">
        <v>198</v>
      </c>
      <c r="L1932">
        <v>510</v>
      </c>
      <c r="M1932">
        <v>50421136489</v>
      </c>
      <c r="N1932" t="s">
        <v>4348</v>
      </c>
      <c r="O1932" t="s">
        <v>449</v>
      </c>
      <c r="P1932" t="s">
        <v>4349</v>
      </c>
      <c r="Q1932" t="s">
        <v>451</v>
      </c>
      <c r="R1932">
        <v>2026</v>
      </c>
      <c r="S1932">
        <v>13</v>
      </c>
      <c r="T1932" t="s">
        <v>81</v>
      </c>
      <c r="U1932" t="s">
        <v>377</v>
      </c>
      <c r="W1932" t="s">
        <v>118</v>
      </c>
      <c r="X1932" t="s">
        <v>120</v>
      </c>
      <c r="Y1932" t="s">
        <v>453</v>
      </c>
      <c r="AA1932">
        <v>13</v>
      </c>
      <c r="AB1932" t="s">
        <v>453</v>
      </c>
      <c r="AE1932" t="s">
        <v>456</v>
      </c>
      <c r="AF1932" t="s">
        <v>464</v>
      </c>
      <c r="AH1932">
        <v>0</v>
      </c>
      <c r="AJ1932" t="s">
        <v>1770</v>
      </c>
      <c r="AK1932" t="s">
        <v>81</v>
      </c>
      <c r="AL1932" t="s">
        <v>453</v>
      </c>
      <c r="AN1932" t="s">
        <v>494</v>
      </c>
      <c r="AO1932" t="s">
        <v>377</v>
      </c>
      <c r="AP1932" t="s">
        <v>377</v>
      </c>
      <c r="AQ1932" t="s">
        <v>459</v>
      </c>
      <c r="AR1932" t="s">
        <v>82</v>
      </c>
      <c r="AS1932" t="s">
        <v>460</v>
      </c>
    </row>
    <row r="1933" spans="1:45">
      <c r="A1933">
        <v>176</v>
      </c>
      <c r="B1933">
        <v>5021682025</v>
      </c>
      <c r="C1933">
        <v>901586922</v>
      </c>
      <c r="D1933" t="s">
        <v>197</v>
      </c>
      <c r="E1933" t="s">
        <v>120</v>
      </c>
      <c r="F1933" t="s">
        <v>118</v>
      </c>
      <c r="G1933" t="s">
        <v>77</v>
      </c>
      <c r="H1933" t="s">
        <v>447</v>
      </c>
      <c r="I1933" t="s">
        <v>275</v>
      </c>
      <c r="J1933">
        <v>5042</v>
      </c>
      <c r="K1933" t="s">
        <v>198</v>
      </c>
      <c r="L1933">
        <v>510</v>
      </c>
      <c r="M1933">
        <v>50421136509</v>
      </c>
      <c r="N1933" t="s">
        <v>4350</v>
      </c>
      <c r="O1933" t="s">
        <v>449</v>
      </c>
      <c r="P1933" t="s">
        <v>2692</v>
      </c>
      <c r="Q1933" t="s">
        <v>451</v>
      </c>
      <c r="R1933">
        <v>2026</v>
      </c>
      <c r="S1933">
        <v>18</v>
      </c>
      <c r="T1933" t="s">
        <v>81</v>
      </c>
      <c r="U1933" t="s">
        <v>377</v>
      </c>
      <c r="W1933" t="s">
        <v>118</v>
      </c>
      <c r="X1933" t="s">
        <v>120</v>
      </c>
      <c r="Y1933" t="s">
        <v>453</v>
      </c>
      <c r="AA1933">
        <v>18</v>
      </c>
      <c r="AB1933" t="s">
        <v>453</v>
      </c>
      <c r="AE1933" t="s">
        <v>456</v>
      </c>
      <c r="AF1933" t="s">
        <v>464</v>
      </c>
      <c r="AH1933">
        <v>0</v>
      </c>
      <c r="AJ1933" t="s">
        <v>1770</v>
      </c>
      <c r="AK1933" t="s">
        <v>81</v>
      </c>
      <c r="AL1933" t="s">
        <v>453</v>
      </c>
      <c r="AN1933" t="s">
        <v>494</v>
      </c>
      <c r="AO1933" t="s">
        <v>377</v>
      </c>
      <c r="AP1933" t="s">
        <v>377</v>
      </c>
      <c r="AQ1933" t="s">
        <v>459</v>
      </c>
      <c r="AR1933" t="s">
        <v>82</v>
      </c>
      <c r="AS1933" t="s">
        <v>460</v>
      </c>
    </row>
    <row r="1934" spans="1:45">
      <c r="A1934">
        <v>176</v>
      </c>
      <c r="B1934">
        <v>5021682025</v>
      </c>
      <c r="C1934">
        <v>901586922</v>
      </c>
      <c r="D1934" t="s">
        <v>197</v>
      </c>
      <c r="E1934" t="s">
        <v>120</v>
      </c>
      <c r="F1934" t="s">
        <v>118</v>
      </c>
      <c r="G1934" t="s">
        <v>77</v>
      </c>
      <c r="H1934" t="s">
        <v>447</v>
      </c>
      <c r="I1934" t="s">
        <v>275</v>
      </c>
      <c r="J1934">
        <v>5042</v>
      </c>
      <c r="K1934" t="s">
        <v>198</v>
      </c>
      <c r="L1934">
        <v>510</v>
      </c>
      <c r="M1934">
        <v>50421136521</v>
      </c>
      <c r="N1934" t="s">
        <v>4351</v>
      </c>
      <c r="O1934" t="s">
        <v>449</v>
      </c>
      <c r="P1934" t="s">
        <v>4352</v>
      </c>
      <c r="Q1934" t="s">
        <v>451</v>
      </c>
      <c r="R1934">
        <v>2026</v>
      </c>
      <c r="S1934">
        <v>17</v>
      </c>
      <c r="T1934" t="s">
        <v>81</v>
      </c>
      <c r="U1934" t="s">
        <v>377</v>
      </c>
      <c r="W1934" t="s">
        <v>118</v>
      </c>
      <c r="X1934" t="s">
        <v>120</v>
      </c>
      <c r="Y1934" t="s">
        <v>453</v>
      </c>
      <c r="AA1934">
        <v>17</v>
      </c>
      <c r="AB1934" t="s">
        <v>453</v>
      </c>
      <c r="AE1934" t="s">
        <v>456</v>
      </c>
      <c r="AF1934" t="s">
        <v>464</v>
      </c>
      <c r="AH1934">
        <v>0</v>
      </c>
      <c r="AJ1934" t="s">
        <v>1770</v>
      </c>
      <c r="AK1934" t="s">
        <v>81</v>
      </c>
      <c r="AL1934" t="s">
        <v>453</v>
      </c>
      <c r="AN1934" t="s">
        <v>494</v>
      </c>
      <c r="AO1934" t="s">
        <v>377</v>
      </c>
      <c r="AP1934" t="s">
        <v>377</v>
      </c>
      <c r="AQ1934" t="s">
        <v>459</v>
      </c>
      <c r="AR1934" t="s">
        <v>82</v>
      </c>
      <c r="AS1934" t="s">
        <v>460</v>
      </c>
    </row>
    <row r="1935" spans="1:45">
      <c r="A1935">
        <v>176</v>
      </c>
      <c r="B1935">
        <v>5021682025</v>
      </c>
      <c r="C1935">
        <v>901586922</v>
      </c>
      <c r="D1935" t="s">
        <v>197</v>
      </c>
      <c r="E1935" t="s">
        <v>120</v>
      </c>
      <c r="F1935" t="s">
        <v>118</v>
      </c>
      <c r="G1935" t="s">
        <v>77</v>
      </c>
      <c r="H1935" t="s">
        <v>447</v>
      </c>
      <c r="I1935" t="s">
        <v>275</v>
      </c>
      <c r="J1935">
        <v>5042</v>
      </c>
      <c r="K1935" t="s">
        <v>198</v>
      </c>
      <c r="L1935">
        <v>510</v>
      </c>
      <c r="M1935">
        <v>50421150340</v>
      </c>
      <c r="N1935" t="s">
        <v>4353</v>
      </c>
      <c r="O1935" t="s">
        <v>449</v>
      </c>
      <c r="P1935" t="s">
        <v>4354</v>
      </c>
      <c r="Q1935" t="s">
        <v>451</v>
      </c>
      <c r="R1935">
        <v>2026</v>
      </c>
      <c r="S1935">
        <v>12</v>
      </c>
      <c r="T1935" t="s">
        <v>81</v>
      </c>
      <c r="U1935" t="s">
        <v>377</v>
      </c>
      <c r="W1935" t="s">
        <v>118</v>
      </c>
      <c r="X1935" t="s">
        <v>120</v>
      </c>
      <c r="Y1935" t="s">
        <v>453</v>
      </c>
      <c r="AA1935">
        <v>12</v>
      </c>
      <c r="AB1935" t="s">
        <v>453</v>
      </c>
      <c r="AE1935" t="s">
        <v>456</v>
      </c>
      <c r="AF1935" t="s">
        <v>464</v>
      </c>
      <c r="AH1935">
        <v>0</v>
      </c>
      <c r="AJ1935" t="s">
        <v>1770</v>
      </c>
      <c r="AK1935" t="s">
        <v>81</v>
      </c>
      <c r="AL1935" t="s">
        <v>453</v>
      </c>
      <c r="AN1935" t="s">
        <v>494</v>
      </c>
      <c r="AO1935" t="s">
        <v>377</v>
      </c>
      <c r="AP1935" t="s">
        <v>377</v>
      </c>
      <c r="AQ1935" t="s">
        <v>459</v>
      </c>
      <c r="AR1935" t="s">
        <v>82</v>
      </c>
      <c r="AS1935" t="s">
        <v>460</v>
      </c>
    </row>
    <row r="1936" spans="1:45">
      <c r="A1936">
        <v>176</v>
      </c>
      <c r="B1936">
        <v>5021682025</v>
      </c>
      <c r="C1936">
        <v>901586922</v>
      </c>
      <c r="D1936" t="s">
        <v>197</v>
      </c>
      <c r="E1936" t="s">
        <v>120</v>
      </c>
      <c r="F1936" t="s">
        <v>118</v>
      </c>
      <c r="G1936" t="s">
        <v>77</v>
      </c>
      <c r="H1936" t="s">
        <v>447</v>
      </c>
      <c r="I1936" t="s">
        <v>275</v>
      </c>
      <c r="J1936">
        <v>5042</v>
      </c>
      <c r="K1936" t="s">
        <v>198</v>
      </c>
      <c r="L1936">
        <v>510</v>
      </c>
      <c r="M1936">
        <v>50421150341</v>
      </c>
      <c r="N1936" t="s">
        <v>4355</v>
      </c>
      <c r="O1936" t="s">
        <v>449</v>
      </c>
      <c r="P1936" t="s">
        <v>4356</v>
      </c>
      <c r="Q1936" t="s">
        <v>451</v>
      </c>
      <c r="R1936">
        <v>2026</v>
      </c>
      <c r="S1936">
        <v>16</v>
      </c>
      <c r="T1936" t="s">
        <v>81</v>
      </c>
      <c r="U1936" t="s">
        <v>377</v>
      </c>
      <c r="W1936" t="s">
        <v>118</v>
      </c>
      <c r="X1936" t="s">
        <v>120</v>
      </c>
      <c r="Y1936" t="s">
        <v>453</v>
      </c>
      <c r="AA1936">
        <v>16</v>
      </c>
      <c r="AB1936" t="s">
        <v>453</v>
      </c>
      <c r="AE1936" t="s">
        <v>456</v>
      </c>
      <c r="AF1936" t="s">
        <v>464</v>
      </c>
      <c r="AH1936">
        <v>0</v>
      </c>
      <c r="AJ1936" t="s">
        <v>1770</v>
      </c>
      <c r="AK1936" t="s">
        <v>81</v>
      </c>
      <c r="AL1936" t="s">
        <v>453</v>
      </c>
      <c r="AN1936" t="s">
        <v>494</v>
      </c>
      <c r="AO1936" t="s">
        <v>377</v>
      </c>
      <c r="AP1936" t="s">
        <v>377</v>
      </c>
      <c r="AQ1936" t="s">
        <v>459</v>
      </c>
      <c r="AR1936" t="s">
        <v>82</v>
      </c>
      <c r="AS1936" t="s">
        <v>460</v>
      </c>
    </row>
    <row r="1937" spans="1:45">
      <c r="A1937">
        <v>176</v>
      </c>
      <c r="B1937">
        <v>5021682025</v>
      </c>
      <c r="C1937">
        <v>901586922</v>
      </c>
      <c r="D1937" t="s">
        <v>197</v>
      </c>
      <c r="E1937" t="s">
        <v>120</v>
      </c>
      <c r="F1937" t="s">
        <v>118</v>
      </c>
      <c r="G1937" t="s">
        <v>77</v>
      </c>
      <c r="H1937" t="s">
        <v>447</v>
      </c>
      <c r="I1937" t="s">
        <v>275</v>
      </c>
      <c r="J1937">
        <v>5042</v>
      </c>
      <c r="K1937" t="s">
        <v>198</v>
      </c>
      <c r="L1937">
        <v>510</v>
      </c>
      <c r="M1937">
        <v>50421150342</v>
      </c>
      <c r="N1937" t="s">
        <v>4357</v>
      </c>
      <c r="O1937" t="s">
        <v>449</v>
      </c>
      <c r="P1937" t="s">
        <v>2866</v>
      </c>
      <c r="Q1937" t="s">
        <v>451</v>
      </c>
      <c r="R1937">
        <v>2026</v>
      </c>
      <c r="S1937">
        <v>8</v>
      </c>
      <c r="T1937" t="s">
        <v>81</v>
      </c>
      <c r="U1937" t="s">
        <v>377</v>
      </c>
      <c r="W1937" t="s">
        <v>118</v>
      </c>
      <c r="X1937" t="s">
        <v>120</v>
      </c>
      <c r="Y1937" t="s">
        <v>453</v>
      </c>
      <c r="AA1937">
        <v>8</v>
      </c>
      <c r="AB1937" t="s">
        <v>453</v>
      </c>
      <c r="AE1937" t="s">
        <v>456</v>
      </c>
      <c r="AF1937" t="s">
        <v>464</v>
      </c>
      <c r="AH1937">
        <v>0</v>
      </c>
      <c r="AJ1937" t="s">
        <v>1770</v>
      </c>
      <c r="AK1937" t="s">
        <v>81</v>
      </c>
      <c r="AL1937" t="s">
        <v>453</v>
      </c>
      <c r="AN1937" t="s">
        <v>494</v>
      </c>
      <c r="AO1937" t="s">
        <v>377</v>
      </c>
      <c r="AP1937" t="s">
        <v>377</v>
      </c>
      <c r="AQ1937" t="s">
        <v>459</v>
      </c>
      <c r="AR1937" t="s">
        <v>82</v>
      </c>
      <c r="AS1937" t="s">
        <v>460</v>
      </c>
    </row>
    <row r="1938" spans="1:45">
      <c r="A1938">
        <v>176</v>
      </c>
      <c r="B1938">
        <v>5021682025</v>
      </c>
      <c r="C1938">
        <v>901586922</v>
      </c>
      <c r="D1938" t="s">
        <v>197</v>
      </c>
      <c r="E1938" t="s">
        <v>120</v>
      </c>
      <c r="F1938" t="s">
        <v>118</v>
      </c>
      <c r="G1938" t="s">
        <v>77</v>
      </c>
      <c r="H1938" t="s">
        <v>447</v>
      </c>
      <c r="I1938" t="s">
        <v>275</v>
      </c>
      <c r="J1938">
        <v>5042</v>
      </c>
      <c r="K1938" t="s">
        <v>198</v>
      </c>
      <c r="L1938">
        <v>510</v>
      </c>
      <c r="M1938">
        <v>50421152196</v>
      </c>
      <c r="N1938" t="s">
        <v>1008</v>
      </c>
      <c r="O1938" t="s">
        <v>449</v>
      </c>
      <c r="P1938" t="s">
        <v>4358</v>
      </c>
      <c r="Q1938" t="s">
        <v>451</v>
      </c>
      <c r="R1938">
        <v>2026</v>
      </c>
      <c r="S1938">
        <v>13</v>
      </c>
      <c r="T1938" t="s">
        <v>81</v>
      </c>
      <c r="U1938" t="s">
        <v>377</v>
      </c>
      <c r="W1938" t="s">
        <v>118</v>
      </c>
      <c r="X1938" t="s">
        <v>120</v>
      </c>
      <c r="Y1938" t="s">
        <v>453</v>
      </c>
      <c r="AA1938">
        <v>13</v>
      </c>
      <c r="AB1938" t="s">
        <v>453</v>
      </c>
      <c r="AE1938" t="s">
        <v>456</v>
      </c>
      <c r="AF1938" t="s">
        <v>464</v>
      </c>
      <c r="AH1938">
        <v>0</v>
      </c>
      <c r="AJ1938" t="s">
        <v>1770</v>
      </c>
      <c r="AK1938" t="s">
        <v>81</v>
      </c>
      <c r="AL1938" t="s">
        <v>453</v>
      </c>
      <c r="AN1938" t="s">
        <v>494</v>
      </c>
      <c r="AO1938" t="s">
        <v>377</v>
      </c>
      <c r="AP1938" t="s">
        <v>377</v>
      </c>
      <c r="AQ1938" t="s">
        <v>459</v>
      </c>
      <c r="AR1938" t="s">
        <v>82</v>
      </c>
      <c r="AS1938" t="s">
        <v>460</v>
      </c>
    </row>
    <row r="1939" spans="1:45">
      <c r="A1939">
        <v>176</v>
      </c>
      <c r="B1939">
        <v>5021682025</v>
      </c>
      <c r="C1939">
        <v>901586922</v>
      </c>
      <c r="D1939" t="s">
        <v>197</v>
      </c>
      <c r="E1939" t="s">
        <v>120</v>
      </c>
      <c r="F1939" t="s">
        <v>118</v>
      </c>
      <c r="G1939" t="s">
        <v>77</v>
      </c>
      <c r="H1939" t="s">
        <v>447</v>
      </c>
      <c r="I1939" t="s">
        <v>275</v>
      </c>
      <c r="J1939">
        <v>5042</v>
      </c>
      <c r="K1939" t="s">
        <v>198</v>
      </c>
      <c r="L1939">
        <v>510</v>
      </c>
      <c r="M1939">
        <v>50421152198</v>
      </c>
      <c r="N1939" t="s">
        <v>4359</v>
      </c>
      <c r="O1939" t="s">
        <v>449</v>
      </c>
      <c r="P1939" t="s">
        <v>4360</v>
      </c>
      <c r="Q1939" t="s">
        <v>451</v>
      </c>
      <c r="R1939">
        <v>2026</v>
      </c>
      <c r="S1939">
        <v>15</v>
      </c>
      <c r="T1939" t="s">
        <v>81</v>
      </c>
      <c r="U1939" t="s">
        <v>377</v>
      </c>
      <c r="W1939" t="s">
        <v>118</v>
      </c>
      <c r="X1939" t="s">
        <v>120</v>
      </c>
      <c r="Y1939" t="s">
        <v>453</v>
      </c>
      <c r="AA1939">
        <v>15</v>
      </c>
      <c r="AB1939" t="s">
        <v>453</v>
      </c>
      <c r="AE1939" t="s">
        <v>456</v>
      </c>
      <c r="AF1939" t="s">
        <v>464</v>
      </c>
      <c r="AH1939">
        <v>0</v>
      </c>
      <c r="AJ1939" t="s">
        <v>1770</v>
      </c>
      <c r="AK1939" t="s">
        <v>81</v>
      </c>
      <c r="AL1939" t="s">
        <v>453</v>
      </c>
      <c r="AN1939" t="s">
        <v>494</v>
      </c>
      <c r="AO1939" t="s">
        <v>377</v>
      </c>
      <c r="AP1939" t="s">
        <v>377</v>
      </c>
      <c r="AQ1939" t="s">
        <v>459</v>
      </c>
      <c r="AR1939" t="s">
        <v>82</v>
      </c>
      <c r="AS1939" t="s">
        <v>460</v>
      </c>
    </row>
    <row r="1940" spans="1:45">
      <c r="A1940">
        <v>176</v>
      </c>
      <c r="B1940">
        <v>5021682025</v>
      </c>
      <c r="C1940">
        <v>901586922</v>
      </c>
      <c r="D1940" t="s">
        <v>197</v>
      </c>
      <c r="E1940" t="s">
        <v>120</v>
      </c>
      <c r="F1940" t="s">
        <v>118</v>
      </c>
      <c r="G1940" t="s">
        <v>77</v>
      </c>
      <c r="H1940" t="s">
        <v>447</v>
      </c>
      <c r="I1940" t="s">
        <v>275</v>
      </c>
      <c r="J1940">
        <v>5042</v>
      </c>
      <c r="K1940" t="s">
        <v>198</v>
      </c>
      <c r="L1940">
        <v>510</v>
      </c>
      <c r="M1940">
        <v>50421152973</v>
      </c>
      <c r="N1940" t="s">
        <v>4361</v>
      </c>
      <c r="O1940" t="s">
        <v>449</v>
      </c>
      <c r="P1940" t="s">
        <v>4362</v>
      </c>
      <c r="Q1940" t="s">
        <v>451</v>
      </c>
      <c r="R1940">
        <v>2026</v>
      </c>
      <c r="S1940">
        <v>20</v>
      </c>
      <c r="T1940" t="s">
        <v>81</v>
      </c>
      <c r="U1940" t="s">
        <v>377</v>
      </c>
      <c r="W1940" t="s">
        <v>118</v>
      </c>
      <c r="X1940" t="s">
        <v>120</v>
      </c>
      <c r="Y1940" t="s">
        <v>453</v>
      </c>
      <c r="AA1940">
        <v>20</v>
      </c>
      <c r="AB1940" t="s">
        <v>453</v>
      </c>
      <c r="AE1940" t="s">
        <v>456</v>
      </c>
      <c r="AF1940" t="s">
        <v>464</v>
      </c>
      <c r="AH1940">
        <v>0</v>
      </c>
      <c r="AJ1940" t="s">
        <v>1770</v>
      </c>
      <c r="AK1940" t="s">
        <v>81</v>
      </c>
      <c r="AL1940" t="s">
        <v>453</v>
      </c>
      <c r="AN1940" t="s">
        <v>494</v>
      </c>
      <c r="AO1940" t="s">
        <v>377</v>
      </c>
      <c r="AP1940" t="s">
        <v>377</v>
      </c>
      <c r="AQ1940" t="s">
        <v>459</v>
      </c>
      <c r="AR1940" t="s">
        <v>82</v>
      </c>
      <c r="AS1940" t="s">
        <v>460</v>
      </c>
    </row>
    <row r="1941" spans="1:45">
      <c r="A1941">
        <v>44</v>
      </c>
      <c r="B1941">
        <v>5020412025</v>
      </c>
      <c r="C1941">
        <v>901376433</v>
      </c>
      <c r="D1941" t="s">
        <v>191</v>
      </c>
      <c r="E1941" t="s">
        <v>87</v>
      </c>
      <c r="F1941" t="s">
        <v>86</v>
      </c>
      <c r="G1941" t="s">
        <v>77</v>
      </c>
      <c r="H1941" t="s">
        <v>447</v>
      </c>
      <c r="I1941" t="s">
        <v>190</v>
      </c>
      <c r="J1941">
        <v>5172</v>
      </c>
      <c r="K1941" t="s">
        <v>176</v>
      </c>
      <c r="L1941">
        <v>516</v>
      </c>
      <c r="M1941">
        <v>517200115622</v>
      </c>
      <c r="N1941" t="s">
        <v>4363</v>
      </c>
      <c r="O1941" t="s">
        <v>449</v>
      </c>
      <c r="P1941" t="s">
        <v>4364</v>
      </c>
      <c r="Q1941" t="s">
        <v>451</v>
      </c>
      <c r="R1941">
        <v>2026</v>
      </c>
      <c r="S1941">
        <v>42</v>
      </c>
      <c r="T1941" t="s">
        <v>81</v>
      </c>
      <c r="U1941" t="s">
        <v>377</v>
      </c>
      <c r="V1941" t="s">
        <v>452</v>
      </c>
      <c r="W1941" t="s">
        <v>86</v>
      </c>
      <c r="X1941" t="s">
        <v>87</v>
      </c>
      <c r="Y1941" t="s">
        <v>453</v>
      </c>
      <c r="AA1941">
        <v>42</v>
      </c>
      <c r="AB1941" t="s">
        <v>453</v>
      </c>
      <c r="AE1941" t="s">
        <v>523</v>
      </c>
      <c r="AF1941" t="s">
        <v>464</v>
      </c>
      <c r="AG1941">
        <v>0</v>
      </c>
      <c r="AH1941">
        <v>0</v>
      </c>
      <c r="AI1941" t="s">
        <v>1323</v>
      </c>
      <c r="AJ1941" t="s">
        <v>2296</v>
      </c>
      <c r="AK1941" t="s">
        <v>81</v>
      </c>
      <c r="AL1941" t="s">
        <v>453</v>
      </c>
      <c r="AO1941" t="s">
        <v>377</v>
      </c>
      <c r="AP1941" t="s">
        <v>377</v>
      </c>
      <c r="AQ1941" t="s">
        <v>459</v>
      </c>
      <c r="AR1941" t="s">
        <v>82</v>
      </c>
      <c r="AS1941" t="s">
        <v>460</v>
      </c>
    </row>
    <row r="1942" spans="1:45">
      <c r="A1942">
        <v>44</v>
      </c>
      <c r="B1942">
        <v>5020412025</v>
      </c>
      <c r="C1942">
        <v>901376433</v>
      </c>
      <c r="D1942" t="s">
        <v>191</v>
      </c>
      <c r="E1942" t="s">
        <v>87</v>
      </c>
      <c r="F1942" t="s">
        <v>86</v>
      </c>
      <c r="G1942" t="s">
        <v>77</v>
      </c>
      <c r="H1942" t="s">
        <v>447</v>
      </c>
      <c r="I1942" t="s">
        <v>190</v>
      </c>
      <c r="J1942">
        <v>5172</v>
      </c>
      <c r="K1942" t="s">
        <v>176</v>
      </c>
      <c r="L1942">
        <v>516</v>
      </c>
      <c r="M1942">
        <v>51721113767</v>
      </c>
      <c r="N1942" t="s">
        <v>4365</v>
      </c>
      <c r="O1942" t="s">
        <v>449</v>
      </c>
      <c r="P1942" t="s">
        <v>4366</v>
      </c>
      <c r="Q1942" t="s">
        <v>451</v>
      </c>
      <c r="R1942">
        <v>2026</v>
      </c>
      <c r="S1942">
        <v>42</v>
      </c>
      <c r="T1942" t="s">
        <v>81</v>
      </c>
      <c r="U1942" t="s">
        <v>377</v>
      </c>
      <c r="V1942" t="s">
        <v>452</v>
      </c>
      <c r="W1942" t="s">
        <v>86</v>
      </c>
      <c r="X1942" t="s">
        <v>87</v>
      </c>
      <c r="Y1942" t="s">
        <v>453</v>
      </c>
      <c r="AA1942">
        <v>42</v>
      </c>
      <c r="AB1942" t="s">
        <v>453</v>
      </c>
      <c r="AE1942" t="s">
        <v>523</v>
      </c>
      <c r="AF1942" t="s">
        <v>464</v>
      </c>
      <c r="AG1942">
        <v>0</v>
      </c>
      <c r="AH1942">
        <v>0</v>
      </c>
      <c r="AI1942" t="s">
        <v>1323</v>
      </c>
      <c r="AJ1942" t="s">
        <v>2296</v>
      </c>
      <c r="AK1942" t="s">
        <v>81</v>
      </c>
      <c r="AL1942" t="s">
        <v>453</v>
      </c>
      <c r="AO1942" t="s">
        <v>377</v>
      </c>
      <c r="AP1942" t="s">
        <v>377</v>
      </c>
      <c r="AQ1942" t="s">
        <v>459</v>
      </c>
      <c r="AR1942" t="s">
        <v>82</v>
      </c>
      <c r="AS1942" t="s">
        <v>460</v>
      </c>
    </row>
    <row r="1943" spans="1:45">
      <c r="A1943">
        <v>44</v>
      </c>
      <c r="B1943">
        <v>5020412025</v>
      </c>
      <c r="C1943">
        <v>901376433</v>
      </c>
      <c r="D1943" t="s">
        <v>191</v>
      </c>
      <c r="E1943" t="s">
        <v>87</v>
      </c>
      <c r="F1943" t="s">
        <v>86</v>
      </c>
      <c r="G1943" t="s">
        <v>77</v>
      </c>
      <c r="H1943" t="s">
        <v>447</v>
      </c>
      <c r="I1943" t="s">
        <v>190</v>
      </c>
      <c r="J1943">
        <v>5172</v>
      </c>
      <c r="K1943" t="s">
        <v>176</v>
      </c>
      <c r="L1943">
        <v>516</v>
      </c>
      <c r="M1943">
        <v>51721113857</v>
      </c>
      <c r="N1943" t="s">
        <v>4367</v>
      </c>
      <c r="O1943" t="s">
        <v>449</v>
      </c>
      <c r="P1943" t="s">
        <v>4368</v>
      </c>
      <c r="Q1943" t="s">
        <v>451</v>
      </c>
      <c r="R1943">
        <v>2026</v>
      </c>
      <c r="S1943">
        <v>42</v>
      </c>
      <c r="T1943" t="s">
        <v>81</v>
      </c>
      <c r="U1943" t="s">
        <v>377</v>
      </c>
      <c r="V1943" t="s">
        <v>452</v>
      </c>
      <c r="W1943" t="s">
        <v>86</v>
      </c>
      <c r="X1943" t="s">
        <v>87</v>
      </c>
      <c r="Y1943" t="s">
        <v>453</v>
      </c>
      <c r="AA1943">
        <v>42</v>
      </c>
      <c r="AB1943" t="s">
        <v>453</v>
      </c>
      <c r="AE1943" t="s">
        <v>523</v>
      </c>
      <c r="AF1943" t="s">
        <v>464</v>
      </c>
      <c r="AG1943">
        <v>0</v>
      </c>
      <c r="AH1943">
        <v>1</v>
      </c>
      <c r="AI1943" t="s">
        <v>1323</v>
      </c>
      <c r="AJ1943" t="s">
        <v>2296</v>
      </c>
      <c r="AK1943" t="s">
        <v>81</v>
      </c>
      <c r="AL1943" t="s">
        <v>453</v>
      </c>
      <c r="AO1943" t="s">
        <v>377</v>
      </c>
      <c r="AP1943" t="s">
        <v>377</v>
      </c>
      <c r="AQ1943" t="s">
        <v>459</v>
      </c>
      <c r="AR1943" t="s">
        <v>82</v>
      </c>
      <c r="AS1943" t="s">
        <v>460</v>
      </c>
    </row>
    <row r="1944" spans="1:45">
      <c r="A1944">
        <v>44</v>
      </c>
      <c r="B1944">
        <v>5020412025</v>
      </c>
      <c r="C1944">
        <v>901376433</v>
      </c>
      <c r="D1944" t="s">
        <v>191</v>
      </c>
      <c r="E1944" t="s">
        <v>87</v>
      </c>
      <c r="F1944" t="s">
        <v>86</v>
      </c>
      <c r="G1944" t="s">
        <v>77</v>
      </c>
      <c r="H1944" t="s">
        <v>447</v>
      </c>
      <c r="I1944" t="s">
        <v>190</v>
      </c>
      <c r="J1944">
        <v>5172</v>
      </c>
      <c r="K1944" t="s">
        <v>176</v>
      </c>
      <c r="L1944">
        <v>516</v>
      </c>
      <c r="M1944">
        <v>51721113876</v>
      </c>
      <c r="N1944" t="s">
        <v>4369</v>
      </c>
      <c r="O1944" t="s">
        <v>449</v>
      </c>
      <c r="P1944" t="s">
        <v>4370</v>
      </c>
      <c r="Q1944" t="s">
        <v>451</v>
      </c>
      <c r="R1944">
        <v>2026</v>
      </c>
      <c r="S1944">
        <v>42</v>
      </c>
      <c r="T1944" t="s">
        <v>81</v>
      </c>
      <c r="U1944" t="s">
        <v>377</v>
      </c>
      <c r="V1944" t="s">
        <v>452</v>
      </c>
      <c r="W1944" t="s">
        <v>86</v>
      </c>
      <c r="X1944" t="s">
        <v>87</v>
      </c>
      <c r="Y1944" t="s">
        <v>453</v>
      </c>
      <c r="AA1944">
        <v>42</v>
      </c>
      <c r="AB1944" t="s">
        <v>453</v>
      </c>
      <c r="AE1944" t="s">
        <v>523</v>
      </c>
      <c r="AF1944" t="s">
        <v>464</v>
      </c>
      <c r="AG1944">
        <v>0</v>
      </c>
      <c r="AH1944">
        <v>0</v>
      </c>
      <c r="AI1944" t="s">
        <v>1323</v>
      </c>
      <c r="AJ1944" t="s">
        <v>2296</v>
      </c>
      <c r="AK1944" t="s">
        <v>81</v>
      </c>
      <c r="AL1944" t="s">
        <v>453</v>
      </c>
      <c r="AO1944" t="s">
        <v>377</v>
      </c>
      <c r="AP1944" t="s">
        <v>377</v>
      </c>
      <c r="AQ1944" t="s">
        <v>459</v>
      </c>
      <c r="AR1944" t="s">
        <v>82</v>
      </c>
      <c r="AS1944" t="s">
        <v>460</v>
      </c>
    </row>
    <row r="1945" spans="1:45">
      <c r="A1945">
        <v>44</v>
      </c>
      <c r="B1945">
        <v>5020412025</v>
      </c>
      <c r="C1945">
        <v>901376433</v>
      </c>
      <c r="D1945" t="s">
        <v>191</v>
      </c>
      <c r="E1945" t="s">
        <v>87</v>
      </c>
      <c r="F1945" t="s">
        <v>86</v>
      </c>
      <c r="G1945" t="s">
        <v>77</v>
      </c>
      <c r="H1945" t="s">
        <v>447</v>
      </c>
      <c r="I1945" t="s">
        <v>190</v>
      </c>
      <c r="J1945">
        <v>5172</v>
      </c>
      <c r="K1945" t="s">
        <v>176</v>
      </c>
      <c r="L1945">
        <v>516</v>
      </c>
      <c r="M1945">
        <v>51721113909</v>
      </c>
      <c r="N1945" t="s">
        <v>4371</v>
      </c>
      <c r="O1945" t="s">
        <v>449</v>
      </c>
      <c r="P1945" t="s">
        <v>4372</v>
      </c>
      <c r="Q1945" t="s">
        <v>451</v>
      </c>
      <c r="R1945">
        <v>2026</v>
      </c>
      <c r="S1945">
        <v>42</v>
      </c>
      <c r="T1945" t="s">
        <v>81</v>
      </c>
      <c r="U1945" t="s">
        <v>377</v>
      </c>
      <c r="V1945" t="s">
        <v>452</v>
      </c>
      <c r="W1945" t="s">
        <v>86</v>
      </c>
      <c r="X1945" t="s">
        <v>87</v>
      </c>
      <c r="Y1945" t="s">
        <v>453</v>
      </c>
      <c r="AA1945">
        <v>42</v>
      </c>
      <c r="AB1945" t="s">
        <v>453</v>
      </c>
      <c r="AE1945" t="s">
        <v>523</v>
      </c>
      <c r="AF1945" t="s">
        <v>464</v>
      </c>
      <c r="AG1945">
        <v>0</v>
      </c>
      <c r="AH1945">
        <v>0</v>
      </c>
      <c r="AI1945" t="s">
        <v>1323</v>
      </c>
      <c r="AJ1945" t="s">
        <v>2296</v>
      </c>
      <c r="AK1945" t="s">
        <v>81</v>
      </c>
      <c r="AL1945" t="s">
        <v>453</v>
      </c>
      <c r="AO1945" t="s">
        <v>377</v>
      </c>
      <c r="AP1945" t="s">
        <v>377</v>
      </c>
      <c r="AQ1945" t="s">
        <v>459</v>
      </c>
      <c r="AR1945" t="s">
        <v>82</v>
      </c>
      <c r="AS1945" t="s">
        <v>460</v>
      </c>
    </row>
    <row r="1946" spans="1:45">
      <c r="A1946">
        <v>44</v>
      </c>
      <c r="B1946">
        <v>5020412025</v>
      </c>
      <c r="C1946">
        <v>901376433</v>
      </c>
      <c r="D1946" t="s">
        <v>191</v>
      </c>
      <c r="E1946" t="s">
        <v>87</v>
      </c>
      <c r="F1946" t="s">
        <v>86</v>
      </c>
      <c r="G1946" t="s">
        <v>77</v>
      </c>
      <c r="H1946" t="s">
        <v>447</v>
      </c>
      <c r="I1946" t="s">
        <v>190</v>
      </c>
      <c r="J1946">
        <v>5172</v>
      </c>
      <c r="K1946" t="s">
        <v>176</v>
      </c>
      <c r="L1946">
        <v>516</v>
      </c>
      <c r="M1946">
        <v>51721113933</v>
      </c>
      <c r="N1946" t="s">
        <v>4373</v>
      </c>
      <c r="O1946" t="s">
        <v>449</v>
      </c>
      <c r="P1946" t="s">
        <v>4372</v>
      </c>
      <c r="Q1946" t="s">
        <v>451</v>
      </c>
      <c r="R1946">
        <v>2026</v>
      </c>
      <c r="S1946">
        <v>41</v>
      </c>
      <c r="T1946" t="s">
        <v>81</v>
      </c>
      <c r="U1946" t="s">
        <v>377</v>
      </c>
      <c r="V1946" t="s">
        <v>452</v>
      </c>
      <c r="W1946" t="s">
        <v>86</v>
      </c>
      <c r="X1946" t="s">
        <v>87</v>
      </c>
      <c r="Y1946" t="s">
        <v>453</v>
      </c>
      <c r="AA1946">
        <v>41</v>
      </c>
      <c r="AB1946" t="s">
        <v>453</v>
      </c>
      <c r="AE1946" t="s">
        <v>523</v>
      </c>
      <c r="AF1946" t="s">
        <v>464</v>
      </c>
      <c r="AG1946">
        <v>0</v>
      </c>
      <c r="AH1946">
        <v>1</v>
      </c>
      <c r="AI1946" t="s">
        <v>1323</v>
      </c>
      <c r="AJ1946" t="s">
        <v>2296</v>
      </c>
      <c r="AK1946" t="s">
        <v>81</v>
      </c>
      <c r="AL1946" t="s">
        <v>453</v>
      </c>
      <c r="AO1946" t="s">
        <v>377</v>
      </c>
      <c r="AP1946" t="s">
        <v>377</v>
      </c>
      <c r="AQ1946" t="s">
        <v>459</v>
      </c>
      <c r="AR1946" t="s">
        <v>82</v>
      </c>
      <c r="AS1946" t="s">
        <v>460</v>
      </c>
    </row>
    <row r="1947" spans="1:45">
      <c r="A1947">
        <v>44</v>
      </c>
      <c r="B1947">
        <v>5020412025</v>
      </c>
      <c r="C1947">
        <v>901376433</v>
      </c>
      <c r="D1947" t="s">
        <v>191</v>
      </c>
      <c r="E1947" t="s">
        <v>87</v>
      </c>
      <c r="F1947" t="s">
        <v>86</v>
      </c>
      <c r="G1947" t="s">
        <v>77</v>
      </c>
      <c r="H1947" t="s">
        <v>447</v>
      </c>
      <c r="I1947" t="s">
        <v>190</v>
      </c>
      <c r="J1947">
        <v>5172</v>
      </c>
      <c r="K1947" t="s">
        <v>176</v>
      </c>
      <c r="L1947">
        <v>516</v>
      </c>
      <c r="M1947">
        <v>51721114432</v>
      </c>
      <c r="N1947" t="s">
        <v>4374</v>
      </c>
      <c r="O1947" t="s">
        <v>449</v>
      </c>
      <c r="P1947" t="s">
        <v>4375</v>
      </c>
      <c r="Q1947" t="s">
        <v>451</v>
      </c>
      <c r="R1947">
        <v>2026</v>
      </c>
      <c r="S1947">
        <v>42</v>
      </c>
      <c r="T1947" t="s">
        <v>81</v>
      </c>
      <c r="U1947" t="s">
        <v>377</v>
      </c>
      <c r="V1947" t="s">
        <v>452</v>
      </c>
      <c r="W1947" t="s">
        <v>86</v>
      </c>
      <c r="X1947" t="s">
        <v>87</v>
      </c>
      <c r="Y1947" t="s">
        <v>453</v>
      </c>
      <c r="AA1947">
        <v>42</v>
      </c>
      <c r="AB1947" t="s">
        <v>453</v>
      </c>
      <c r="AE1947" t="s">
        <v>523</v>
      </c>
      <c r="AF1947" t="s">
        <v>464</v>
      </c>
      <c r="AG1947">
        <v>0</v>
      </c>
      <c r="AH1947">
        <v>1</v>
      </c>
      <c r="AI1947" t="s">
        <v>1323</v>
      </c>
      <c r="AJ1947" t="s">
        <v>2296</v>
      </c>
      <c r="AK1947" t="s">
        <v>81</v>
      </c>
      <c r="AL1947" t="s">
        <v>453</v>
      </c>
      <c r="AO1947" t="s">
        <v>377</v>
      </c>
      <c r="AP1947" t="s">
        <v>377</v>
      </c>
      <c r="AQ1947" t="s">
        <v>459</v>
      </c>
      <c r="AR1947" t="s">
        <v>82</v>
      </c>
      <c r="AS1947" t="s">
        <v>460</v>
      </c>
    </row>
    <row r="1948" spans="1:45">
      <c r="A1948">
        <v>44</v>
      </c>
      <c r="B1948">
        <v>5020412025</v>
      </c>
      <c r="C1948">
        <v>901376433</v>
      </c>
      <c r="D1948" t="s">
        <v>191</v>
      </c>
      <c r="E1948" t="s">
        <v>87</v>
      </c>
      <c r="F1948" t="s">
        <v>86</v>
      </c>
      <c r="G1948" t="s">
        <v>77</v>
      </c>
      <c r="H1948" t="s">
        <v>447</v>
      </c>
      <c r="I1948" t="s">
        <v>190</v>
      </c>
      <c r="J1948">
        <v>5172</v>
      </c>
      <c r="K1948" t="s">
        <v>176</v>
      </c>
      <c r="L1948">
        <v>516</v>
      </c>
      <c r="M1948">
        <v>51721135879</v>
      </c>
      <c r="N1948" t="s">
        <v>4376</v>
      </c>
      <c r="O1948" t="s">
        <v>449</v>
      </c>
      <c r="P1948" t="s">
        <v>4377</v>
      </c>
      <c r="Q1948" t="s">
        <v>451</v>
      </c>
      <c r="R1948">
        <v>2026</v>
      </c>
      <c r="S1948">
        <v>28</v>
      </c>
      <c r="T1948" t="s">
        <v>81</v>
      </c>
      <c r="U1948" t="s">
        <v>377</v>
      </c>
      <c r="V1948" t="s">
        <v>452</v>
      </c>
      <c r="W1948" t="s">
        <v>86</v>
      </c>
      <c r="X1948" t="s">
        <v>87</v>
      </c>
      <c r="Y1948" t="s">
        <v>453</v>
      </c>
      <c r="AA1948">
        <v>28</v>
      </c>
      <c r="AB1948" t="s">
        <v>453</v>
      </c>
      <c r="AE1948" t="s">
        <v>523</v>
      </c>
      <c r="AF1948" t="s">
        <v>464</v>
      </c>
      <c r="AG1948">
        <v>0</v>
      </c>
      <c r="AH1948">
        <v>0</v>
      </c>
      <c r="AI1948" t="s">
        <v>1323</v>
      </c>
      <c r="AJ1948" t="s">
        <v>2296</v>
      </c>
      <c r="AK1948" t="s">
        <v>81</v>
      </c>
      <c r="AL1948" t="s">
        <v>453</v>
      </c>
      <c r="AO1948" t="s">
        <v>377</v>
      </c>
      <c r="AP1948" t="s">
        <v>377</v>
      </c>
      <c r="AQ1948" t="s">
        <v>459</v>
      </c>
      <c r="AR1948" t="s">
        <v>82</v>
      </c>
      <c r="AS1948" t="s">
        <v>460</v>
      </c>
    </row>
    <row r="1949" spans="1:45">
      <c r="A1949">
        <v>157</v>
      </c>
      <c r="B1949">
        <v>5010902026</v>
      </c>
      <c r="C1949">
        <v>901557523</v>
      </c>
      <c r="D1949" t="s">
        <v>322</v>
      </c>
      <c r="E1949" t="s">
        <v>87</v>
      </c>
      <c r="F1949" t="s">
        <v>86</v>
      </c>
      <c r="G1949" t="s">
        <v>77</v>
      </c>
      <c r="H1949" t="s">
        <v>447</v>
      </c>
      <c r="I1949" t="s">
        <v>115</v>
      </c>
      <c r="J1949">
        <v>5250</v>
      </c>
      <c r="K1949" t="s">
        <v>108</v>
      </c>
      <c r="L1949">
        <v>507</v>
      </c>
      <c r="M1949">
        <v>52501115216</v>
      </c>
      <c r="N1949" t="s">
        <v>4378</v>
      </c>
      <c r="O1949" t="s">
        <v>449</v>
      </c>
      <c r="P1949" t="s">
        <v>4379</v>
      </c>
      <c r="Q1949" t="s">
        <v>451</v>
      </c>
      <c r="R1949">
        <v>2026</v>
      </c>
      <c r="S1949">
        <v>12</v>
      </c>
      <c r="T1949" t="s">
        <v>81</v>
      </c>
      <c r="U1949" t="s">
        <v>377</v>
      </c>
      <c r="V1949" t="s">
        <v>452</v>
      </c>
      <c r="W1949" t="s">
        <v>86</v>
      </c>
      <c r="X1949" t="s">
        <v>87</v>
      </c>
      <c r="Y1949" t="s">
        <v>453</v>
      </c>
      <c r="AA1949">
        <v>12</v>
      </c>
      <c r="AB1949" t="s">
        <v>453</v>
      </c>
      <c r="AE1949" t="s">
        <v>523</v>
      </c>
      <c r="AF1949" t="s">
        <v>464</v>
      </c>
      <c r="AG1949">
        <v>0</v>
      </c>
      <c r="AH1949">
        <v>0</v>
      </c>
      <c r="AI1949" t="s">
        <v>1616</v>
      </c>
      <c r="AJ1949" t="s">
        <v>2481</v>
      </c>
      <c r="AK1949" t="s">
        <v>81</v>
      </c>
      <c r="AL1949" t="s">
        <v>453</v>
      </c>
      <c r="AO1949" t="s">
        <v>377</v>
      </c>
      <c r="AP1949" t="s">
        <v>377</v>
      </c>
      <c r="AQ1949" t="s">
        <v>459</v>
      </c>
      <c r="AR1949" t="s">
        <v>82</v>
      </c>
      <c r="AS1949" t="s">
        <v>460</v>
      </c>
    </row>
    <row r="1950" spans="1:45">
      <c r="A1950">
        <v>157</v>
      </c>
      <c r="B1950">
        <v>5010902026</v>
      </c>
      <c r="C1950">
        <v>901557523</v>
      </c>
      <c r="D1950" t="s">
        <v>322</v>
      </c>
      <c r="E1950" t="s">
        <v>120</v>
      </c>
      <c r="F1950" t="s">
        <v>118</v>
      </c>
      <c r="G1950" t="s">
        <v>77</v>
      </c>
      <c r="H1950" t="s">
        <v>447</v>
      </c>
      <c r="I1950" t="s">
        <v>115</v>
      </c>
      <c r="J1950">
        <v>5250</v>
      </c>
      <c r="K1950" t="s">
        <v>108</v>
      </c>
      <c r="L1950">
        <v>507</v>
      </c>
      <c r="M1950">
        <v>52501143952</v>
      </c>
      <c r="N1950" t="s">
        <v>4380</v>
      </c>
      <c r="O1950" t="s">
        <v>449</v>
      </c>
      <c r="P1950" t="s">
        <v>3264</v>
      </c>
      <c r="Q1950" t="s">
        <v>451</v>
      </c>
      <c r="R1950">
        <v>2026</v>
      </c>
      <c r="S1950">
        <v>25</v>
      </c>
      <c r="T1950" t="s">
        <v>81</v>
      </c>
      <c r="U1950" t="s">
        <v>377</v>
      </c>
      <c r="V1950" t="s">
        <v>452</v>
      </c>
      <c r="W1950" t="s">
        <v>118</v>
      </c>
      <c r="X1950" t="s">
        <v>120</v>
      </c>
      <c r="Y1950" t="s">
        <v>453</v>
      </c>
      <c r="AA1950">
        <v>25</v>
      </c>
      <c r="AB1950" t="s">
        <v>453</v>
      </c>
      <c r="AE1950" t="s">
        <v>523</v>
      </c>
      <c r="AF1950" t="s">
        <v>464</v>
      </c>
      <c r="AG1950">
        <v>0</v>
      </c>
      <c r="AH1950">
        <v>0</v>
      </c>
      <c r="AI1950" t="s">
        <v>1616</v>
      </c>
      <c r="AJ1950" t="s">
        <v>2481</v>
      </c>
      <c r="AK1950" t="s">
        <v>81</v>
      </c>
      <c r="AL1950" t="s">
        <v>453</v>
      </c>
      <c r="AO1950" t="s">
        <v>377</v>
      </c>
      <c r="AP1950" t="s">
        <v>377</v>
      </c>
      <c r="AQ1950" t="s">
        <v>459</v>
      </c>
      <c r="AR1950" t="s">
        <v>82</v>
      </c>
      <c r="AS1950" t="s">
        <v>460</v>
      </c>
    </row>
    <row r="1951" spans="1:45">
      <c r="A1951">
        <v>157</v>
      </c>
      <c r="B1951">
        <v>5010902026</v>
      </c>
      <c r="C1951">
        <v>901557523</v>
      </c>
      <c r="D1951" t="s">
        <v>322</v>
      </c>
      <c r="E1951" t="s">
        <v>120</v>
      </c>
      <c r="F1951" t="s">
        <v>118</v>
      </c>
      <c r="G1951" t="s">
        <v>77</v>
      </c>
      <c r="H1951" t="s">
        <v>447</v>
      </c>
      <c r="I1951" t="s">
        <v>115</v>
      </c>
      <c r="J1951">
        <v>5250</v>
      </c>
      <c r="K1951" t="s">
        <v>108</v>
      </c>
      <c r="L1951">
        <v>507</v>
      </c>
      <c r="M1951">
        <v>52501143971</v>
      </c>
      <c r="N1951" t="s">
        <v>4381</v>
      </c>
      <c r="O1951" t="s">
        <v>449</v>
      </c>
      <c r="P1951" t="s">
        <v>4382</v>
      </c>
      <c r="Q1951" t="s">
        <v>451</v>
      </c>
      <c r="R1951">
        <v>2026</v>
      </c>
      <c r="S1951">
        <v>12</v>
      </c>
      <c r="T1951" t="s">
        <v>81</v>
      </c>
      <c r="U1951" t="s">
        <v>377</v>
      </c>
      <c r="V1951" t="s">
        <v>452</v>
      </c>
      <c r="W1951" t="s">
        <v>118</v>
      </c>
      <c r="X1951" t="s">
        <v>120</v>
      </c>
      <c r="Y1951" t="s">
        <v>453</v>
      </c>
      <c r="AA1951">
        <v>12</v>
      </c>
      <c r="AB1951" t="s">
        <v>453</v>
      </c>
      <c r="AE1951" t="s">
        <v>523</v>
      </c>
      <c r="AF1951" t="s">
        <v>464</v>
      </c>
      <c r="AG1951">
        <v>0</v>
      </c>
      <c r="AH1951">
        <v>0</v>
      </c>
      <c r="AI1951" t="s">
        <v>1616</v>
      </c>
      <c r="AJ1951" t="s">
        <v>2481</v>
      </c>
      <c r="AK1951" t="s">
        <v>81</v>
      </c>
      <c r="AL1951" t="s">
        <v>453</v>
      </c>
      <c r="AO1951" t="s">
        <v>377</v>
      </c>
      <c r="AP1951" t="s">
        <v>377</v>
      </c>
      <c r="AQ1951" t="s">
        <v>459</v>
      </c>
      <c r="AR1951" t="s">
        <v>82</v>
      </c>
      <c r="AS1951" t="s">
        <v>460</v>
      </c>
    </row>
    <row r="1952" spans="1:45">
      <c r="A1952">
        <v>157</v>
      </c>
      <c r="B1952">
        <v>5010902026</v>
      </c>
      <c r="C1952">
        <v>901557523</v>
      </c>
      <c r="D1952" t="s">
        <v>322</v>
      </c>
      <c r="E1952" t="s">
        <v>120</v>
      </c>
      <c r="F1952" t="s">
        <v>118</v>
      </c>
      <c r="G1952" t="s">
        <v>77</v>
      </c>
      <c r="H1952" t="s">
        <v>447</v>
      </c>
      <c r="I1952" t="s">
        <v>115</v>
      </c>
      <c r="J1952">
        <v>5250</v>
      </c>
      <c r="K1952" t="s">
        <v>108</v>
      </c>
      <c r="L1952">
        <v>507</v>
      </c>
      <c r="M1952">
        <v>52501143986</v>
      </c>
      <c r="N1952" t="s">
        <v>4383</v>
      </c>
      <c r="O1952" t="s">
        <v>449</v>
      </c>
      <c r="P1952" t="s">
        <v>1561</v>
      </c>
      <c r="Q1952" t="s">
        <v>451</v>
      </c>
      <c r="R1952">
        <v>2026</v>
      </c>
      <c r="S1952">
        <v>22</v>
      </c>
      <c r="T1952" t="s">
        <v>81</v>
      </c>
      <c r="U1952" t="s">
        <v>377</v>
      </c>
      <c r="V1952" t="s">
        <v>452</v>
      </c>
      <c r="W1952" t="s">
        <v>118</v>
      </c>
      <c r="X1952" t="s">
        <v>120</v>
      </c>
      <c r="Y1952" t="s">
        <v>453</v>
      </c>
      <c r="AA1952">
        <v>22</v>
      </c>
      <c r="AB1952" t="s">
        <v>453</v>
      </c>
      <c r="AE1952" t="s">
        <v>523</v>
      </c>
      <c r="AF1952" t="s">
        <v>464</v>
      </c>
      <c r="AG1952">
        <v>0</v>
      </c>
      <c r="AH1952">
        <v>0</v>
      </c>
      <c r="AI1952" t="s">
        <v>1616</v>
      </c>
      <c r="AJ1952" t="s">
        <v>2481</v>
      </c>
      <c r="AK1952" t="s">
        <v>81</v>
      </c>
      <c r="AL1952" t="s">
        <v>453</v>
      </c>
      <c r="AO1952" t="s">
        <v>377</v>
      </c>
      <c r="AP1952" t="s">
        <v>377</v>
      </c>
      <c r="AQ1952" t="s">
        <v>459</v>
      </c>
      <c r="AR1952" t="s">
        <v>82</v>
      </c>
      <c r="AS1952" t="s">
        <v>460</v>
      </c>
    </row>
    <row r="1953" spans="1:45">
      <c r="A1953">
        <v>157</v>
      </c>
      <c r="B1953">
        <v>5010902026</v>
      </c>
      <c r="C1953">
        <v>901557523</v>
      </c>
      <c r="D1953" t="s">
        <v>322</v>
      </c>
      <c r="E1953" t="s">
        <v>120</v>
      </c>
      <c r="F1953" t="s">
        <v>118</v>
      </c>
      <c r="G1953" t="s">
        <v>77</v>
      </c>
      <c r="H1953" t="s">
        <v>447</v>
      </c>
      <c r="I1953" t="s">
        <v>115</v>
      </c>
      <c r="J1953">
        <v>5250</v>
      </c>
      <c r="K1953" t="s">
        <v>108</v>
      </c>
      <c r="L1953">
        <v>507</v>
      </c>
      <c r="M1953">
        <v>52501148781</v>
      </c>
      <c r="N1953" t="s">
        <v>4384</v>
      </c>
      <c r="O1953" t="s">
        <v>449</v>
      </c>
      <c r="P1953" t="s">
        <v>4385</v>
      </c>
      <c r="Q1953" t="s">
        <v>451</v>
      </c>
      <c r="R1953">
        <v>2026</v>
      </c>
      <c r="S1953">
        <v>12</v>
      </c>
      <c r="T1953" t="s">
        <v>81</v>
      </c>
      <c r="U1953" t="s">
        <v>377</v>
      </c>
      <c r="V1953" t="s">
        <v>452</v>
      </c>
      <c r="W1953" t="s">
        <v>118</v>
      </c>
      <c r="X1953" t="s">
        <v>120</v>
      </c>
      <c r="Y1953" t="s">
        <v>453</v>
      </c>
      <c r="AA1953">
        <v>12</v>
      </c>
      <c r="AB1953" t="s">
        <v>453</v>
      </c>
      <c r="AE1953" t="s">
        <v>523</v>
      </c>
      <c r="AF1953" t="s">
        <v>464</v>
      </c>
      <c r="AG1953">
        <v>0</v>
      </c>
      <c r="AH1953">
        <v>0</v>
      </c>
      <c r="AI1953" t="s">
        <v>1616</v>
      </c>
      <c r="AJ1953" t="s">
        <v>2481</v>
      </c>
      <c r="AK1953" t="s">
        <v>81</v>
      </c>
      <c r="AL1953" t="s">
        <v>453</v>
      </c>
      <c r="AO1953" t="s">
        <v>377</v>
      </c>
      <c r="AP1953" t="s">
        <v>377</v>
      </c>
      <c r="AQ1953" t="s">
        <v>459</v>
      </c>
      <c r="AR1953" t="s">
        <v>82</v>
      </c>
      <c r="AS1953" t="s">
        <v>460</v>
      </c>
    </row>
    <row r="1954" spans="1:45">
      <c r="A1954">
        <v>157</v>
      </c>
      <c r="B1954">
        <v>5010902026</v>
      </c>
      <c r="C1954">
        <v>901557523</v>
      </c>
      <c r="D1954" t="s">
        <v>322</v>
      </c>
      <c r="E1954" t="s">
        <v>120</v>
      </c>
      <c r="F1954" t="s">
        <v>118</v>
      </c>
      <c r="G1954" t="s">
        <v>77</v>
      </c>
      <c r="H1954" t="s">
        <v>447</v>
      </c>
      <c r="I1954" t="s">
        <v>115</v>
      </c>
      <c r="J1954">
        <v>5250</v>
      </c>
      <c r="K1954" t="s">
        <v>108</v>
      </c>
      <c r="L1954">
        <v>507</v>
      </c>
      <c r="M1954">
        <v>52501150553</v>
      </c>
      <c r="N1954" t="s">
        <v>4386</v>
      </c>
      <c r="O1954" t="s">
        <v>449</v>
      </c>
      <c r="P1954" t="s">
        <v>4387</v>
      </c>
      <c r="Q1954" t="s">
        <v>451</v>
      </c>
      <c r="R1954">
        <v>2026</v>
      </c>
      <c r="S1954">
        <v>11</v>
      </c>
      <c r="T1954" t="s">
        <v>81</v>
      </c>
      <c r="U1954" t="s">
        <v>377</v>
      </c>
      <c r="V1954" t="s">
        <v>452</v>
      </c>
      <c r="W1954" t="s">
        <v>118</v>
      </c>
      <c r="X1954" t="s">
        <v>120</v>
      </c>
      <c r="Y1954" t="s">
        <v>453</v>
      </c>
      <c r="AA1954">
        <v>11</v>
      </c>
      <c r="AB1954" t="s">
        <v>453</v>
      </c>
      <c r="AE1954" t="s">
        <v>523</v>
      </c>
      <c r="AF1954" t="s">
        <v>464</v>
      </c>
      <c r="AG1954">
        <v>0</v>
      </c>
      <c r="AH1954">
        <v>0</v>
      </c>
      <c r="AI1954" t="s">
        <v>1616</v>
      </c>
      <c r="AJ1954" t="s">
        <v>2481</v>
      </c>
      <c r="AK1954" t="s">
        <v>81</v>
      </c>
      <c r="AL1954" t="s">
        <v>453</v>
      </c>
      <c r="AO1954" t="s">
        <v>377</v>
      </c>
      <c r="AP1954" t="s">
        <v>377</v>
      </c>
      <c r="AQ1954" t="s">
        <v>459</v>
      </c>
      <c r="AR1954" t="s">
        <v>82</v>
      </c>
      <c r="AS1954" t="s">
        <v>460</v>
      </c>
    </row>
    <row r="1955" spans="1:45">
      <c r="A1955">
        <v>157</v>
      </c>
      <c r="B1955">
        <v>5010902026</v>
      </c>
      <c r="C1955">
        <v>901557523</v>
      </c>
      <c r="D1955" t="s">
        <v>322</v>
      </c>
      <c r="E1955" t="s">
        <v>120</v>
      </c>
      <c r="F1955" t="s">
        <v>118</v>
      </c>
      <c r="G1955" t="s">
        <v>77</v>
      </c>
      <c r="H1955" t="s">
        <v>447</v>
      </c>
      <c r="I1955" t="s">
        <v>115</v>
      </c>
      <c r="J1955">
        <v>5250</v>
      </c>
      <c r="K1955" t="s">
        <v>108</v>
      </c>
      <c r="L1955">
        <v>507</v>
      </c>
      <c r="M1955">
        <v>52501150554</v>
      </c>
      <c r="N1955" t="s">
        <v>4388</v>
      </c>
      <c r="O1955" t="s">
        <v>449</v>
      </c>
      <c r="P1955" t="s">
        <v>4387</v>
      </c>
      <c r="Q1955" t="s">
        <v>451</v>
      </c>
      <c r="R1955">
        <v>2026</v>
      </c>
      <c r="S1955">
        <v>11</v>
      </c>
      <c r="T1955" t="s">
        <v>81</v>
      </c>
      <c r="U1955" t="s">
        <v>377</v>
      </c>
      <c r="V1955" t="s">
        <v>452</v>
      </c>
      <c r="W1955" t="s">
        <v>118</v>
      </c>
      <c r="X1955" t="s">
        <v>120</v>
      </c>
      <c r="Y1955" t="s">
        <v>453</v>
      </c>
      <c r="AA1955">
        <v>11</v>
      </c>
      <c r="AB1955" t="s">
        <v>453</v>
      </c>
      <c r="AE1955" t="s">
        <v>523</v>
      </c>
      <c r="AF1955" t="s">
        <v>464</v>
      </c>
      <c r="AG1955">
        <v>0</v>
      </c>
      <c r="AH1955">
        <v>0</v>
      </c>
      <c r="AI1955" t="s">
        <v>1616</v>
      </c>
      <c r="AJ1955" t="s">
        <v>2481</v>
      </c>
      <c r="AK1955" t="s">
        <v>81</v>
      </c>
      <c r="AL1955" t="s">
        <v>453</v>
      </c>
      <c r="AO1955" t="s">
        <v>377</v>
      </c>
      <c r="AP1955" t="s">
        <v>377</v>
      </c>
      <c r="AQ1955" t="s">
        <v>459</v>
      </c>
      <c r="AR1955" t="s">
        <v>82</v>
      </c>
      <c r="AS1955" t="s">
        <v>460</v>
      </c>
    </row>
    <row r="1956" spans="1:45">
      <c r="A1956">
        <v>157</v>
      </c>
      <c r="B1956">
        <v>5010902026</v>
      </c>
      <c r="C1956">
        <v>901557523</v>
      </c>
      <c r="D1956" t="s">
        <v>322</v>
      </c>
      <c r="E1956" t="s">
        <v>120</v>
      </c>
      <c r="F1956" t="s">
        <v>118</v>
      </c>
      <c r="G1956" t="s">
        <v>77</v>
      </c>
      <c r="H1956" t="s">
        <v>447</v>
      </c>
      <c r="I1956" t="s">
        <v>115</v>
      </c>
      <c r="J1956">
        <v>5250</v>
      </c>
      <c r="K1956" t="s">
        <v>108</v>
      </c>
      <c r="L1956">
        <v>507</v>
      </c>
      <c r="M1956">
        <v>52501150555</v>
      </c>
      <c r="N1956" t="s">
        <v>4389</v>
      </c>
      <c r="O1956" t="s">
        <v>449</v>
      </c>
      <c r="P1956" t="s">
        <v>4390</v>
      </c>
      <c r="Q1956" t="s">
        <v>451</v>
      </c>
      <c r="R1956">
        <v>2026</v>
      </c>
      <c r="S1956">
        <v>13</v>
      </c>
      <c r="T1956" t="s">
        <v>81</v>
      </c>
      <c r="U1956" t="s">
        <v>377</v>
      </c>
      <c r="V1956" t="s">
        <v>452</v>
      </c>
      <c r="W1956" t="s">
        <v>118</v>
      </c>
      <c r="X1956" t="s">
        <v>120</v>
      </c>
      <c r="Y1956" t="s">
        <v>453</v>
      </c>
      <c r="AA1956">
        <v>13</v>
      </c>
      <c r="AB1956" t="s">
        <v>453</v>
      </c>
      <c r="AE1956" t="s">
        <v>523</v>
      </c>
      <c r="AF1956" t="s">
        <v>464</v>
      </c>
      <c r="AG1956">
        <v>0</v>
      </c>
      <c r="AH1956">
        <v>0</v>
      </c>
      <c r="AI1956" t="s">
        <v>1616</v>
      </c>
      <c r="AJ1956" t="s">
        <v>2481</v>
      </c>
      <c r="AK1956" t="s">
        <v>81</v>
      </c>
      <c r="AL1956" t="s">
        <v>453</v>
      </c>
      <c r="AO1956" t="s">
        <v>377</v>
      </c>
      <c r="AP1956" t="s">
        <v>377</v>
      </c>
      <c r="AQ1956" t="s">
        <v>459</v>
      </c>
      <c r="AR1956" t="s">
        <v>82</v>
      </c>
      <c r="AS1956" t="s">
        <v>460</v>
      </c>
    </row>
    <row r="1957" spans="1:45">
      <c r="A1957">
        <v>157</v>
      </c>
      <c r="B1957">
        <v>5010902026</v>
      </c>
      <c r="C1957">
        <v>901557523</v>
      </c>
      <c r="D1957" t="s">
        <v>322</v>
      </c>
      <c r="E1957" t="s">
        <v>120</v>
      </c>
      <c r="F1957" t="s">
        <v>118</v>
      </c>
      <c r="G1957" t="s">
        <v>77</v>
      </c>
      <c r="H1957" t="s">
        <v>447</v>
      </c>
      <c r="I1957" t="s">
        <v>115</v>
      </c>
      <c r="J1957">
        <v>5250</v>
      </c>
      <c r="K1957" t="s">
        <v>108</v>
      </c>
      <c r="L1957">
        <v>507</v>
      </c>
      <c r="M1957">
        <v>52501150556</v>
      </c>
      <c r="N1957" t="s">
        <v>1005</v>
      </c>
      <c r="O1957" t="s">
        <v>449</v>
      </c>
      <c r="P1957" t="s">
        <v>4390</v>
      </c>
      <c r="Q1957" t="s">
        <v>451</v>
      </c>
      <c r="R1957">
        <v>2026</v>
      </c>
      <c r="S1957">
        <v>16</v>
      </c>
      <c r="T1957" t="s">
        <v>81</v>
      </c>
      <c r="U1957" t="s">
        <v>377</v>
      </c>
      <c r="V1957" t="s">
        <v>452</v>
      </c>
      <c r="W1957" t="s">
        <v>118</v>
      </c>
      <c r="X1957" t="s">
        <v>120</v>
      </c>
      <c r="Y1957" t="s">
        <v>453</v>
      </c>
      <c r="AA1957">
        <v>16</v>
      </c>
      <c r="AB1957" t="s">
        <v>453</v>
      </c>
      <c r="AE1957" t="s">
        <v>523</v>
      </c>
      <c r="AF1957" t="s">
        <v>464</v>
      </c>
      <c r="AG1957">
        <v>0</v>
      </c>
      <c r="AH1957">
        <v>0</v>
      </c>
      <c r="AI1957" t="s">
        <v>1616</v>
      </c>
      <c r="AJ1957" t="s">
        <v>2481</v>
      </c>
      <c r="AK1957" t="s">
        <v>81</v>
      </c>
      <c r="AL1957" t="s">
        <v>453</v>
      </c>
      <c r="AO1957" t="s">
        <v>377</v>
      </c>
      <c r="AP1957" t="s">
        <v>377</v>
      </c>
      <c r="AQ1957" t="s">
        <v>459</v>
      </c>
      <c r="AR1957" t="s">
        <v>82</v>
      </c>
      <c r="AS1957" t="s">
        <v>460</v>
      </c>
    </row>
    <row r="1958" spans="1:45">
      <c r="A1958">
        <v>157</v>
      </c>
      <c r="B1958">
        <v>5010902026</v>
      </c>
      <c r="C1958">
        <v>901557523</v>
      </c>
      <c r="D1958" t="s">
        <v>322</v>
      </c>
      <c r="E1958" t="s">
        <v>120</v>
      </c>
      <c r="F1958" t="s">
        <v>118</v>
      </c>
      <c r="G1958" t="s">
        <v>77</v>
      </c>
      <c r="H1958" t="s">
        <v>447</v>
      </c>
      <c r="I1958" t="s">
        <v>115</v>
      </c>
      <c r="J1958">
        <v>5250</v>
      </c>
      <c r="K1958" t="s">
        <v>108</v>
      </c>
      <c r="L1958">
        <v>507</v>
      </c>
      <c r="M1958">
        <v>52501150557</v>
      </c>
      <c r="N1958" t="s">
        <v>4391</v>
      </c>
      <c r="O1958" t="s">
        <v>449</v>
      </c>
      <c r="P1958" t="s">
        <v>4387</v>
      </c>
      <c r="Q1958" t="s">
        <v>451</v>
      </c>
      <c r="R1958">
        <v>2026</v>
      </c>
      <c r="S1958">
        <v>13</v>
      </c>
      <c r="T1958" t="s">
        <v>81</v>
      </c>
      <c r="U1958" t="s">
        <v>377</v>
      </c>
      <c r="V1958" t="s">
        <v>452</v>
      </c>
      <c r="W1958" t="s">
        <v>118</v>
      </c>
      <c r="X1958" t="s">
        <v>120</v>
      </c>
      <c r="Y1958" t="s">
        <v>453</v>
      </c>
      <c r="AA1958">
        <v>13</v>
      </c>
      <c r="AB1958" t="s">
        <v>453</v>
      </c>
      <c r="AE1958" t="s">
        <v>523</v>
      </c>
      <c r="AF1958" t="s">
        <v>464</v>
      </c>
      <c r="AG1958">
        <v>0</v>
      </c>
      <c r="AH1958">
        <v>0</v>
      </c>
      <c r="AI1958" t="s">
        <v>1616</v>
      </c>
      <c r="AJ1958" t="s">
        <v>2481</v>
      </c>
      <c r="AK1958" t="s">
        <v>81</v>
      </c>
      <c r="AL1958" t="s">
        <v>453</v>
      </c>
      <c r="AO1958" t="s">
        <v>377</v>
      </c>
      <c r="AP1958" t="s">
        <v>377</v>
      </c>
      <c r="AQ1958" t="s">
        <v>459</v>
      </c>
      <c r="AR1958" t="s">
        <v>82</v>
      </c>
      <c r="AS1958" t="s">
        <v>460</v>
      </c>
    </row>
    <row r="1959" spans="1:45">
      <c r="A1959">
        <v>157</v>
      </c>
      <c r="B1959">
        <v>5010902026</v>
      </c>
      <c r="C1959">
        <v>901557523</v>
      </c>
      <c r="D1959" t="s">
        <v>322</v>
      </c>
      <c r="E1959" t="s">
        <v>120</v>
      </c>
      <c r="F1959" t="s">
        <v>118</v>
      </c>
      <c r="G1959" t="s">
        <v>77</v>
      </c>
      <c r="H1959" t="s">
        <v>447</v>
      </c>
      <c r="I1959" t="s">
        <v>115</v>
      </c>
      <c r="J1959">
        <v>5250</v>
      </c>
      <c r="K1959" t="s">
        <v>108</v>
      </c>
      <c r="L1959">
        <v>507</v>
      </c>
      <c r="M1959">
        <v>52501150558</v>
      </c>
      <c r="N1959" t="s">
        <v>4392</v>
      </c>
      <c r="O1959" t="s">
        <v>449</v>
      </c>
      <c r="P1959" t="s">
        <v>4387</v>
      </c>
      <c r="Q1959" t="s">
        <v>451</v>
      </c>
      <c r="R1959">
        <v>2026</v>
      </c>
      <c r="S1959">
        <v>15</v>
      </c>
      <c r="T1959" t="s">
        <v>81</v>
      </c>
      <c r="U1959" t="s">
        <v>377</v>
      </c>
      <c r="V1959" t="s">
        <v>452</v>
      </c>
      <c r="W1959" t="s">
        <v>118</v>
      </c>
      <c r="X1959" t="s">
        <v>120</v>
      </c>
      <c r="Y1959" t="s">
        <v>453</v>
      </c>
      <c r="AA1959">
        <v>15</v>
      </c>
      <c r="AB1959" t="s">
        <v>453</v>
      </c>
      <c r="AE1959" t="s">
        <v>523</v>
      </c>
      <c r="AF1959" t="s">
        <v>464</v>
      </c>
      <c r="AG1959">
        <v>0</v>
      </c>
      <c r="AH1959">
        <v>0</v>
      </c>
      <c r="AI1959" t="s">
        <v>1616</v>
      </c>
      <c r="AJ1959" t="s">
        <v>2481</v>
      </c>
      <c r="AK1959" t="s">
        <v>81</v>
      </c>
      <c r="AL1959" t="s">
        <v>453</v>
      </c>
      <c r="AO1959" t="s">
        <v>377</v>
      </c>
      <c r="AP1959" t="s">
        <v>377</v>
      </c>
      <c r="AQ1959" t="s">
        <v>459</v>
      </c>
      <c r="AR1959" t="s">
        <v>82</v>
      </c>
      <c r="AS1959" t="s">
        <v>460</v>
      </c>
    </row>
    <row r="1960" spans="1:45">
      <c r="A1960">
        <v>157</v>
      </c>
      <c r="B1960">
        <v>5010902026</v>
      </c>
      <c r="C1960">
        <v>901557523</v>
      </c>
      <c r="D1960" t="s">
        <v>322</v>
      </c>
      <c r="E1960" t="s">
        <v>120</v>
      </c>
      <c r="F1960" t="s">
        <v>118</v>
      </c>
      <c r="G1960" t="s">
        <v>77</v>
      </c>
      <c r="H1960" t="s">
        <v>447</v>
      </c>
      <c r="I1960" t="s">
        <v>115</v>
      </c>
      <c r="J1960">
        <v>5250</v>
      </c>
      <c r="K1960" t="s">
        <v>108</v>
      </c>
      <c r="L1960">
        <v>507</v>
      </c>
      <c r="M1960">
        <v>52501150559</v>
      </c>
      <c r="N1960" t="s">
        <v>4393</v>
      </c>
      <c r="O1960" t="s">
        <v>449</v>
      </c>
      <c r="P1960" t="s">
        <v>4394</v>
      </c>
      <c r="Q1960" t="s">
        <v>451</v>
      </c>
      <c r="R1960">
        <v>2026</v>
      </c>
      <c r="S1960">
        <v>11</v>
      </c>
      <c r="T1960" t="s">
        <v>81</v>
      </c>
      <c r="U1960" t="s">
        <v>377</v>
      </c>
      <c r="V1960" t="s">
        <v>452</v>
      </c>
      <c r="W1960" t="s">
        <v>118</v>
      </c>
      <c r="X1960" t="s">
        <v>120</v>
      </c>
      <c r="Y1960" t="s">
        <v>453</v>
      </c>
      <c r="AA1960">
        <v>11</v>
      </c>
      <c r="AB1960" t="s">
        <v>453</v>
      </c>
      <c r="AE1960" t="s">
        <v>523</v>
      </c>
      <c r="AF1960" t="s">
        <v>464</v>
      </c>
      <c r="AG1960">
        <v>0</v>
      </c>
      <c r="AH1960">
        <v>0</v>
      </c>
      <c r="AI1960" t="s">
        <v>1616</v>
      </c>
      <c r="AJ1960" t="s">
        <v>2481</v>
      </c>
      <c r="AK1960" t="s">
        <v>81</v>
      </c>
      <c r="AL1960" t="s">
        <v>453</v>
      </c>
      <c r="AO1960" t="s">
        <v>377</v>
      </c>
      <c r="AP1960" t="s">
        <v>377</v>
      </c>
      <c r="AQ1960" t="s">
        <v>459</v>
      </c>
      <c r="AR1960" t="s">
        <v>82</v>
      </c>
      <c r="AS1960" t="s">
        <v>460</v>
      </c>
    </row>
    <row r="1961" spans="1:45">
      <c r="A1961">
        <v>157</v>
      </c>
      <c r="B1961">
        <v>5010902026</v>
      </c>
      <c r="C1961">
        <v>901557523</v>
      </c>
      <c r="D1961" t="s">
        <v>322</v>
      </c>
      <c r="E1961" t="s">
        <v>120</v>
      </c>
      <c r="F1961" t="s">
        <v>118</v>
      </c>
      <c r="G1961" t="s">
        <v>77</v>
      </c>
      <c r="H1961" t="s">
        <v>447</v>
      </c>
      <c r="I1961" t="s">
        <v>115</v>
      </c>
      <c r="J1961">
        <v>5250</v>
      </c>
      <c r="K1961" t="s">
        <v>108</v>
      </c>
      <c r="L1961">
        <v>507</v>
      </c>
      <c r="M1961">
        <v>52501150560</v>
      </c>
      <c r="N1961" t="s">
        <v>4395</v>
      </c>
      <c r="O1961" t="s">
        <v>449</v>
      </c>
      <c r="P1961" t="s">
        <v>4387</v>
      </c>
      <c r="Q1961" t="s">
        <v>451</v>
      </c>
      <c r="R1961">
        <v>2026</v>
      </c>
      <c r="S1961">
        <v>11</v>
      </c>
      <c r="T1961" t="s">
        <v>81</v>
      </c>
      <c r="U1961" t="s">
        <v>377</v>
      </c>
      <c r="V1961" t="s">
        <v>452</v>
      </c>
      <c r="W1961" t="s">
        <v>118</v>
      </c>
      <c r="X1961" t="s">
        <v>120</v>
      </c>
      <c r="Y1961" t="s">
        <v>453</v>
      </c>
      <c r="AA1961">
        <v>11</v>
      </c>
      <c r="AB1961" t="s">
        <v>453</v>
      </c>
      <c r="AE1961" t="s">
        <v>523</v>
      </c>
      <c r="AF1961" t="s">
        <v>464</v>
      </c>
      <c r="AG1961">
        <v>0</v>
      </c>
      <c r="AH1961">
        <v>0</v>
      </c>
      <c r="AI1961" t="s">
        <v>1616</v>
      </c>
      <c r="AJ1961" t="s">
        <v>2481</v>
      </c>
      <c r="AK1961" t="s">
        <v>81</v>
      </c>
      <c r="AL1961" t="s">
        <v>453</v>
      </c>
      <c r="AO1961" t="s">
        <v>377</v>
      </c>
      <c r="AP1961" t="s">
        <v>377</v>
      </c>
      <c r="AQ1961" t="s">
        <v>459</v>
      </c>
      <c r="AR1961" t="s">
        <v>82</v>
      </c>
      <c r="AS1961" t="s">
        <v>460</v>
      </c>
    </row>
    <row r="1962" spans="1:45">
      <c r="A1962">
        <v>157</v>
      </c>
      <c r="B1962">
        <v>5010902026</v>
      </c>
      <c r="C1962">
        <v>901557523</v>
      </c>
      <c r="D1962" t="s">
        <v>322</v>
      </c>
      <c r="E1962" t="s">
        <v>120</v>
      </c>
      <c r="F1962" t="s">
        <v>118</v>
      </c>
      <c r="G1962" t="s">
        <v>77</v>
      </c>
      <c r="H1962" t="s">
        <v>447</v>
      </c>
      <c r="I1962" t="s">
        <v>115</v>
      </c>
      <c r="J1962">
        <v>5250</v>
      </c>
      <c r="K1962" t="s">
        <v>108</v>
      </c>
      <c r="L1962">
        <v>507</v>
      </c>
      <c r="M1962">
        <v>52501150561</v>
      </c>
      <c r="N1962" t="s">
        <v>4396</v>
      </c>
      <c r="O1962" t="s">
        <v>449</v>
      </c>
      <c r="P1962" t="s">
        <v>4397</v>
      </c>
      <c r="Q1962" t="s">
        <v>451</v>
      </c>
      <c r="R1962">
        <v>2026</v>
      </c>
      <c r="S1962">
        <v>16</v>
      </c>
      <c r="T1962" t="s">
        <v>81</v>
      </c>
      <c r="U1962" t="s">
        <v>377</v>
      </c>
      <c r="V1962" t="s">
        <v>452</v>
      </c>
      <c r="W1962" t="s">
        <v>118</v>
      </c>
      <c r="X1962" t="s">
        <v>120</v>
      </c>
      <c r="Y1962" t="s">
        <v>453</v>
      </c>
      <c r="AA1962">
        <v>16</v>
      </c>
      <c r="AB1962" t="s">
        <v>453</v>
      </c>
      <c r="AE1962" t="s">
        <v>523</v>
      </c>
      <c r="AF1962" t="s">
        <v>464</v>
      </c>
      <c r="AG1962">
        <v>0</v>
      </c>
      <c r="AH1962">
        <v>0</v>
      </c>
      <c r="AI1962" t="s">
        <v>1616</v>
      </c>
      <c r="AJ1962" t="s">
        <v>2481</v>
      </c>
      <c r="AK1962" t="s">
        <v>81</v>
      </c>
      <c r="AL1962" t="s">
        <v>453</v>
      </c>
      <c r="AO1962" t="s">
        <v>377</v>
      </c>
      <c r="AP1962" t="s">
        <v>377</v>
      </c>
      <c r="AQ1962" t="s">
        <v>459</v>
      </c>
      <c r="AR1962" t="s">
        <v>82</v>
      </c>
      <c r="AS1962" t="s">
        <v>460</v>
      </c>
    </row>
    <row r="1963" spans="1:45">
      <c r="A1963">
        <v>157</v>
      </c>
      <c r="B1963">
        <v>5010902026</v>
      </c>
      <c r="C1963">
        <v>901557523</v>
      </c>
      <c r="D1963" t="s">
        <v>322</v>
      </c>
      <c r="E1963" t="s">
        <v>120</v>
      </c>
      <c r="F1963" t="s">
        <v>118</v>
      </c>
      <c r="G1963" t="s">
        <v>77</v>
      </c>
      <c r="H1963" t="s">
        <v>447</v>
      </c>
      <c r="I1963" t="s">
        <v>115</v>
      </c>
      <c r="J1963">
        <v>5250</v>
      </c>
      <c r="K1963" t="s">
        <v>108</v>
      </c>
      <c r="L1963">
        <v>507</v>
      </c>
      <c r="M1963">
        <v>52501150562</v>
      </c>
      <c r="N1963" t="s">
        <v>3871</v>
      </c>
      <c r="O1963" t="s">
        <v>449</v>
      </c>
      <c r="P1963" t="s">
        <v>4387</v>
      </c>
      <c r="Q1963" t="s">
        <v>451</v>
      </c>
      <c r="R1963">
        <v>2026</v>
      </c>
      <c r="S1963">
        <v>16</v>
      </c>
      <c r="T1963" t="s">
        <v>81</v>
      </c>
      <c r="U1963" t="s">
        <v>377</v>
      </c>
      <c r="V1963" t="s">
        <v>452</v>
      </c>
      <c r="W1963" t="s">
        <v>118</v>
      </c>
      <c r="X1963" t="s">
        <v>120</v>
      </c>
      <c r="Y1963" t="s">
        <v>453</v>
      </c>
      <c r="AA1963">
        <v>16</v>
      </c>
      <c r="AB1963" t="s">
        <v>453</v>
      </c>
      <c r="AE1963" t="s">
        <v>523</v>
      </c>
      <c r="AF1963" t="s">
        <v>464</v>
      </c>
      <c r="AG1963">
        <v>0</v>
      </c>
      <c r="AH1963">
        <v>0</v>
      </c>
      <c r="AI1963" t="s">
        <v>1616</v>
      </c>
      <c r="AJ1963" t="s">
        <v>2481</v>
      </c>
      <c r="AK1963" t="s">
        <v>81</v>
      </c>
      <c r="AL1963" t="s">
        <v>453</v>
      </c>
      <c r="AO1963" t="s">
        <v>377</v>
      </c>
      <c r="AP1963" t="s">
        <v>377</v>
      </c>
      <c r="AQ1963" t="s">
        <v>459</v>
      </c>
      <c r="AR1963" t="s">
        <v>82</v>
      </c>
      <c r="AS1963" t="s">
        <v>460</v>
      </c>
    </row>
    <row r="1964" spans="1:45">
      <c r="A1964">
        <v>157</v>
      </c>
      <c r="B1964">
        <v>5010902026</v>
      </c>
      <c r="C1964">
        <v>901557523</v>
      </c>
      <c r="D1964" t="s">
        <v>322</v>
      </c>
      <c r="E1964" t="s">
        <v>120</v>
      </c>
      <c r="F1964" t="s">
        <v>118</v>
      </c>
      <c r="G1964" t="s">
        <v>77</v>
      </c>
      <c r="H1964" t="s">
        <v>447</v>
      </c>
      <c r="I1964" t="s">
        <v>115</v>
      </c>
      <c r="J1964">
        <v>5250</v>
      </c>
      <c r="K1964" t="s">
        <v>108</v>
      </c>
      <c r="L1964">
        <v>507</v>
      </c>
      <c r="M1964">
        <v>52501150593</v>
      </c>
      <c r="N1964" t="s">
        <v>4398</v>
      </c>
      <c r="O1964" t="s">
        <v>449</v>
      </c>
      <c r="P1964" t="s">
        <v>4399</v>
      </c>
      <c r="Q1964" t="s">
        <v>451</v>
      </c>
      <c r="R1964">
        <v>2026</v>
      </c>
      <c r="S1964">
        <v>22</v>
      </c>
      <c r="T1964" t="s">
        <v>81</v>
      </c>
      <c r="U1964" t="s">
        <v>377</v>
      </c>
      <c r="V1964" t="s">
        <v>452</v>
      </c>
      <c r="W1964" t="s">
        <v>118</v>
      </c>
      <c r="X1964" t="s">
        <v>120</v>
      </c>
      <c r="Y1964" t="s">
        <v>453</v>
      </c>
      <c r="AA1964">
        <v>22</v>
      </c>
      <c r="AB1964" t="s">
        <v>453</v>
      </c>
      <c r="AE1964" t="s">
        <v>523</v>
      </c>
      <c r="AF1964" t="s">
        <v>464</v>
      </c>
      <c r="AG1964">
        <v>0</v>
      </c>
      <c r="AH1964">
        <v>0</v>
      </c>
      <c r="AI1964" t="s">
        <v>1616</v>
      </c>
      <c r="AJ1964" t="s">
        <v>2481</v>
      </c>
      <c r="AK1964" t="s">
        <v>81</v>
      </c>
      <c r="AL1964" t="s">
        <v>453</v>
      </c>
      <c r="AO1964" t="s">
        <v>377</v>
      </c>
      <c r="AP1964" t="s">
        <v>377</v>
      </c>
      <c r="AQ1964" t="s">
        <v>459</v>
      </c>
      <c r="AR1964" t="s">
        <v>82</v>
      </c>
      <c r="AS1964" t="s">
        <v>460</v>
      </c>
    </row>
    <row r="1965" spans="1:45">
      <c r="A1965">
        <v>157</v>
      </c>
      <c r="B1965">
        <v>5010902026</v>
      </c>
      <c r="C1965">
        <v>901557523</v>
      </c>
      <c r="D1965" t="s">
        <v>322</v>
      </c>
      <c r="E1965" t="s">
        <v>120</v>
      </c>
      <c r="F1965" t="s">
        <v>118</v>
      </c>
      <c r="G1965" t="s">
        <v>77</v>
      </c>
      <c r="H1965" t="s">
        <v>447</v>
      </c>
      <c r="I1965" t="s">
        <v>115</v>
      </c>
      <c r="J1965">
        <v>5250</v>
      </c>
      <c r="K1965" t="s">
        <v>108</v>
      </c>
      <c r="L1965">
        <v>507</v>
      </c>
      <c r="M1965">
        <v>52501150594</v>
      </c>
      <c r="N1965" t="s">
        <v>4400</v>
      </c>
      <c r="O1965" t="s">
        <v>449</v>
      </c>
      <c r="P1965" t="s">
        <v>4401</v>
      </c>
      <c r="Q1965" t="s">
        <v>451</v>
      </c>
      <c r="R1965">
        <v>2026</v>
      </c>
      <c r="S1965">
        <v>16</v>
      </c>
      <c r="T1965" t="s">
        <v>81</v>
      </c>
      <c r="U1965" t="s">
        <v>377</v>
      </c>
      <c r="V1965" t="s">
        <v>452</v>
      </c>
      <c r="W1965" t="s">
        <v>118</v>
      </c>
      <c r="X1965" t="s">
        <v>120</v>
      </c>
      <c r="Y1965" t="s">
        <v>453</v>
      </c>
      <c r="AA1965">
        <v>16</v>
      </c>
      <c r="AB1965" t="s">
        <v>453</v>
      </c>
      <c r="AE1965" t="s">
        <v>523</v>
      </c>
      <c r="AF1965" t="s">
        <v>464</v>
      </c>
      <c r="AG1965">
        <v>0</v>
      </c>
      <c r="AH1965">
        <v>0</v>
      </c>
      <c r="AI1965" t="s">
        <v>1616</v>
      </c>
      <c r="AJ1965" t="s">
        <v>2481</v>
      </c>
      <c r="AK1965" t="s">
        <v>81</v>
      </c>
      <c r="AL1965" t="s">
        <v>453</v>
      </c>
      <c r="AO1965" t="s">
        <v>377</v>
      </c>
      <c r="AP1965" t="s">
        <v>377</v>
      </c>
      <c r="AQ1965" t="s">
        <v>459</v>
      </c>
      <c r="AR1965" t="s">
        <v>82</v>
      </c>
      <c r="AS1965" t="s">
        <v>460</v>
      </c>
    </row>
    <row r="1966" spans="1:45">
      <c r="A1966">
        <v>157</v>
      </c>
      <c r="B1966">
        <v>5010902026</v>
      </c>
      <c r="C1966">
        <v>901557523</v>
      </c>
      <c r="D1966" t="s">
        <v>322</v>
      </c>
      <c r="E1966" t="s">
        <v>120</v>
      </c>
      <c r="F1966" t="s">
        <v>118</v>
      </c>
      <c r="G1966" t="s">
        <v>77</v>
      </c>
      <c r="H1966" t="s">
        <v>447</v>
      </c>
      <c r="I1966" t="s">
        <v>115</v>
      </c>
      <c r="J1966">
        <v>5250</v>
      </c>
      <c r="K1966" t="s">
        <v>108</v>
      </c>
      <c r="L1966">
        <v>507</v>
      </c>
      <c r="M1966">
        <v>52501150595</v>
      </c>
      <c r="N1966" t="s">
        <v>4402</v>
      </c>
      <c r="O1966" t="s">
        <v>449</v>
      </c>
      <c r="P1966" t="s">
        <v>4403</v>
      </c>
      <c r="Q1966" t="s">
        <v>451</v>
      </c>
      <c r="R1966">
        <v>2026</v>
      </c>
      <c r="S1966">
        <v>11</v>
      </c>
      <c r="T1966" t="s">
        <v>81</v>
      </c>
      <c r="U1966" t="s">
        <v>377</v>
      </c>
      <c r="V1966" t="s">
        <v>452</v>
      </c>
      <c r="W1966" t="s">
        <v>118</v>
      </c>
      <c r="X1966" t="s">
        <v>120</v>
      </c>
      <c r="Y1966" t="s">
        <v>453</v>
      </c>
      <c r="AA1966">
        <v>11</v>
      </c>
      <c r="AB1966" t="s">
        <v>453</v>
      </c>
      <c r="AE1966" t="s">
        <v>523</v>
      </c>
      <c r="AF1966" t="s">
        <v>464</v>
      </c>
      <c r="AG1966">
        <v>0</v>
      </c>
      <c r="AH1966">
        <v>0</v>
      </c>
      <c r="AI1966" t="s">
        <v>1616</v>
      </c>
      <c r="AJ1966" t="s">
        <v>2481</v>
      </c>
      <c r="AK1966" t="s">
        <v>81</v>
      </c>
      <c r="AL1966" t="s">
        <v>453</v>
      </c>
      <c r="AO1966" t="s">
        <v>377</v>
      </c>
      <c r="AP1966" t="s">
        <v>377</v>
      </c>
      <c r="AQ1966" t="s">
        <v>459</v>
      </c>
      <c r="AR1966" t="s">
        <v>82</v>
      </c>
      <c r="AS1966" t="s">
        <v>460</v>
      </c>
    </row>
    <row r="1967" spans="1:45">
      <c r="A1967">
        <v>157</v>
      </c>
      <c r="B1967">
        <v>5010902026</v>
      </c>
      <c r="C1967">
        <v>901557523</v>
      </c>
      <c r="D1967" t="s">
        <v>322</v>
      </c>
      <c r="E1967" t="s">
        <v>120</v>
      </c>
      <c r="F1967" t="s">
        <v>118</v>
      </c>
      <c r="G1967" t="s">
        <v>77</v>
      </c>
      <c r="H1967" t="s">
        <v>447</v>
      </c>
      <c r="I1967" t="s">
        <v>115</v>
      </c>
      <c r="J1967">
        <v>5250</v>
      </c>
      <c r="K1967" t="s">
        <v>108</v>
      </c>
      <c r="L1967">
        <v>507</v>
      </c>
      <c r="M1967">
        <v>52501150596</v>
      </c>
      <c r="N1967" t="s">
        <v>4404</v>
      </c>
      <c r="O1967" t="s">
        <v>449</v>
      </c>
      <c r="P1967" t="s">
        <v>4405</v>
      </c>
      <c r="Q1967" t="s">
        <v>451</v>
      </c>
      <c r="R1967">
        <v>2026</v>
      </c>
      <c r="S1967">
        <v>16</v>
      </c>
      <c r="T1967" t="s">
        <v>81</v>
      </c>
      <c r="U1967" t="s">
        <v>377</v>
      </c>
      <c r="V1967" t="s">
        <v>452</v>
      </c>
      <c r="W1967" t="s">
        <v>118</v>
      </c>
      <c r="X1967" t="s">
        <v>120</v>
      </c>
      <c r="Y1967" t="s">
        <v>453</v>
      </c>
      <c r="AA1967">
        <v>16</v>
      </c>
      <c r="AB1967" t="s">
        <v>453</v>
      </c>
      <c r="AE1967" t="s">
        <v>523</v>
      </c>
      <c r="AF1967" t="s">
        <v>464</v>
      </c>
      <c r="AG1967">
        <v>0</v>
      </c>
      <c r="AH1967">
        <v>0</v>
      </c>
      <c r="AI1967" t="s">
        <v>1616</v>
      </c>
      <c r="AJ1967" t="s">
        <v>2481</v>
      </c>
      <c r="AK1967" t="s">
        <v>81</v>
      </c>
      <c r="AL1967" t="s">
        <v>453</v>
      </c>
      <c r="AO1967" t="s">
        <v>377</v>
      </c>
      <c r="AP1967" t="s">
        <v>377</v>
      </c>
      <c r="AQ1967" t="s">
        <v>459</v>
      </c>
      <c r="AR1967" t="s">
        <v>82</v>
      </c>
      <c r="AS1967" t="s">
        <v>460</v>
      </c>
    </row>
    <row r="1968" spans="1:45">
      <c r="A1968">
        <v>157</v>
      </c>
      <c r="B1968">
        <v>5010902026</v>
      </c>
      <c r="C1968">
        <v>901557523</v>
      </c>
      <c r="D1968" t="s">
        <v>322</v>
      </c>
      <c r="E1968" t="s">
        <v>120</v>
      </c>
      <c r="F1968" t="s">
        <v>118</v>
      </c>
      <c r="G1968" t="s">
        <v>77</v>
      </c>
      <c r="H1968" t="s">
        <v>447</v>
      </c>
      <c r="I1968" t="s">
        <v>115</v>
      </c>
      <c r="J1968">
        <v>5250</v>
      </c>
      <c r="K1968" t="s">
        <v>108</v>
      </c>
      <c r="L1968">
        <v>507</v>
      </c>
      <c r="M1968">
        <v>52501151135</v>
      </c>
      <c r="N1968" t="s">
        <v>4406</v>
      </c>
      <c r="O1968" t="s">
        <v>449</v>
      </c>
      <c r="P1968" t="s">
        <v>4407</v>
      </c>
      <c r="Q1968" t="s">
        <v>451</v>
      </c>
      <c r="R1968">
        <v>2026</v>
      </c>
      <c r="S1968">
        <v>16</v>
      </c>
      <c r="T1968" t="s">
        <v>81</v>
      </c>
      <c r="U1968" t="s">
        <v>377</v>
      </c>
      <c r="V1968" t="s">
        <v>452</v>
      </c>
      <c r="W1968" t="s">
        <v>118</v>
      </c>
      <c r="X1968" t="s">
        <v>120</v>
      </c>
      <c r="Y1968" t="s">
        <v>453</v>
      </c>
      <c r="AA1968">
        <v>16</v>
      </c>
      <c r="AB1968" t="s">
        <v>453</v>
      </c>
      <c r="AE1968" t="s">
        <v>523</v>
      </c>
      <c r="AF1968" t="s">
        <v>464</v>
      </c>
      <c r="AG1968">
        <v>0</v>
      </c>
      <c r="AH1968">
        <v>0</v>
      </c>
      <c r="AI1968" t="s">
        <v>1616</v>
      </c>
      <c r="AJ1968" t="s">
        <v>2481</v>
      </c>
      <c r="AK1968" t="s">
        <v>81</v>
      </c>
      <c r="AL1968" t="s">
        <v>453</v>
      </c>
      <c r="AO1968" t="s">
        <v>377</v>
      </c>
      <c r="AP1968" t="s">
        <v>377</v>
      </c>
      <c r="AQ1968" t="s">
        <v>459</v>
      </c>
      <c r="AR1968" t="s">
        <v>82</v>
      </c>
      <c r="AS1968" t="s">
        <v>460</v>
      </c>
    </row>
    <row r="1969" spans="1:45">
      <c r="A1969">
        <v>157</v>
      </c>
      <c r="B1969">
        <v>5010902026</v>
      </c>
      <c r="C1969">
        <v>901557523</v>
      </c>
      <c r="D1969" t="s">
        <v>322</v>
      </c>
      <c r="E1969" t="s">
        <v>120</v>
      </c>
      <c r="F1969" t="s">
        <v>118</v>
      </c>
      <c r="G1969" t="s">
        <v>77</v>
      </c>
      <c r="H1969" t="s">
        <v>447</v>
      </c>
      <c r="I1969" t="s">
        <v>115</v>
      </c>
      <c r="J1969">
        <v>5250</v>
      </c>
      <c r="K1969" t="s">
        <v>108</v>
      </c>
      <c r="L1969">
        <v>507</v>
      </c>
      <c r="M1969">
        <v>52501152440</v>
      </c>
      <c r="N1969" t="s">
        <v>4408</v>
      </c>
      <c r="O1969" t="s">
        <v>449</v>
      </c>
      <c r="P1969" t="s">
        <v>4409</v>
      </c>
      <c r="Q1969" t="s">
        <v>451</v>
      </c>
      <c r="R1969">
        <v>2026</v>
      </c>
      <c r="S1969">
        <v>16</v>
      </c>
      <c r="T1969" t="s">
        <v>81</v>
      </c>
      <c r="U1969" t="s">
        <v>377</v>
      </c>
      <c r="V1969" t="s">
        <v>452</v>
      </c>
      <c r="W1969" t="s">
        <v>118</v>
      </c>
      <c r="X1969" t="s">
        <v>120</v>
      </c>
      <c r="Y1969" t="s">
        <v>453</v>
      </c>
      <c r="AA1969">
        <v>16</v>
      </c>
      <c r="AB1969" t="s">
        <v>453</v>
      </c>
      <c r="AE1969" t="s">
        <v>523</v>
      </c>
      <c r="AF1969" t="s">
        <v>464</v>
      </c>
      <c r="AG1969">
        <v>0</v>
      </c>
      <c r="AH1969">
        <v>0</v>
      </c>
      <c r="AI1969" t="s">
        <v>1616</v>
      </c>
      <c r="AJ1969" t="s">
        <v>2481</v>
      </c>
      <c r="AK1969" t="s">
        <v>81</v>
      </c>
      <c r="AL1969" t="s">
        <v>453</v>
      </c>
      <c r="AO1969" t="s">
        <v>377</v>
      </c>
      <c r="AP1969" t="s">
        <v>377</v>
      </c>
      <c r="AQ1969" t="s">
        <v>459</v>
      </c>
      <c r="AR1969" t="s">
        <v>82</v>
      </c>
      <c r="AS1969" t="s">
        <v>460</v>
      </c>
    </row>
    <row r="1970" spans="1:45">
      <c r="A1970">
        <v>168</v>
      </c>
      <c r="B1970">
        <v>5010932026</v>
      </c>
      <c r="C1970">
        <v>901557523</v>
      </c>
      <c r="D1970" t="s">
        <v>322</v>
      </c>
      <c r="E1970" t="s">
        <v>120</v>
      </c>
      <c r="F1970" t="s">
        <v>118</v>
      </c>
      <c r="G1970" t="s">
        <v>77</v>
      </c>
      <c r="H1970" t="s">
        <v>447</v>
      </c>
      <c r="I1970" t="s">
        <v>113</v>
      </c>
      <c r="J1970">
        <v>5120</v>
      </c>
      <c r="K1970" t="s">
        <v>108</v>
      </c>
      <c r="L1970">
        <v>507</v>
      </c>
      <c r="M1970">
        <v>51201114784</v>
      </c>
      <c r="N1970" t="s">
        <v>4410</v>
      </c>
      <c r="O1970" t="s">
        <v>449</v>
      </c>
      <c r="P1970" t="s">
        <v>4411</v>
      </c>
      <c r="Q1970" t="s">
        <v>451</v>
      </c>
      <c r="R1970">
        <v>2026</v>
      </c>
      <c r="S1970">
        <v>16</v>
      </c>
      <c r="T1970" t="s">
        <v>81</v>
      </c>
      <c r="U1970" t="s">
        <v>377</v>
      </c>
      <c r="V1970" t="s">
        <v>452</v>
      </c>
      <c r="W1970" t="s">
        <v>118</v>
      </c>
      <c r="X1970" t="s">
        <v>120</v>
      </c>
      <c r="Y1970" t="s">
        <v>453</v>
      </c>
      <c r="AA1970">
        <v>16</v>
      </c>
      <c r="AB1970" t="s">
        <v>453</v>
      </c>
      <c r="AE1970" t="s">
        <v>523</v>
      </c>
      <c r="AF1970" t="s">
        <v>464</v>
      </c>
      <c r="AG1970">
        <v>0</v>
      </c>
      <c r="AH1970">
        <v>0</v>
      </c>
      <c r="AI1970" t="s">
        <v>1616</v>
      </c>
      <c r="AJ1970" t="s">
        <v>2481</v>
      </c>
      <c r="AK1970" t="s">
        <v>81</v>
      </c>
      <c r="AL1970" t="s">
        <v>453</v>
      </c>
      <c r="AO1970" t="s">
        <v>377</v>
      </c>
      <c r="AP1970" t="s">
        <v>377</v>
      </c>
      <c r="AQ1970" t="s">
        <v>459</v>
      </c>
      <c r="AR1970" t="s">
        <v>82</v>
      </c>
      <c r="AS1970" t="s">
        <v>460</v>
      </c>
    </row>
    <row r="1971" spans="1:45">
      <c r="A1971">
        <v>168</v>
      </c>
      <c r="B1971">
        <v>5010932026</v>
      </c>
      <c r="C1971">
        <v>901557523</v>
      </c>
      <c r="D1971" t="s">
        <v>322</v>
      </c>
      <c r="E1971" t="s">
        <v>120</v>
      </c>
      <c r="F1971" t="s">
        <v>118</v>
      </c>
      <c r="G1971" t="s">
        <v>77</v>
      </c>
      <c r="H1971" t="s">
        <v>447</v>
      </c>
      <c r="I1971" t="s">
        <v>113</v>
      </c>
      <c r="J1971">
        <v>5120</v>
      </c>
      <c r="K1971" t="s">
        <v>108</v>
      </c>
      <c r="L1971">
        <v>507</v>
      </c>
      <c r="M1971">
        <v>51201148682</v>
      </c>
      <c r="N1971" t="s">
        <v>4412</v>
      </c>
      <c r="O1971" t="s">
        <v>449</v>
      </c>
      <c r="P1971" t="s">
        <v>4413</v>
      </c>
      <c r="Q1971" t="s">
        <v>451</v>
      </c>
      <c r="R1971">
        <v>2026</v>
      </c>
      <c r="S1971">
        <v>32</v>
      </c>
      <c r="T1971" t="s">
        <v>81</v>
      </c>
      <c r="U1971" t="s">
        <v>377</v>
      </c>
      <c r="V1971" t="s">
        <v>452</v>
      </c>
      <c r="W1971" t="s">
        <v>118</v>
      </c>
      <c r="X1971" t="s">
        <v>120</v>
      </c>
      <c r="Y1971" t="s">
        <v>453</v>
      </c>
      <c r="AA1971">
        <v>32</v>
      </c>
      <c r="AB1971" t="s">
        <v>453</v>
      </c>
      <c r="AE1971" t="s">
        <v>523</v>
      </c>
      <c r="AF1971" t="s">
        <v>464</v>
      </c>
      <c r="AG1971">
        <v>0</v>
      </c>
      <c r="AH1971">
        <v>0</v>
      </c>
      <c r="AI1971" t="s">
        <v>1616</v>
      </c>
      <c r="AJ1971" t="s">
        <v>2481</v>
      </c>
      <c r="AK1971" t="s">
        <v>81</v>
      </c>
      <c r="AL1971" t="s">
        <v>453</v>
      </c>
      <c r="AO1971" t="s">
        <v>377</v>
      </c>
      <c r="AP1971" t="s">
        <v>377</v>
      </c>
      <c r="AQ1971" t="s">
        <v>459</v>
      </c>
      <c r="AR1971" t="s">
        <v>82</v>
      </c>
      <c r="AS1971" t="s">
        <v>460</v>
      </c>
    </row>
    <row r="1972" spans="1:45">
      <c r="A1972">
        <v>168</v>
      </c>
      <c r="B1972">
        <v>5010932026</v>
      </c>
      <c r="C1972">
        <v>901557523</v>
      </c>
      <c r="D1972" t="s">
        <v>322</v>
      </c>
      <c r="E1972" t="s">
        <v>120</v>
      </c>
      <c r="F1972" t="s">
        <v>118</v>
      </c>
      <c r="G1972" t="s">
        <v>77</v>
      </c>
      <c r="H1972" t="s">
        <v>447</v>
      </c>
      <c r="I1972" t="s">
        <v>113</v>
      </c>
      <c r="J1972">
        <v>5120</v>
      </c>
      <c r="K1972" t="s">
        <v>108</v>
      </c>
      <c r="L1972">
        <v>507</v>
      </c>
      <c r="M1972">
        <v>51201148683</v>
      </c>
      <c r="N1972" t="s">
        <v>4414</v>
      </c>
      <c r="O1972" t="s">
        <v>449</v>
      </c>
      <c r="P1972" t="s">
        <v>4415</v>
      </c>
      <c r="Q1972" t="s">
        <v>451</v>
      </c>
      <c r="R1972">
        <v>2026</v>
      </c>
      <c r="S1972">
        <v>8</v>
      </c>
      <c r="T1972" t="s">
        <v>81</v>
      </c>
      <c r="U1972" t="s">
        <v>377</v>
      </c>
      <c r="V1972" t="s">
        <v>452</v>
      </c>
      <c r="W1972" t="s">
        <v>118</v>
      </c>
      <c r="X1972" t="s">
        <v>120</v>
      </c>
      <c r="Y1972" t="s">
        <v>453</v>
      </c>
      <c r="AA1972">
        <v>8</v>
      </c>
      <c r="AB1972" t="s">
        <v>453</v>
      </c>
      <c r="AE1972" t="s">
        <v>523</v>
      </c>
      <c r="AF1972" t="s">
        <v>464</v>
      </c>
      <c r="AG1972">
        <v>0</v>
      </c>
      <c r="AH1972">
        <v>0</v>
      </c>
      <c r="AI1972" t="s">
        <v>1616</v>
      </c>
      <c r="AJ1972" t="s">
        <v>2481</v>
      </c>
      <c r="AK1972" t="s">
        <v>81</v>
      </c>
      <c r="AL1972" t="s">
        <v>453</v>
      </c>
      <c r="AO1972" t="s">
        <v>377</v>
      </c>
      <c r="AP1972" t="s">
        <v>377</v>
      </c>
      <c r="AQ1972" t="s">
        <v>459</v>
      </c>
      <c r="AR1972" t="s">
        <v>82</v>
      </c>
      <c r="AS1972" t="s">
        <v>460</v>
      </c>
    </row>
    <row r="1973" spans="1:45">
      <c r="A1973">
        <v>168</v>
      </c>
      <c r="B1973">
        <v>5010932026</v>
      </c>
      <c r="C1973">
        <v>901557523</v>
      </c>
      <c r="D1973" t="s">
        <v>322</v>
      </c>
      <c r="E1973" t="s">
        <v>120</v>
      </c>
      <c r="F1973" t="s">
        <v>118</v>
      </c>
      <c r="G1973" t="s">
        <v>77</v>
      </c>
      <c r="H1973" t="s">
        <v>447</v>
      </c>
      <c r="I1973" t="s">
        <v>113</v>
      </c>
      <c r="J1973">
        <v>5120</v>
      </c>
      <c r="K1973" t="s">
        <v>108</v>
      </c>
      <c r="L1973">
        <v>507</v>
      </c>
      <c r="M1973">
        <v>51201151106</v>
      </c>
      <c r="N1973" t="s">
        <v>4416</v>
      </c>
      <c r="O1973" t="s">
        <v>449</v>
      </c>
      <c r="P1973" t="s">
        <v>4417</v>
      </c>
      <c r="Q1973" t="s">
        <v>451</v>
      </c>
      <c r="R1973">
        <v>2026</v>
      </c>
      <c r="S1973">
        <v>64</v>
      </c>
      <c r="T1973" t="s">
        <v>81</v>
      </c>
      <c r="U1973" t="s">
        <v>377</v>
      </c>
      <c r="V1973" t="s">
        <v>452</v>
      </c>
      <c r="W1973" t="s">
        <v>118</v>
      </c>
      <c r="X1973" t="s">
        <v>120</v>
      </c>
      <c r="Y1973" t="s">
        <v>453</v>
      </c>
      <c r="AA1973">
        <v>64</v>
      </c>
      <c r="AB1973" t="s">
        <v>453</v>
      </c>
      <c r="AE1973" t="s">
        <v>523</v>
      </c>
      <c r="AF1973" t="s">
        <v>464</v>
      </c>
      <c r="AG1973">
        <v>0</v>
      </c>
      <c r="AH1973">
        <v>0</v>
      </c>
      <c r="AI1973" t="s">
        <v>1616</v>
      </c>
      <c r="AJ1973" t="s">
        <v>2481</v>
      </c>
      <c r="AK1973" t="s">
        <v>81</v>
      </c>
      <c r="AL1973" t="s">
        <v>453</v>
      </c>
      <c r="AO1973" t="s">
        <v>377</v>
      </c>
      <c r="AP1973" t="s">
        <v>377</v>
      </c>
      <c r="AQ1973" t="s">
        <v>459</v>
      </c>
      <c r="AR1973" t="s">
        <v>82</v>
      </c>
      <c r="AS1973" t="s">
        <v>460</v>
      </c>
    </row>
    <row r="1974" spans="1:45">
      <c r="A1974">
        <v>168</v>
      </c>
      <c r="B1974">
        <v>5010932026</v>
      </c>
      <c r="C1974">
        <v>901557523</v>
      </c>
      <c r="D1974" t="s">
        <v>322</v>
      </c>
      <c r="E1974" t="s">
        <v>120</v>
      </c>
      <c r="F1974" t="s">
        <v>118</v>
      </c>
      <c r="G1974" t="s">
        <v>77</v>
      </c>
      <c r="H1974" t="s">
        <v>447</v>
      </c>
      <c r="I1974" t="s">
        <v>115</v>
      </c>
      <c r="J1974">
        <v>5250</v>
      </c>
      <c r="K1974" t="s">
        <v>108</v>
      </c>
      <c r="L1974">
        <v>507</v>
      </c>
      <c r="M1974">
        <v>52501115515</v>
      </c>
      <c r="N1974" t="s">
        <v>4418</v>
      </c>
      <c r="O1974" t="s">
        <v>449</v>
      </c>
      <c r="P1974" t="s">
        <v>4419</v>
      </c>
      <c r="Q1974" t="s">
        <v>451</v>
      </c>
      <c r="R1974">
        <v>2026</v>
      </c>
      <c r="S1974">
        <v>32</v>
      </c>
      <c r="T1974" t="s">
        <v>81</v>
      </c>
      <c r="U1974" t="s">
        <v>377</v>
      </c>
      <c r="V1974" t="s">
        <v>452</v>
      </c>
      <c r="W1974" t="s">
        <v>118</v>
      </c>
      <c r="X1974" t="s">
        <v>120</v>
      </c>
      <c r="Y1974" t="s">
        <v>453</v>
      </c>
      <c r="AA1974">
        <v>32</v>
      </c>
      <c r="AB1974" t="s">
        <v>453</v>
      </c>
      <c r="AE1974" t="s">
        <v>523</v>
      </c>
      <c r="AF1974" t="s">
        <v>464</v>
      </c>
      <c r="AG1974">
        <v>0</v>
      </c>
      <c r="AH1974">
        <v>0</v>
      </c>
      <c r="AI1974" t="s">
        <v>1616</v>
      </c>
      <c r="AJ1974" t="s">
        <v>2481</v>
      </c>
      <c r="AK1974" t="s">
        <v>81</v>
      </c>
      <c r="AL1974" t="s">
        <v>453</v>
      </c>
      <c r="AO1974" t="s">
        <v>377</v>
      </c>
      <c r="AP1974" t="s">
        <v>377</v>
      </c>
      <c r="AQ1974" t="s">
        <v>459</v>
      </c>
      <c r="AR1974" t="s">
        <v>82</v>
      </c>
      <c r="AS1974" t="s">
        <v>460</v>
      </c>
    </row>
    <row r="1975" spans="1:45">
      <c r="A1975">
        <v>168</v>
      </c>
      <c r="B1975">
        <v>5010932026</v>
      </c>
      <c r="C1975">
        <v>901557523</v>
      </c>
      <c r="D1975" t="s">
        <v>322</v>
      </c>
      <c r="E1975" t="s">
        <v>120</v>
      </c>
      <c r="F1975" t="s">
        <v>118</v>
      </c>
      <c r="G1975" t="s">
        <v>77</v>
      </c>
      <c r="H1975" t="s">
        <v>447</v>
      </c>
      <c r="I1975" t="s">
        <v>115</v>
      </c>
      <c r="J1975">
        <v>5250</v>
      </c>
      <c r="K1975" t="s">
        <v>108</v>
      </c>
      <c r="L1975">
        <v>507</v>
      </c>
      <c r="M1975">
        <v>52501148705</v>
      </c>
      <c r="N1975" t="s">
        <v>4420</v>
      </c>
      <c r="O1975" t="s">
        <v>449</v>
      </c>
      <c r="P1975" t="s">
        <v>4421</v>
      </c>
      <c r="Q1975" t="s">
        <v>451</v>
      </c>
      <c r="R1975">
        <v>2026</v>
      </c>
      <c r="S1975">
        <v>12</v>
      </c>
      <c r="T1975" t="s">
        <v>81</v>
      </c>
      <c r="U1975" t="s">
        <v>377</v>
      </c>
      <c r="V1975" t="s">
        <v>452</v>
      </c>
      <c r="W1975" t="s">
        <v>118</v>
      </c>
      <c r="X1975" t="s">
        <v>120</v>
      </c>
      <c r="Y1975" t="s">
        <v>453</v>
      </c>
      <c r="AA1975">
        <v>12</v>
      </c>
      <c r="AB1975" t="s">
        <v>453</v>
      </c>
      <c r="AE1975" t="s">
        <v>523</v>
      </c>
      <c r="AF1975" t="s">
        <v>464</v>
      </c>
      <c r="AG1975">
        <v>0</v>
      </c>
      <c r="AH1975">
        <v>0</v>
      </c>
      <c r="AI1975" t="s">
        <v>1616</v>
      </c>
      <c r="AJ1975" t="s">
        <v>2481</v>
      </c>
      <c r="AK1975" t="s">
        <v>81</v>
      </c>
      <c r="AL1975" t="s">
        <v>453</v>
      </c>
      <c r="AO1975" t="s">
        <v>377</v>
      </c>
      <c r="AP1975" t="s">
        <v>377</v>
      </c>
      <c r="AQ1975" t="s">
        <v>459</v>
      </c>
      <c r="AR1975" t="s">
        <v>82</v>
      </c>
      <c r="AS1975" t="s">
        <v>460</v>
      </c>
    </row>
    <row r="1976" spans="1:45">
      <c r="A1976">
        <v>168</v>
      </c>
      <c r="B1976">
        <v>5010932026</v>
      </c>
      <c r="C1976">
        <v>901557523</v>
      </c>
      <c r="D1976" t="s">
        <v>322</v>
      </c>
      <c r="E1976" t="s">
        <v>120</v>
      </c>
      <c r="F1976" t="s">
        <v>118</v>
      </c>
      <c r="G1976" t="s">
        <v>77</v>
      </c>
      <c r="H1976" t="s">
        <v>447</v>
      </c>
      <c r="I1976" t="s">
        <v>115</v>
      </c>
      <c r="J1976">
        <v>5250</v>
      </c>
      <c r="K1976" t="s">
        <v>108</v>
      </c>
      <c r="L1976">
        <v>507</v>
      </c>
      <c r="M1976">
        <v>52501150545</v>
      </c>
      <c r="N1976" t="s">
        <v>4422</v>
      </c>
      <c r="O1976" t="s">
        <v>449</v>
      </c>
      <c r="P1976" t="s">
        <v>4423</v>
      </c>
      <c r="Q1976" t="s">
        <v>451</v>
      </c>
      <c r="R1976">
        <v>2026</v>
      </c>
      <c r="S1976">
        <v>16</v>
      </c>
      <c r="T1976" t="s">
        <v>81</v>
      </c>
      <c r="U1976" t="s">
        <v>377</v>
      </c>
      <c r="V1976" t="s">
        <v>452</v>
      </c>
      <c r="W1976" t="s">
        <v>118</v>
      </c>
      <c r="X1976" t="s">
        <v>120</v>
      </c>
      <c r="Y1976" t="s">
        <v>453</v>
      </c>
      <c r="AA1976">
        <v>16</v>
      </c>
      <c r="AB1976" t="s">
        <v>453</v>
      </c>
      <c r="AE1976" t="s">
        <v>523</v>
      </c>
      <c r="AF1976" t="s">
        <v>464</v>
      </c>
      <c r="AG1976">
        <v>0</v>
      </c>
      <c r="AH1976">
        <v>0</v>
      </c>
      <c r="AI1976" t="s">
        <v>1616</v>
      </c>
      <c r="AJ1976" t="s">
        <v>2481</v>
      </c>
      <c r="AK1976" t="s">
        <v>81</v>
      </c>
      <c r="AL1976" t="s">
        <v>453</v>
      </c>
      <c r="AO1976" t="s">
        <v>377</v>
      </c>
      <c r="AP1976" t="s">
        <v>377</v>
      </c>
      <c r="AQ1976" t="s">
        <v>459</v>
      </c>
      <c r="AR1976" t="s">
        <v>82</v>
      </c>
      <c r="AS1976" t="s">
        <v>460</v>
      </c>
    </row>
    <row r="1977" spans="1:45">
      <c r="A1977">
        <v>168</v>
      </c>
      <c r="B1977">
        <v>5010932026</v>
      </c>
      <c r="C1977">
        <v>901557523</v>
      </c>
      <c r="D1977" t="s">
        <v>322</v>
      </c>
      <c r="E1977" t="s">
        <v>120</v>
      </c>
      <c r="F1977" t="s">
        <v>118</v>
      </c>
      <c r="G1977" t="s">
        <v>77</v>
      </c>
      <c r="H1977" t="s">
        <v>447</v>
      </c>
      <c r="I1977" t="s">
        <v>115</v>
      </c>
      <c r="J1977">
        <v>5250</v>
      </c>
      <c r="K1977" t="s">
        <v>108</v>
      </c>
      <c r="L1977">
        <v>507</v>
      </c>
      <c r="M1977">
        <v>52501150546</v>
      </c>
      <c r="N1977" t="s">
        <v>4424</v>
      </c>
      <c r="O1977" t="s">
        <v>449</v>
      </c>
      <c r="P1977" t="s">
        <v>4423</v>
      </c>
      <c r="Q1977" t="s">
        <v>451</v>
      </c>
      <c r="R1977">
        <v>2026</v>
      </c>
      <c r="S1977">
        <v>16</v>
      </c>
      <c r="T1977" t="s">
        <v>81</v>
      </c>
      <c r="U1977" t="s">
        <v>377</v>
      </c>
      <c r="V1977" t="s">
        <v>452</v>
      </c>
      <c r="W1977" t="s">
        <v>118</v>
      </c>
      <c r="X1977" t="s">
        <v>120</v>
      </c>
      <c r="Y1977" t="s">
        <v>453</v>
      </c>
      <c r="AA1977">
        <v>16</v>
      </c>
      <c r="AB1977" t="s">
        <v>453</v>
      </c>
      <c r="AE1977" t="s">
        <v>523</v>
      </c>
      <c r="AF1977" t="s">
        <v>464</v>
      </c>
      <c r="AG1977">
        <v>0</v>
      </c>
      <c r="AH1977">
        <v>0</v>
      </c>
      <c r="AI1977" t="s">
        <v>1616</v>
      </c>
      <c r="AJ1977" t="s">
        <v>2481</v>
      </c>
      <c r="AK1977" t="s">
        <v>81</v>
      </c>
      <c r="AL1977" t="s">
        <v>453</v>
      </c>
      <c r="AO1977" t="s">
        <v>377</v>
      </c>
      <c r="AP1977" t="s">
        <v>377</v>
      </c>
      <c r="AQ1977" t="s">
        <v>459</v>
      </c>
      <c r="AR1977" t="s">
        <v>82</v>
      </c>
      <c r="AS1977" t="s">
        <v>460</v>
      </c>
    </row>
    <row r="1978" spans="1:45">
      <c r="A1978">
        <v>168</v>
      </c>
      <c r="B1978">
        <v>5010932026</v>
      </c>
      <c r="C1978">
        <v>901557523</v>
      </c>
      <c r="D1978" t="s">
        <v>322</v>
      </c>
      <c r="E1978" t="s">
        <v>120</v>
      </c>
      <c r="F1978" t="s">
        <v>118</v>
      </c>
      <c r="G1978" t="s">
        <v>77</v>
      </c>
      <c r="H1978" t="s">
        <v>447</v>
      </c>
      <c r="I1978" t="s">
        <v>115</v>
      </c>
      <c r="J1978">
        <v>5250</v>
      </c>
      <c r="K1978" t="s">
        <v>108</v>
      </c>
      <c r="L1978">
        <v>507</v>
      </c>
      <c r="M1978">
        <v>52501150547</v>
      </c>
      <c r="N1978" t="s">
        <v>4425</v>
      </c>
      <c r="O1978" t="s">
        <v>449</v>
      </c>
      <c r="P1978" t="s">
        <v>4423</v>
      </c>
      <c r="Q1978" t="s">
        <v>451</v>
      </c>
      <c r="R1978">
        <v>2026</v>
      </c>
      <c r="S1978">
        <v>16</v>
      </c>
      <c r="T1978" t="s">
        <v>81</v>
      </c>
      <c r="U1978" t="s">
        <v>377</v>
      </c>
      <c r="V1978" t="s">
        <v>452</v>
      </c>
      <c r="W1978" t="s">
        <v>118</v>
      </c>
      <c r="X1978" t="s">
        <v>120</v>
      </c>
      <c r="Y1978" t="s">
        <v>453</v>
      </c>
      <c r="AA1978">
        <v>16</v>
      </c>
      <c r="AB1978" t="s">
        <v>453</v>
      </c>
      <c r="AE1978" t="s">
        <v>523</v>
      </c>
      <c r="AF1978" t="s">
        <v>464</v>
      </c>
      <c r="AG1978">
        <v>0</v>
      </c>
      <c r="AH1978">
        <v>0</v>
      </c>
      <c r="AI1978" t="s">
        <v>1616</v>
      </c>
      <c r="AJ1978" t="s">
        <v>2481</v>
      </c>
      <c r="AK1978" t="s">
        <v>81</v>
      </c>
      <c r="AL1978" t="s">
        <v>453</v>
      </c>
      <c r="AO1978" t="s">
        <v>377</v>
      </c>
      <c r="AP1978" t="s">
        <v>377</v>
      </c>
      <c r="AQ1978" t="s">
        <v>459</v>
      </c>
      <c r="AR1978" t="s">
        <v>82</v>
      </c>
      <c r="AS1978" t="s">
        <v>460</v>
      </c>
    </row>
    <row r="1979" spans="1:45">
      <c r="A1979">
        <v>168</v>
      </c>
      <c r="B1979">
        <v>5010932026</v>
      </c>
      <c r="C1979">
        <v>901557523</v>
      </c>
      <c r="D1979" t="s">
        <v>322</v>
      </c>
      <c r="E1979" t="s">
        <v>120</v>
      </c>
      <c r="F1979" t="s">
        <v>118</v>
      </c>
      <c r="G1979" t="s">
        <v>77</v>
      </c>
      <c r="H1979" t="s">
        <v>447</v>
      </c>
      <c r="I1979" t="s">
        <v>115</v>
      </c>
      <c r="J1979">
        <v>5250</v>
      </c>
      <c r="K1979" t="s">
        <v>108</v>
      </c>
      <c r="L1979">
        <v>507</v>
      </c>
      <c r="M1979">
        <v>52501150548</v>
      </c>
      <c r="N1979" t="s">
        <v>4426</v>
      </c>
      <c r="O1979" t="s">
        <v>449</v>
      </c>
      <c r="P1979" t="s">
        <v>4423</v>
      </c>
      <c r="Q1979" t="s">
        <v>451</v>
      </c>
      <c r="R1979">
        <v>2026</v>
      </c>
      <c r="S1979">
        <v>16</v>
      </c>
      <c r="T1979" t="s">
        <v>81</v>
      </c>
      <c r="U1979" t="s">
        <v>377</v>
      </c>
      <c r="V1979" t="s">
        <v>452</v>
      </c>
      <c r="W1979" t="s">
        <v>118</v>
      </c>
      <c r="X1979" t="s">
        <v>120</v>
      </c>
      <c r="Y1979" t="s">
        <v>453</v>
      </c>
      <c r="AA1979">
        <v>16</v>
      </c>
      <c r="AB1979" t="s">
        <v>453</v>
      </c>
      <c r="AE1979" t="s">
        <v>523</v>
      </c>
      <c r="AF1979" t="s">
        <v>464</v>
      </c>
      <c r="AG1979">
        <v>0</v>
      </c>
      <c r="AH1979">
        <v>0</v>
      </c>
      <c r="AI1979" t="s">
        <v>1616</v>
      </c>
      <c r="AJ1979" t="s">
        <v>2481</v>
      </c>
      <c r="AK1979" t="s">
        <v>81</v>
      </c>
      <c r="AL1979" t="s">
        <v>453</v>
      </c>
      <c r="AO1979" t="s">
        <v>377</v>
      </c>
      <c r="AP1979" t="s">
        <v>377</v>
      </c>
      <c r="AQ1979" t="s">
        <v>459</v>
      </c>
      <c r="AR1979" t="s">
        <v>82</v>
      </c>
      <c r="AS1979" t="s">
        <v>460</v>
      </c>
    </row>
    <row r="1980" spans="1:45">
      <c r="A1980">
        <v>168</v>
      </c>
      <c r="B1980">
        <v>5010932026</v>
      </c>
      <c r="C1980">
        <v>901557523</v>
      </c>
      <c r="D1980" t="s">
        <v>322</v>
      </c>
      <c r="E1980" t="s">
        <v>120</v>
      </c>
      <c r="F1980" t="s">
        <v>118</v>
      </c>
      <c r="G1980" t="s">
        <v>77</v>
      </c>
      <c r="H1980" t="s">
        <v>447</v>
      </c>
      <c r="I1980" t="s">
        <v>115</v>
      </c>
      <c r="J1980">
        <v>5250</v>
      </c>
      <c r="K1980" t="s">
        <v>108</v>
      </c>
      <c r="L1980">
        <v>507</v>
      </c>
      <c r="M1980">
        <v>52501150549</v>
      </c>
      <c r="N1980" t="s">
        <v>4427</v>
      </c>
      <c r="O1980" t="s">
        <v>449</v>
      </c>
      <c r="P1980" t="s">
        <v>4423</v>
      </c>
      <c r="Q1980" t="s">
        <v>451</v>
      </c>
      <c r="R1980">
        <v>2026</v>
      </c>
      <c r="S1980">
        <v>16</v>
      </c>
      <c r="T1980" t="s">
        <v>81</v>
      </c>
      <c r="U1980" t="s">
        <v>377</v>
      </c>
      <c r="V1980" t="s">
        <v>452</v>
      </c>
      <c r="W1980" t="s">
        <v>118</v>
      </c>
      <c r="X1980" t="s">
        <v>120</v>
      </c>
      <c r="Y1980" t="s">
        <v>453</v>
      </c>
      <c r="AA1980">
        <v>16</v>
      </c>
      <c r="AB1980" t="s">
        <v>453</v>
      </c>
      <c r="AE1980" t="s">
        <v>523</v>
      </c>
      <c r="AF1980" t="s">
        <v>464</v>
      </c>
      <c r="AG1980">
        <v>0</v>
      </c>
      <c r="AH1980">
        <v>0</v>
      </c>
      <c r="AI1980" t="s">
        <v>1616</v>
      </c>
      <c r="AJ1980" t="s">
        <v>2481</v>
      </c>
      <c r="AK1980" t="s">
        <v>81</v>
      </c>
      <c r="AL1980" t="s">
        <v>453</v>
      </c>
      <c r="AO1980" t="s">
        <v>377</v>
      </c>
      <c r="AP1980" t="s">
        <v>377</v>
      </c>
      <c r="AQ1980" t="s">
        <v>459</v>
      </c>
      <c r="AR1980" t="s">
        <v>82</v>
      </c>
      <c r="AS1980" t="s">
        <v>460</v>
      </c>
    </row>
    <row r="1981" spans="1:45">
      <c r="A1981">
        <v>168</v>
      </c>
      <c r="B1981">
        <v>5010932026</v>
      </c>
      <c r="C1981">
        <v>901557523</v>
      </c>
      <c r="D1981" t="s">
        <v>322</v>
      </c>
      <c r="E1981" t="s">
        <v>120</v>
      </c>
      <c r="F1981" t="s">
        <v>118</v>
      </c>
      <c r="G1981" t="s">
        <v>77</v>
      </c>
      <c r="H1981" t="s">
        <v>447</v>
      </c>
      <c r="I1981" t="s">
        <v>115</v>
      </c>
      <c r="J1981">
        <v>5250</v>
      </c>
      <c r="K1981" t="s">
        <v>108</v>
      </c>
      <c r="L1981">
        <v>507</v>
      </c>
      <c r="M1981">
        <v>52501150550</v>
      </c>
      <c r="N1981" t="s">
        <v>4428</v>
      </c>
      <c r="O1981" t="s">
        <v>449</v>
      </c>
      <c r="P1981" t="s">
        <v>4429</v>
      </c>
      <c r="Q1981" t="s">
        <v>451</v>
      </c>
      <c r="R1981">
        <v>2026</v>
      </c>
      <c r="S1981">
        <v>16</v>
      </c>
      <c r="T1981" t="s">
        <v>81</v>
      </c>
      <c r="U1981" t="s">
        <v>377</v>
      </c>
      <c r="V1981" t="s">
        <v>452</v>
      </c>
      <c r="W1981" t="s">
        <v>118</v>
      </c>
      <c r="X1981" t="s">
        <v>120</v>
      </c>
      <c r="Y1981" t="s">
        <v>453</v>
      </c>
      <c r="AA1981">
        <v>16</v>
      </c>
      <c r="AB1981" t="s">
        <v>453</v>
      </c>
      <c r="AE1981" t="s">
        <v>523</v>
      </c>
      <c r="AF1981" t="s">
        <v>464</v>
      </c>
      <c r="AG1981">
        <v>0</v>
      </c>
      <c r="AH1981">
        <v>0</v>
      </c>
      <c r="AI1981" t="s">
        <v>1616</v>
      </c>
      <c r="AJ1981" t="s">
        <v>2481</v>
      </c>
      <c r="AK1981" t="s">
        <v>81</v>
      </c>
      <c r="AL1981" t="s">
        <v>453</v>
      </c>
      <c r="AO1981" t="s">
        <v>377</v>
      </c>
      <c r="AP1981" t="s">
        <v>377</v>
      </c>
      <c r="AQ1981" t="s">
        <v>459</v>
      </c>
      <c r="AR1981" t="s">
        <v>82</v>
      </c>
      <c r="AS1981" t="s">
        <v>460</v>
      </c>
    </row>
    <row r="1982" spans="1:45">
      <c r="A1982">
        <v>168</v>
      </c>
      <c r="B1982">
        <v>5010932026</v>
      </c>
      <c r="C1982">
        <v>901557523</v>
      </c>
      <c r="D1982" t="s">
        <v>322</v>
      </c>
      <c r="E1982" t="s">
        <v>120</v>
      </c>
      <c r="F1982" t="s">
        <v>118</v>
      </c>
      <c r="G1982" t="s">
        <v>77</v>
      </c>
      <c r="H1982" t="s">
        <v>447</v>
      </c>
      <c r="I1982" t="s">
        <v>115</v>
      </c>
      <c r="J1982">
        <v>5250</v>
      </c>
      <c r="K1982" t="s">
        <v>108</v>
      </c>
      <c r="L1982">
        <v>507</v>
      </c>
      <c r="M1982">
        <v>52501150551</v>
      </c>
      <c r="N1982" t="s">
        <v>4430</v>
      </c>
      <c r="O1982" t="s">
        <v>449</v>
      </c>
      <c r="P1982" t="s">
        <v>4431</v>
      </c>
      <c r="Q1982" t="s">
        <v>451</v>
      </c>
      <c r="R1982">
        <v>2026</v>
      </c>
      <c r="S1982">
        <v>16</v>
      </c>
      <c r="T1982" t="s">
        <v>81</v>
      </c>
      <c r="U1982" t="s">
        <v>377</v>
      </c>
      <c r="V1982" t="s">
        <v>452</v>
      </c>
      <c r="W1982" t="s">
        <v>118</v>
      </c>
      <c r="X1982" t="s">
        <v>120</v>
      </c>
      <c r="Y1982" t="s">
        <v>453</v>
      </c>
      <c r="AA1982">
        <v>16</v>
      </c>
      <c r="AB1982" t="s">
        <v>453</v>
      </c>
      <c r="AE1982" t="s">
        <v>523</v>
      </c>
      <c r="AF1982" t="s">
        <v>464</v>
      </c>
      <c r="AG1982">
        <v>0</v>
      </c>
      <c r="AH1982">
        <v>0</v>
      </c>
      <c r="AI1982" t="s">
        <v>1616</v>
      </c>
      <c r="AJ1982" t="s">
        <v>2481</v>
      </c>
      <c r="AK1982" t="s">
        <v>81</v>
      </c>
      <c r="AL1982" t="s">
        <v>453</v>
      </c>
      <c r="AO1982" t="s">
        <v>377</v>
      </c>
      <c r="AP1982" t="s">
        <v>377</v>
      </c>
      <c r="AQ1982" t="s">
        <v>459</v>
      </c>
      <c r="AR1982" t="s">
        <v>82</v>
      </c>
      <c r="AS1982" t="s">
        <v>460</v>
      </c>
    </row>
    <row r="1983" spans="1:45">
      <c r="A1983">
        <v>168</v>
      </c>
      <c r="B1983">
        <v>5010932026</v>
      </c>
      <c r="C1983">
        <v>901557523</v>
      </c>
      <c r="D1983" t="s">
        <v>322</v>
      </c>
      <c r="E1983" t="s">
        <v>120</v>
      </c>
      <c r="F1983" t="s">
        <v>118</v>
      </c>
      <c r="G1983" t="s">
        <v>77</v>
      </c>
      <c r="H1983" t="s">
        <v>447</v>
      </c>
      <c r="I1983" t="s">
        <v>115</v>
      </c>
      <c r="J1983">
        <v>5250</v>
      </c>
      <c r="K1983" t="s">
        <v>108</v>
      </c>
      <c r="L1983">
        <v>507</v>
      </c>
      <c r="M1983">
        <v>52501150552</v>
      </c>
      <c r="N1983" t="s">
        <v>4432</v>
      </c>
      <c r="O1983" t="s">
        <v>449</v>
      </c>
      <c r="P1983" t="s">
        <v>4433</v>
      </c>
      <c r="Q1983" t="s">
        <v>451</v>
      </c>
      <c r="R1983">
        <v>2026</v>
      </c>
      <c r="S1983">
        <v>16</v>
      </c>
      <c r="T1983" t="s">
        <v>81</v>
      </c>
      <c r="U1983" t="s">
        <v>377</v>
      </c>
      <c r="V1983" t="s">
        <v>452</v>
      </c>
      <c r="W1983" t="s">
        <v>118</v>
      </c>
      <c r="X1983" t="s">
        <v>120</v>
      </c>
      <c r="Y1983" t="s">
        <v>453</v>
      </c>
      <c r="AA1983">
        <v>16</v>
      </c>
      <c r="AB1983" t="s">
        <v>453</v>
      </c>
      <c r="AE1983" t="s">
        <v>523</v>
      </c>
      <c r="AF1983" t="s">
        <v>464</v>
      </c>
      <c r="AG1983">
        <v>0</v>
      </c>
      <c r="AH1983">
        <v>0</v>
      </c>
      <c r="AI1983" t="s">
        <v>1616</v>
      </c>
      <c r="AJ1983" t="s">
        <v>2481</v>
      </c>
      <c r="AK1983" t="s">
        <v>81</v>
      </c>
      <c r="AL1983" t="s">
        <v>453</v>
      </c>
      <c r="AO1983" t="s">
        <v>377</v>
      </c>
      <c r="AP1983" t="s">
        <v>377</v>
      </c>
      <c r="AQ1983" t="s">
        <v>459</v>
      </c>
      <c r="AR1983" t="s">
        <v>82</v>
      </c>
      <c r="AS1983" t="s">
        <v>460</v>
      </c>
    </row>
    <row r="1984" spans="1:45">
      <c r="A1984">
        <v>168</v>
      </c>
      <c r="B1984">
        <v>5010932026</v>
      </c>
      <c r="C1984">
        <v>901557523</v>
      </c>
      <c r="D1984" t="s">
        <v>322</v>
      </c>
      <c r="E1984" t="s">
        <v>120</v>
      </c>
      <c r="F1984" t="s">
        <v>118</v>
      </c>
      <c r="G1984" t="s">
        <v>77</v>
      </c>
      <c r="H1984" t="s">
        <v>447</v>
      </c>
      <c r="I1984" t="s">
        <v>115</v>
      </c>
      <c r="J1984">
        <v>5250</v>
      </c>
      <c r="K1984" t="s">
        <v>108</v>
      </c>
      <c r="L1984">
        <v>507</v>
      </c>
      <c r="M1984">
        <v>52501150589</v>
      </c>
      <c r="N1984" t="s">
        <v>4434</v>
      </c>
      <c r="O1984" t="s">
        <v>449</v>
      </c>
      <c r="P1984" t="s">
        <v>4387</v>
      </c>
      <c r="Q1984" t="s">
        <v>451</v>
      </c>
      <c r="R1984">
        <v>2026</v>
      </c>
      <c r="S1984">
        <v>16</v>
      </c>
      <c r="T1984" t="s">
        <v>81</v>
      </c>
      <c r="U1984" t="s">
        <v>377</v>
      </c>
      <c r="V1984" t="s">
        <v>452</v>
      </c>
      <c r="W1984" t="s">
        <v>118</v>
      </c>
      <c r="X1984" t="s">
        <v>120</v>
      </c>
      <c r="Y1984" t="s">
        <v>453</v>
      </c>
      <c r="AA1984">
        <v>16</v>
      </c>
      <c r="AB1984" t="s">
        <v>453</v>
      </c>
      <c r="AE1984" t="s">
        <v>523</v>
      </c>
      <c r="AF1984" t="s">
        <v>464</v>
      </c>
      <c r="AG1984">
        <v>0</v>
      </c>
      <c r="AH1984">
        <v>0</v>
      </c>
      <c r="AI1984" t="s">
        <v>1616</v>
      </c>
      <c r="AJ1984" t="s">
        <v>2481</v>
      </c>
      <c r="AK1984" t="s">
        <v>81</v>
      </c>
      <c r="AL1984" t="s">
        <v>453</v>
      </c>
      <c r="AO1984" t="s">
        <v>377</v>
      </c>
      <c r="AP1984" t="s">
        <v>377</v>
      </c>
      <c r="AQ1984" t="s">
        <v>459</v>
      </c>
      <c r="AR1984" t="s">
        <v>82</v>
      </c>
      <c r="AS1984" t="s">
        <v>460</v>
      </c>
    </row>
    <row r="1985" spans="1:45">
      <c r="A1985">
        <v>168</v>
      </c>
      <c r="B1985">
        <v>5010932026</v>
      </c>
      <c r="C1985">
        <v>901557523</v>
      </c>
      <c r="D1985" t="s">
        <v>322</v>
      </c>
      <c r="E1985" t="s">
        <v>120</v>
      </c>
      <c r="F1985" t="s">
        <v>118</v>
      </c>
      <c r="G1985" t="s">
        <v>77</v>
      </c>
      <c r="H1985" t="s">
        <v>447</v>
      </c>
      <c r="I1985" t="s">
        <v>115</v>
      </c>
      <c r="J1985">
        <v>5250</v>
      </c>
      <c r="K1985" t="s">
        <v>108</v>
      </c>
      <c r="L1985">
        <v>507</v>
      </c>
      <c r="M1985">
        <v>52501150590</v>
      </c>
      <c r="N1985" t="s">
        <v>4435</v>
      </c>
      <c r="O1985" t="s">
        <v>449</v>
      </c>
      <c r="P1985" t="s">
        <v>4390</v>
      </c>
      <c r="Q1985" t="s">
        <v>451</v>
      </c>
      <c r="R1985">
        <v>2026</v>
      </c>
      <c r="S1985">
        <v>16</v>
      </c>
      <c r="T1985" t="s">
        <v>81</v>
      </c>
      <c r="U1985" t="s">
        <v>377</v>
      </c>
      <c r="V1985" t="s">
        <v>452</v>
      </c>
      <c r="W1985" t="s">
        <v>118</v>
      </c>
      <c r="X1985" t="s">
        <v>120</v>
      </c>
      <c r="Y1985" t="s">
        <v>453</v>
      </c>
      <c r="AA1985">
        <v>16</v>
      </c>
      <c r="AB1985" t="s">
        <v>453</v>
      </c>
      <c r="AE1985" t="s">
        <v>523</v>
      </c>
      <c r="AF1985" t="s">
        <v>464</v>
      </c>
      <c r="AG1985">
        <v>0</v>
      </c>
      <c r="AH1985">
        <v>0</v>
      </c>
      <c r="AI1985" t="s">
        <v>1616</v>
      </c>
      <c r="AJ1985" t="s">
        <v>2481</v>
      </c>
      <c r="AK1985" t="s">
        <v>81</v>
      </c>
      <c r="AL1985" t="s">
        <v>453</v>
      </c>
      <c r="AO1985" t="s">
        <v>377</v>
      </c>
      <c r="AP1985" t="s">
        <v>377</v>
      </c>
      <c r="AQ1985" t="s">
        <v>459</v>
      </c>
      <c r="AR1985" t="s">
        <v>82</v>
      </c>
      <c r="AS1985" t="s">
        <v>460</v>
      </c>
    </row>
    <row r="1986" spans="1:45">
      <c r="A1986">
        <v>168</v>
      </c>
      <c r="B1986">
        <v>5010932026</v>
      </c>
      <c r="C1986">
        <v>901557523</v>
      </c>
      <c r="D1986" t="s">
        <v>322</v>
      </c>
      <c r="E1986" t="s">
        <v>120</v>
      </c>
      <c r="F1986" t="s">
        <v>118</v>
      </c>
      <c r="G1986" t="s">
        <v>77</v>
      </c>
      <c r="H1986" t="s">
        <v>447</v>
      </c>
      <c r="I1986" t="s">
        <v>115</v>
      </c>
      <c r="J1986">
        <v>5250</v>
      </c>
      <c r="K1986" t="s">
        <v>108</v>
      </c>
      <c r="L1986">
        <v>507</v>
      </c>
      <c r="M1986">
        <v>52501150591</v>
      </c>
      <c r="N1986" t="s">
        <v>4436</v>
      </c>
      <c r="O1986" t="s">
        <v>449</v>
      </c>
      <c r="P1986" t="s">
        <v>4437</v>
      </c>
      <c r="Q1986" t="s">
        <v>451</v>
      </c>
      <c r="R1986">
        <v>2026</v>
      </c>
      <c r="S1986">
        <v>16</v>
      </c>
      <c r="T1986" t="s">
        <v>81</v>
      </c>
      <c r="U1986" t="s">
        <v>377</v>
      </c>
      <c r="V1986" t="s">
        <v>452</v>
      </c>
      <c r="W1986" t="s">
        <v>118</v>
      </c>
      <c r="X1986" t="s">
        <v>120</v>
      </c>
      <c r="Y1986" t="s">
        <v>453</v>
      </c>
      <c r="AA1986">
        <v>16</v>
      </c>
      <c r="AB1986" t="s">
        <v>453</v>
      </c>
      <c r="AE1986" t="s">
        <v>523</v>
      </c>
      <c r="AF1986" t="s">
        <v>464</v>
      </c>
      <c r="AG1986">
        <v>0</v>
      </c>
      <c r="AH1986">
        <v>0</v>
      </c>
      <c r="AI1986" t="s">
        <v>1616</v>
      </c>
      <c r="AJ1986" t="s">
        <v>2481</v>
      </c>
      <c r="AK1986" t="s">
        <v>81</v>
      </c>
      <c r="AL1986" t="s">
        <v>453</v>
      </c>
      <c r="AO1986" t="s">
        <v>377</v>
      </c>
      <c r="AP1986" t="s">
        <v>377</v>
      </c>
      <c r="AQ1986" t="s">
        <v>459</v>
      </c>
      <c r="AR1986" t="s">
        <v>82</v>
      </c>
      <c r="AS1986" t="s">
        <v>460</v>
      </c>
    </row>
    <row r="1987" spans="1:45">
      <c r="A1987">
        <v>168</v>
      </c>
      <c r="B1987">
        <v>5010932026</v>
      </c>
      <c r="C1987">
        <v>901557523</v>
      </c>
      <c r="D1987" t="s">
        <v>322</v>
      </c>
      <c r="E1987" t="s">
        <v>120</v>
      </c>
      <c r="F1987" t="s">
        <v>118</v>
      </c>
      <c r="G1987" t="s">
        <v>77</v>
      </c>
      <c r="H1987" t="s">
        <v>447</v>
      </c>
      <c r="I1987" t="s">
        <v>115</v>
      </c>
      <c r="J1987">
        <v>5250</v>
      </c>
      <c r="K1987" t="s">
        <v>108</v>
      </c>
      <c r="L1987">
        <v>507</v>
      </c>
      <c r="M1987">
        <v>52501150592</v>
      </c>
      <c r="N1987" t="s">
        <v>4438</v>
      </c>
      <c r="O1987" t="s">
        <v>449</v>
      </c>
      <c r="P1987" t="s">
        <v>4439</v>
      </c>
      <c r="Q1987" t="s">
        <v>451</v>
      </c>
      <c r="R1987">
        <v>2026</v>
      </c>
      <c r="S1987">
        <v>16</v>
      </c>
      <c r="T1987" t="s">
        <v>81</v>
      </c>
      <c r="U1987" t="s">
        <v>377</v>
      </c>
      <c r="V1987" t="s">
        <v>452</v>
      </c>
      <c r="W1987" t="s">
        <v>118</v>
      </c>
      <c r="X1987" t="s">
        <v>120</v>
      </c>
      <c r="Y1987" t="s">
        <v>453</v>
      </c>
      <c r="AA1987">
        <v>16</v>
      </c>
      <c r="AB1987" t="s">
        <v>453</v>
      </c>
      <c r="AE1987" t="s">
        <v>523</v>
      </c>
      <c r="AF1987" t="s">
        <v>464</v>
      </c>
      <c r="AG1987">
        <v>0</v>
      </c>
      <c r="AH1987">
        <v>0</v>
      </c>
      <c r="AI1987" t="s">
        <v>1616</v>
      </c>
      <c r="AJ1987" t="s">
        <v>2481</v>
      </c>
      <c r="AK1987" t="s">
        <v>81</v>
      </c>
      <c r="AL1987" t="s">
        <v>453</v>
      </c>
      <c r="AO1987" t="s">
        <v>377</v>
      </c>
      <c r="AP1987" t="s">
        <v>377</v>
      </c>
      <c r="AQ1987" t="s">
        <v>459</v>
      </c>
      <c r="AR1987" t="s">
        <v>82</v>
      </c>
      <c r="AS1987" t="s">
        <v>460</v>
      </c>
    </row>
    <row r="1988" spans="1:45">
      <c r="A1988">
        <v>168</v>
      </c>
      <c r="B1988">
        <v>5010932026</v>
      </c>
      <c r="C1988">
        <v>901557523</v>
      </c>
      <c r="D1988" t="s">
        <v>322</v>
      </c>
      <c r="E1988" t="s">
        <v>120</v>
      </c>
      <c r="F1988" t="s">
        <v>118</v>
      </c>
      <c r="G1988" t="s">
        <v>77</v>
      </c>
      <c r="H1988" t="s">
        <v>447</v>
      </c>
      <c r="I1988" t="s">
        <v>115</v>
      </c>
      <c r="J1988">
        <v>5250</v>
      </c>
      <c r="K1988" t="s">
        <v>108</v>
      </c>
      <c r="L1988">
        <v>507</v>
      </c>
      <c r="M1988">
        <v>52501152439</v>
      </c>
      <c r="N1988" t="s">
        <v>4440</v>
      </c>
      <c r="O1988" t="s">
        <v>449</v>
      </c>
      <c r="P1988" t="s">
        <v>4441</v>
      </c>
      <c r="Q1988" t="s">
        <v>451</v>
      </c>
      <c r="R1988">
        <v>2026</v>
      </c>
      <c r="S1988">
        <v>32</v>
      </c>
      <c r="T1988" t="s">
        <v>81</v>
      </c>
      <c r="U1988" t="s">
        <v>377</v>
      </c>
      <c r="V1988" t="s">
        <v>452</v>
      </c>
      <c r="W1988" t="s">
        <v>118</v>
      </c>
      <c r="X1988" t="s">
        <v>120</v>
      </c>
      <c r="Y1988" t="s">
        <v>453</v>
      </c>
      <c r="AA1988">
        <v>32</v>
      </c>
      <c r="AB1988" t="s">
        <v>453</v>
      </c>
      <c r="AE1988" t="s">
        <v>523</v>
      </c>
      <c r="AF1988" t="s">
        <v>464</v>
      </c>
      <c r="AG1988">
        <v>0</v>
      </c>
      <c r="AH1988">
        <v>0</v>
      </c>
      <c r="AI1988" t="s">
        <v>1616</v>
      </c>
      <c r="AJ1988" t="s">
        <v>2481</v>
      </c>
      <c r="AK1988" t="s">
        <v>81</v>
      </c>
      <c r="AL1988" t="s">
        <v>453</v>
      </c>
      <c r="AO1988" t="s">
        <v>377</v>
      </c>
      <c r="AP1988" t="s">
        <v>377</v>
      </c>
      <c r="AQ1988" t="s">
        <v>459</v>
      </c>
      <c r="AR1988" t="s">
        <v>82</v>
      </c>
      <c r="AS1988" t="s">
        <v>460</v>
      </c>
    </row>
    <row r="1989" spans="1:45">
      <c r="A1989">
        <v>168</v>
      </c>
      <c r="B1989">
        <v>5010932026</v>
      </c>
      <c r="C1989">
        <v>901557523</v>
      </c>
      <c r="D1989" t="s">
        <v>322</v>
      </c>
      <c r="E1989" t="s">
        <v>120</v>
      </c>
      <c r="F1989" t="s">
        <v>118</v>
      </c>
      <c r="G1989" t="s">
        <v>77</v>
      </c>
      <c r="H1989" t="s">
        <v>447</v>
      </c>
      <c r="I1989" t="s">
        <v>115</v>
      </c>
      <c r="J1989">
        <v>5250</v>
      </c>
      <c r="K1989" t="s">
        <v>108</v>
      </c>
      <c r="L1989">
        <v>507</v>
      </c>
      <c r="M1989">
        <v>52501152909</v>
      </c>
      <c r="N1989" t="s">
        <v>4442</v>
      </c>
      <c r="O1989" t="s">
        <v>449</v>
      </c>
      <c r="P1989" t="s">
        <v>4443</v>
      </c>
      <c r="Q1989" t="s">
        <v>451</v>
      </c>
      <c r="R1989">
        <v>2026</v>
      </c>
      <c r="S1989">
        <v>64</v>
      </c>
      <c r="T1989" t="s">
        <v>81</v>
      </c>
      <c r="U1989" t="s">
        <v>377</v>
      </c>
      <c r="V1989" t="s">
        <v>452</v>
      </c>
      <c r="W1989" t="s">
        <v>118</v>
      </c>
      <c r="X1989" t="s">
        <v>120</v>
      </c>
      <c r="Y1989" t="s">
        <v>453</v>
      </c>
      <c r="AA1989">
        <v>64</v>
      </c>
      <c r="AB1989" t="s">
        <v>453</v>
      </c>
      <c r="AE1989" t="s">
        <v>523</v>
      </c>
      <c r="AF1989" t="s">
        <v>464</v>
      </c>
      <c r="AG1989">
        <v>0</v>
      </c>
      <c r="AH1989">
        <v>0</v>
      </c>
      <c r="AI1989" t="s">
        <v>1616</v>
      </c>
      <c r="AJ1989" t="s">
        <v>2481</v>
      </c>
      <c r="AK1989" t="s">
        <v>81</v>
      </c>
      <c r="AL1989" t="s">
        <v>453</v>
      </c>
      <c r="AO1989" t="s">
        <v>377</v>
      </c>
      <c r="AP1989" t="s">
        <v>377</v>
      </c>
      <c r="AQ1989" t="s">
        <v>459</v>
      </c>
      <c r="AR1989" t="s">
        <v>82</v>
      </c>
      <c r="AS1989" t="s">
        <v>460</v>
      </c>
    </row>
    <row r="1990" spans="1:45">
      <c r="A1990">
        <v>168</v>
      </c>
      <c r="B1990">
        <v>5010932026</v>
      </c>
      <c r="C1990">
        <v>901557523</v>
      </c>
      <c r="D1990" t="s">
        <v>322</v>
      </c>
      <c r="E1990" t="s">
        <v>120</v>
      </c>
      <c r="F1990" t="s">
        <v>118</v>
      </c>
      <c r="G1990" t="s">
        <v>77</v>
      </c>
      <c r="H1990" t="s">
        <v>447</v>
      </c>
      <c r="I1990" t="s">
        <v>115</v>
      </c>
      <c r="J1990">
        <v>5250</v>
      </c>
      <c r="K1990" t="s">
        <v>108</v>
      </c>
      <c r="L1990">
        <v>507</v>
      </c>
      <c r="M1990">
        <v>52501152912</v>
      </c>
      <c r="N1990" t="s">
        <v>4444</v>
      </c>
      <c r="O1990" t="s">
        <v>449</v>
      </c>
      <c r="P1990" t="s">
        <v>4443</v>
      </c>
      <c r="Q1990" t="s">
        <v>451</v>
      </c>
      <c r="R1990">
        <v>2026</v>
      </c>
      <c r="S1990">
        <v>32</v>
      </c>
      <c r="T1990" t="s">
        <v>81</v>
      </c>
      <c r="U1990" t="s">
        <v>377</v>
      </c>
      <c r="V1990" t="s">
        <v>452</v>
      </c>
      <c r="W1990" t="s">
        <v>118</v>
      </c>
      <c r="X1990" t="s">
        <v>120</v>
      </c>
      <c r="Y1990" t="s">
        <v>453</v>
      </c>
      <c r="AA1990">
        <v>32</v>
      </c>
      <c r="AB1990" t="s">
        <v>453</v>
      </c>
      <c r="AE1990" t="s">
        <v>523</v>
      </c>
      <c r="AF1990" t="s">
        <v>464</v>
      </c>
      <c r="AG1990">
        <v>0</v>
      </c>
      <c r="AH1990">
        <v>0</v>
      </c>
      <c r="AI1990" t="s">
        <v>1616</v>
      </c>
      <c r="AJ1990" t="s">
        <v>2481</v>
      </c>
      <c r="AK1990" t="s">
        <v>81</v>
      </c>
      <c r="AL1990" t="s">
        <v>453</v>
      </c>
      <c r="AO1990" t="s">
        <v>377</v>
      </c>
      <c r="AP1990" t="s">
        <v>377</v>
      </c>
      <c r="AQ1990" t="s">
        <v>459</v>
      </c>
      <c r="AR1990" t="s">
        <v>82</v>
      </c>
      <c r="AS1990" t="s">
        <v>460</v>
      </c>
    </row>
    <row r="1991" spans="1:45">
      <c r="A1991">
        <v>31</v>
      </c>
      <c r="B1991">
        <v>5020632025</v>
      </c>
      <c r="C1991">
        <v>900264963</v>
      </c>
      <c r="D1991" t="s">
        <v>146</v>
      </c>
      <c r="E1991" t="s">
        <v>84</v>
      </c>
      <c r="F1991" t="s">
        <v>80</v>
      </c>
      <c r="G1991" t="s">
        <v>77</v>
      </c>
      <c r="H1991" t="s">
        <v>447</v>
      </c>
      <c r="I1991" t="s">
        <v>143</v>
      </c>
      <c r="J1991">
        <v>5376</v>
      </c>
      <c r="K1991" t="s">
        <v>140</v>
      </c>
      <c r="L1991">
        <v>512</v>
      </c>
      <c r="M1991">
        <v>537600080586</v>
      </c>
      <c r="N1991" t="s">
        <v>4445</v>
      </c>
      <c r="O1991" t="s">
        <v>449</v>
      </c>
      <c r="P1991" t="s">
        <v>4446</v>
      </c>
      <c r="Q1991" t="s">
        <v>451</v>
      </c>
      <c r="R1991">
        <v>2026</v>
      </c>
      <c r="S1991">
        <v>160</v>
      </c>
      <c r="T1991" t="s">
        <v>81</v>
      </c>
      <c r="U1991" t="s">
        <v>377</v>
      </c>
      <c r="V1991" t="s">
        <v>452</v>
      </c>
      <c r="W1991" t="s">
        <v>80</v>
      </c>
      <c r="X1991" t="s">
        <v>84</v>
      </c>
      <c r="Y1991" t="s">
        <v>453</v>
      </c>
      <c r="AA1991">
        <v>170</v>
      </c>
      <c r="AB1991" t="s">
        <v>503</v>
      </c>
      <c r="AC1991" t="s">
        <v>504</v>
      </c>
      <c r="AD1991" t="s">
        <v>455</v>
      </c>
      <c r="AE1991" t="s">
        <v>463</v>
      </c>
      <c r="AF1991" t="s">
        <v>464</v>
      </c>
      <c r="AG1991">
        <v>0</v>
      </c>
      <c r="AH1991">
        <v>3</v>
      </c>
      <c r="AI1991" t="s">
        <v>4447</v>
      </c>
      <c r="AK1991" t="s">
        <v>81</v>
      </c>
      <c r="AL1991" t="s">
        <v>453</v>
      </c>
      <c r="AP1991" t="s">
        <v>377</v>
      </c>
      <c r="AQ1991" t="s">
        <v>459</v>
      </c>
      <c r="AR1991" t="s">
        <v>82</v>
      </c>
      <c r="AS1991" t="s">
        <v>460</v>
      </c>
    </row>
    <row r="1992" spans="1:45">
      <c r="A1992">
        <v>31</v>
      </c>
      <c r="B1992">
        <v>5020632025</v>
      </c>
      <c r="C1992">
        <v>900264963</v>
      </c>
      <c r="D1992" t="s">
        <v>146</v>
      </c>
      <c r="E1992" t="s">
        <v>84</v>
      </c>
      <c r="F1992" t="s">
        <v>80</v>
      </c>
      <c r="G1992" t="s">
        <v>77</v>
      </c>
      <c r="H1992" t="s">
        <v>447</v>
      </c>
      <c r="I1992" t="s">
        <v>143</v>
      </c>
      <c r="J1992">
        <v>5376</v>
      </c>
      <c r="K1992" t="s">
        <v>140</v>
      </c>
      <c r="L1992">
        <v>512</v>
      </c>
      <c r="M1992">
        <v>537600113009</v>
      </c>
      <c r="N1992" t="s">
        <v>3270</v>
      </c>
      <c r="O1992" t="s">
        <v>449</v>
      </c>
      <c r="P1992" t="s">
        <v>4448</v>
      </c>
      <c r="Q1992" t="s">
        <v>451</v>
      </c>
      <c r="R1992">
        <v>2026</v>
      </c>
      <c r="S1992">
        <v>48</v>
      </c>
      <c r="T1992" t="s">
        <v>81</v>
      </c>
      <c r="U1992" t="s">
        <v>377</v>
      </c>
      <c r="V1992" t="s">
        <v>452</v>
      </c>
      <c r="W1992" t="s">
        <v>80</v>
      </c>
      <c r="X1992" t="s">
        <v>84</v>
      </c>
      <c r="Y1992" t="s">
        <v>453</v>
      </c>
      <c r="AA1992">
        <v>57</v>
      </c>
      <c r="AB1992" t="s">
        <v>503</v>
      </c>
      <c r="AC1992" t="s">
        <v>504</v>
      </c>
      <c r="AD1992" t="s">
        <v>455</v>
      </c>
      <c r="AE1992" t="s">
        <v>463</v>
      </c>
      <c r="AF1992" t="s">
        <v>464</v>
      </c>
      <c r="AG1992">
        <v>0</v>
      </c>
      <c r="AH1992">
        <v>3</v>
      </c>
      <c r="AI1992" t="s">
        <v>4449</v>
      </c>
      <c r="AK1992" t="s">
        <v>81</v>
      </c>
      <c r="AL1992" t="s">
        <v>453</v>
      </c>
      <c r="AP1992" t="s">
        <v>377</v>
      </c>
      <c r="AQ1992" t="s">
        <v>459</v>
      </c>
      <c r="AR1992" t="s">
        <v>82</v>
      </c>
      <c r="AS1992" t="s">
        <v>460</v>
      </c>
    </row>
    <row r="1993" spans="1:45">
      <c r="A1993">
        <v>31</v>
      </c>
      <c r="B1993">
        <v>5020632025</v>
      </c>
      <c r="C1993">
        <v>900264963</v>
      </c>
      <c r="D1993" t="s">
        <v>146</v>
      </c>
      <c r="E1993" t="s">
        <v>84</v>
      </c>
      <c r="F1993" t="s">
        <v>80</v>
      </c>
      <c r="G1993" t="s">
        <v>77</v>
      </c>
      <c r="H1993" t="s">
        <v>447</v>
      </c>
      <c r="I1993" t="s">
        <v>143</v>
      </c>
      <c r="J1993">
        <v>5376</v>
      </c>
      <c r="K1993" t="s">
        <v>140</v>
      </c>
      <c r="L1993">
        <v>512</v>
      </c>
      <c r="M1993">
        <v>537600120427</v>
      </c>
      <c r="N1993" t="s">
        <v>4450</v>
      </c>
      <c r="O1993" t="s">
        <v>449</v>
      </c>
      <c r="P1993" t="s">
        <v>4451</v>
      </c>
      <c r="Q1993" t="s">
        <v>451</v>
      </c>
      <c r="R1993">
        <v>2026</v>
      </c>
      <c r="S1993">
        <v>189</v>
      </c>
      <c r="T1993" t="s">
        <v>81</v>
      </c>
      <c r="U1993" t="s">
        <v>377</v>
      </c>
      <c r="V1993" t="s">
        <v>452</v>
      </c>
      <c r="W1993" t="s">
        <v>80</v>
      </c>
      <c r="X1993" t="s">
        <v>84</v>
      </c>
      <c r="Y1993" t="s">
        <v>453</v>
      </c>
      <c r="AA1993">
        <v>210</v>
      </c>
      <c r="AB1993" t="s">
        <v>503</v>
      </c>
      <c r="AC1993" t="s">
        <v>504</v>
      </c>
      <c r="AD1993" t="s">
        <v>455</v>
      </c>
      <c r="AE1993" t="s">
        <v>463</v>
      </c>
      <c r="AF1993" t="s">
        <v>464</v>
      </c>
      <c r="AG1993">
        <v>0</v>
      </c>
      <c r="AH1993">
        <v>7</v>
      </c>
      <c r="AI1993" t="s">
        <v>4452</v>
      </c>
      <c r="AK1993" t="s">
        <v>81</v>
      </c>
      <c r="AL1993" t="s">
        <v>453</v>
      </c>
      <c r="AP1993" t="s">
        <v>377</v>
      </c>
      <c r="AQ1993" t="s">
        <v>459</v>
      </c>
      <c r="AR1993" t="s">
        <v>82</v>
      </c>
      <c r="AS1993" t="s">
        <v>460</v>
      </c>
    </row>
    <row r="1994" spans="1:45">
      <c r="A1994">
        <v>31</v>
      </c>
      <c r="B1994">
        <v>5020632025</v>
      </c>
      <c r="C1994">
        <v>900264963</v>
      </c>
      <c r="D1994" t="s">
        <v>146</v>
      </c>
      <c r="E1994" t="s">
        <v>84</v>
      </c>
      <c r="F1994" t="s">
        <v>89</v>
      </c>
      <c r="G1994" t="s">
        <v>77</v>
      </c>
      <c r="H1994" t="s">
        <v>447</v>
      </c>
      <c r="I1994" t="s">
        <v>143</v>
      </c>
      <c r="J1994">
        <v>5376</v>
      </c>
      <c r="K1994" t="s">
        <v>140</v>
      </c>
      <c r="L1994">
        <v>512</v>
      </c>
      <c r="M1994">
        <v>53761121820</v>
      </c>
      <c r="N1994" t="s">
        <v>4453</v>
      </c>
      <c r="O1994" t="s">
        <v>449</v>
      </c>
      <c r="P1994" t="s">
        <v>4454</v>
      </c>
      <c r="Q1994" t="s">
        <v>451</v>
      </c>
      <c r="R1994">
        <v>2026</v>
      </c>
      <c r="S1994">
        <v>39</v>
      </c>
      <c r="T1994" t="s">
        <v>81</v>
      </c>
      <c r="U1994" t="s">
        <v>377</v>
      </c>
      <c r="V1994" t="s">
        <v>452</v>
      </c>
      <c r="W1994" t="s">
        <v>89</v>
      </c>
      <c r="X1994" t="s">
        <v>84</v>
      </c>
      <c r="Y1994" t="s">
        <v>453</v>
      </c>
      <c r="AA1994">
        <v>39</v>
      </c>
      <c r="AB1994" t="s">
        <v>453</v>
      </c>
      <c r="AD1994" t="s">
        <v>433</v>
      </c>
      <c r="AE1994" t="s">
        <v>1337</v>
      </c>
      <c r="AF1994" t="s">
        <v>464</v>
      </c>
      <c r="AG1994">
        <v>0</v>
      </c>
      <c r="AH1994">
        <v>1</v>
      </c>
      <c r="AK1994" t="s">
        <v>81</v>
      </c>
      <c r="AL1994" t="s">
        <v>453</v>
      </c>
      <c r="AP1994" t="s">
        <v>377</v>
      </c>
      <c r="AQ1994" t="s">
        <v>459</v>
      </c>
      <c r="AR1994" t="s">
        <v>82</v>
      </c>
      <c r="AS1994" t="s">
        <v>460</v>
      </c>
    </row>
    <row r="1995" spans="1:45">
      <c r="A1995">
        <v>31</v>
      </c>
      <c r="B1995">
        <v>5020632025</v>
      </c>
      <c r="C1995">
        <v>900264963</v>
      </c>
      <c r="D1995" t="s">
        <v>146</v>
      </c>
      <c r="E1995" t="s">
        <v>84</v>
      </c>
      <c r="F1995" t="s">
        <v>80</v>
      </c>
      <c r="G1995" t="s">
        <v>77</v>
      </c>
      <c r="H1995" t="s">
        <v>447</v>
      </c>
      <c r="I1995" t="s">
        <v>143</v>
      </c>
      <c r="J1995">
        <v>5376</v>
      </c>
      <c r="K1995" t="s">
        <v>140</v>
      </c>
      <c r="L1995">
        <v>512</v>
      </c>
      <c r="M1995">
        <v>53761151497</v>
      </c>
      <c r="N1995" t="s">
        <v>4455</v>
      </c>
      <c r="O1995" t="s">
        <v>449</v>
      </c>
      <c r="P1995" t="s">
        <v>4456</v>
      </c>
      <c r="Q1995" t="s">
        <v>451</v>
      </c>
      <c r="R1995">
        <v>2026</v>
      </c>
      <c r="S1995">
        <v>233</v>
      </c>
      <c r="T1995" t="s">
        <v>81</v>
      </c>
      <c r="U1995" t="s">
        <v>377</v>
      </c>
      <c r="V1995" t="s">
        <v>452</v>
      </c>
      <c r="W1995" t="s">
        <v>80</v>
      </c>
      <c r="X1995" t="s">
        <v>84</v>
      </c>
      <c r="Y1995" t="s">
        <v>453</v>
      </c>
      <c r="AA1995">
        <v>240</v>
      </c>
      <c r="AB1995" t="s">
        <v>503</v>
      </c>
      <c r="AC1995" t="s">
        <v>504</v>
      </c>
      <c r="AD1995" t="s">
        <v>455</v>
      </c>
      <c r="AE1995" t="s">
        <v>463</v>
      </c>
      <c r="AF1995" t="s">
        <v>464</v>
      </c>
      <c r="AG1995">
        <v>0</v>
      </c>
      <c r="AH1995">
        <v>2</v>
      </c>
      <c r="AI1995" t="s">
        <v>2026</v>
      </c>
      <c r="AK1995" t="s">
        <v>81</v>
      </c>
      <c r="AL1995" t="s">
        <v>453</v>
      </c>
      <c r="AP1995" t="s">
        <v>377</v>
      </c>
      <c r="AQ1995" t="s">
        <v>459</v>
      </c>
      <c r="AR1995" t="s">
        <v>82</v>
      </c>
      <c r="AS1995" t="s">
        <v>460</v>
      </c>
    </row>
    <row r="1996" spans="1:45">
      <c r="A1996">
        <v>31</v>
      </c>
      <c r="B1996">
        <v>5020632025</v>
      </c>
      <c r="C1996">
        <v>900264963</v>
      </c>
      <c r="D1996" t="s">
        <v>146</v>
      </c>
      <c r="E1996" t="s">
        <v>84</v>
      </c>
      <c r="F1996" t="s">
        <v>80</v>
      </c>
      <c r="G1996" t="s">
        <v>77</v>
      </c>
      <c r="H1996" t="s">
        <v>447</v>
      </c>
      <c r="I1996" t="s">
        <v>148</v>
      </c>
      <c r="J1996">
        <v>5483</v>
      </c>
      <c r="K1996" t="s">
        <v>140</v>
      </c>
      <c r="L1996">
        <v>512</v>
      </c>
      <c r="M1996">
        <v>548300032887</v>
      </c>
      <c r="N1996" t="s">
        <v>4457</v>
      </c>
      <c r="O1996" t="s">
        <v>555</v>
      </c>
      <c r="P1996" t="s">
        <v>4458</v>
      </c>
      <c r="Q1996" t="s">
        <v>451</v>
      </c>
      <c r="R1996">
        <v>2026</v>
      </c>
      <c r="S1996">
        <v>40</v>
      </c>
      <c r="T1996" t="s">
        <v>81</v>
      </c>
      <c r="U1996" t="s">
        <v>377</v>
      </c>
      <c r="V1996" t="s">
        <v>452</v>
      </c>
      <c r="W1996" t="s">
        <v>80</v>
      </c>
      <c r="X1996" t="s">
        <v>84</v>
      </c>
      <c r="Y1996" t="s">
        <v>453</v>
      </c>
      <c r="AA1996">
        <v>43</v>
      </c>
      <c r="AB1996" t="s">
        <v>503</v>
      </c>
      <c r="AC1996" t="s">
        <v>504</v>
      </c>
      <c r="AD1996" t="s">
        <v>455</v>
      </c>
      <c r="AE1996" t="s">
        <v>463</v>
      </c>
      <c r="AF1996" t="s">
        <v>464</v>
      </c>
      <c r="AG1996">
        <v>0</v>
      </c>
      <c r="AH1996">
        <v>2</v>
      </c>
      <c r="AI1996" t="s">
        <v>4459</v>
      </c>
      <c r="AK1996" t="s">
        <v>81</v>
      </c>
      <c r="AL1996" t="s">
        <v>453</v>
      </c>
      <c r="AP1996" t="s">
        <v>377</v>
      </c>
      <c r="AQ1996" t="s">
        <v>459</v>
      </c>
      <c r="AR1996" t="s">
        <v>82</v>
      </c>
      <c r="AS1996" t="s">
        <v>460</v>
      </c>
    </row>
    <row r="1997" spans="1:45">
      <c r="A1997">
        <v>31</v>
      </c>
      <c r="B1997">
        <v>5020632025</v>
      </c>
      <c r="C1997">
        <v>900264963</v>
      </c>
      <c r="D1997" t="s">
        <v>146</v>
      </c>
      <c r="E1997" t="s">
        <v>120</v>
      </c>
      <c r="F1997" t="s">
        <v>118</v>
      </c>
      <c r="G1997" t="s">
        <v>77</v>
      </c>
      <c r="H1997" t="s">
        <v>447</v>
      </c>
      <c r="I1997" t="s">
        <v>148</v>
      </c>
      <c r="J1997">
        <v>5483</v>
      </c>
      <c r="K1997" t="s">
        <v>140</v>
      </c>
      <c r="L1997">
        <v>512</v>
      </c>
      <c r="M1997">
        <v>54831118027</v>
      </c>
      <c r="N1997" t="s">
        <v>4460</v>
      </c>
      <c r="O1997" t="s">
        <v>449</v>
      </c>
      <c r="P1997" t="s">
        <v>4461</v>
      </c>
      <c r="Q1997" t="s">
        <v>451</v>
      </c>
      <c r="R1997">
        <v>2026</v>
      </c>
      <c r="S1997">
        <v>39</v>
      </c>
      <c r="T1997" t="s">
        <v>81</v>
      </c>
      <c r="U1997" t="s">
        <v>377</v>
      </c>
      <c r="V1997" t="s">
        <v>452</v>
      </c>
      <c r="W1997" t="s">
        <v>118</v>
      </c>
      <c r="X1997" t="s">
        <v>120</v>
      </c>
      <c r="Y1997" t="s">
        <v>453</v>
      </c>
      <c r="AA1997">
        <v>39</v>
      </c>
      <c r="AB1997" t="s">
        <v>453</v>
      </c>
      <c r="AE1997" t="s">
        <v>463</v>
      </c>
      <c r="AF1997" t="s">
        <v>464</v>
      </c>
      <c r="AG1997">
        <v>0</v>
      </c>
      <c r="AH1997">
        <v>0</v>
      </c>
      <c r="AK1997" t="s">
        <v>81</v>
      </c>
      <c r="AL1997" t="s">
        <v>453</v>
      </c>
      <c r="AP1997" t="s">
        <v>377</v>
      </c>
      <c r="AQ1997" t="s">
        <v>459</v>
      </c>
      <c r="AR1997" t="s">
        <v>82</v>
      </c>
      <c r="AS1997" t="s">
        <v>460</v>
      </c>
    </row>
    <row r="1998" spans="1:45">
      <c r="A1998">
        <v>31</v>
      </c>
      <c r="B1998">
        <v>5020632025</v>
      </c>
      <c r="C1998">
        <v>900264963</v>
      </c>
      <c r="D1998" t="s">
        <v>146</v>
      </c>
      <c r="E1998" t="s">
        <v>120</v>
      </c>
      <c r="F1998" t="s">
        <v>118</v>
      </c>
      <c r="G1998" t="s">
        <v>77</v>
      </c>
      <c r="H1998" t="s">
        <v>447</v>
      </c>
      <c r="I1998" t="s">
        <v>148</v>
      </c>
      <c r="J1998">
        <v>5483</v>
      </c>
      <c r="K1998" t="s">
        <v>140</v>
      </c>
      <c r="L1998">
        <v>512</v>
      </c>
      <c r="M1998">
        <v>54831134931</v>
      </c>
      <c r="N1998" t="s">
        <v>1095</v>
      </c>
      <c r="O1998" t="s">
        <v>449</v>
      </c>
      <c r="P1998" t="s">
        <v>4462</v>
      </c>
      <c r="Q1998" t="s">
        <v>451</v>
      </c>
      <c r="R1998">
        <v>2026</v>
      </c>
      <c r="S1998">
        <v>38</v>
      </c>
      <c r="T1998" t="s">
        <v>81</v>
      </c>
      <c r="U1998" t="s">
        <v>377</v>
      </c>
      <c r="V1998" t="s">
        <v>452</v>
      </c>
      <c r="W1998" t="s">
        <v>118</v>
      </c>
      <c r="X1998" t="s">
        <v>120</v>
      </c>
      <c r="Y1998" t="s">
        <v>453</v>
      </c>
      <c r="AA1998">
        <v>38</v>
      </c>
      <c r="AB1998" t="s">
        <v>453</v>
      </c>
      <c r="AE1998" t="s">
        <v>463</v>
      </c>
      <c r="AF1998" t="s">
        <v>464</v>
      </c>
      <c r="AG1998">
        <v>0</v>
      </c>
      <c r="AH1998">
        <v>0</v>
      </c>
      <c r="AK1998" t="s">
        <v>81</v>
      </c>
      <c r="AL1998" t="s">
        <v>453</v>
      </c>
      <c r="AP1998" t="s">
        <v>377</v>
      </c>
      <c r="AQ1998" t="s">
        <v>459</v>
      </c>
      <c r="AR1998" t="s">
        <v>82</v>
      </c>
      <c r="AS1998" t="s">
        <v>460</v>
      </c>
    </row>
    <row r="1999" spans="1:45">
      <c r="A1999">
        <v>31</v>
      </c>
      <c r="B1999">
        <v>5020632025</v>
      </c>
      <c r="C1999">
        <v>900264963</v>
      </c>
      <c r="D1999" t="s">
        <v>146</v>
      </c>
      <c r="E1999" t="s">
        <v>120</v>
      </c>
      <c r="F1999" t="s">
        <v>118</v>
      </c>
      <c r="G1999" t="s">
        <v>77</v>
      </c>
      <c r="H1999" t="s">
        <v>447</v>
      </c>
      <c r="I1999" t="s">
        <v>148</v>
      </c>
      <c r="J1999">
        <v>5483</v>
      </c>
      <c r="K1999" t="s">
        <v>140</v>
      </c>
      <c r="L1999">
        <v>512</v>
      </c>
      <c r="M1999">
        <v>54831134965</v>
      </c>
      <c r="N1999" t="s">
        <v>4463</v>
      </c>
      <c r="O1999" t="s">
        <v>449</v>
      </c>
      <c r="P1999" t="s">
        <v>4464</v>
      </c>
      <c r="Q1999" t="s">
        <v>451</v>
      </c>
      <c r="R1999">
        <v>2026</v>
      </c>
      <c r="S1999">
        <v>40</v>
      </c>
      <c r="T1999" t="s">
        <v>81</v>
      </c>
      <c r="U1999" t="s">
        <v>377</v>
      </c>
      <c r="V1999" t="s">
        <v>452</v>
      </c>
      <c r="W1999" t="s">
        <v>118</v>
      </c>
      <c r="X1999" t="s">
        <v>120</v>
      </c>
      <c r="Y1999" t="s">
        <v>453</v>
      </c>
      <c r="AA1999">
        <v>40</v>
      </c>
      <c r="AB1999" t="s">
        <v>453</v>
      </c>
      <c r="AE1999" t="s">
        <v>463</v>
      </c>
      <c r="AF1999" t="s">
        <v>464</v>
      </c>
      <c r="AG1999">
        <v>0</v>
      </c>
      <c r="AH1999">
        <v>0</v>
      </c>
      <c r="AK1999" t="s">
        <v>81</v>
      </c>
      <c r="AL1999" t="s">
        <v>453</v>
      </c>
      <c r="AP1999" t="s">
        <v>377</v>
      </c>
      <c r="AQ1999" t="s">
        <v>459</v>
      </c>
      <c r="AR1999" t="s">
        <v>82</v>
      </c>
      <c r="AS1999" t="s">
        <v>460</v>
      </c>
    </row>
    <row r="2000" spans="1:45">
      <c r="A2000">
        <v>31</v>
      </c>
      <c r="B2000">
        <v>5020632025</v>
      </c>
      <c r="C2000">
        <v>900264963</v>
      </c>
      <c r="D2000" t="s">
        <v>146</v>
      </c>
      <c r="E2000" t="s">
        <v>120</v>
      </c>
      <c r="F2000" t="s">
        <v>118</v>
      </c>
      <c r="G2000" t="s">
        <v>77</v>
      </c>
      <c r="H2000" t="s">
        <v>447</v>
      </c>
      <c r="I2000" t="s">
        <v>148</v>
      </c>
      <c r="J2000">
        <v>5483</v>
      </c>
      <c r="K2000" t="s">
        <v>140</v>
      </c>
      <c r="L2000">
        <v>512</v>
      </c>
      <c r="M2000">
        <v>54831148709</v>
      </c>
      <c r="N2000" t="s">
        <v>1883</v>
      </c>
      <c r="O2000" t="s">
        <v>449</v>
      </c>
      <c r="P2000" t="s">
        <v>4465</v>
      </c>
      <c r="Q2000" t="s">
        <v>451</v>
      </c>
      <c r="R2000">
        <v>2026</v>
      </c>
      <c r="S2000">
        <v>40</v>
      </c>
      <c r="T2000" t="s">
        <v>81</v>
      </c>
      <c r="U2000" t="s">
        <v>377</v>
      </c>
      <c r="V2000" t="s">
        <v>452</v>
      </c>
      <c r="W2000" t="s">
        <v>118</v>
      </c>
      <c r="X2000" t="s">
        <v>120</v>
      </c>
      <c r="Y2000" t="s">
        <v>453</v>
      </c>
      <c r="AA2000">
        <v>40</v>
      </c>
      <c r="AB2000" t="s">
        <v>453</v>
      </c>
      <c r="AE2000" t="s">
        <v>463</v>
      </c>
      <c r="AF2000" t="s">
        <v>464</v>
      </c>
      <c r="AG2000">
        <v>0</v>
      </c>
      <c r="AH2000">
        <v>0</v>
      </c>
      <c r="AK2000" t="s">
        <v>81</v>
      </c>
      <c r="AL2000" t="s">
        <v>453</v>
      </c>
      <c r="AP2000" t="s">
        <v>377</v>
      </c>
      <c r="AQ2000" t="s">
        <v>459</v>
      </c>
      <c r="AR2000" t="s">
        <v>82</v>
      </c>
      <c r="AS2000" t="s">
        <v>460</v>
      </c>
    </row>
    <row r="2001" spans="1:45">
      <c r="A2001">
        <v>31</v>
      </c>
      <c r="B2001">
        <v>5020632025</v>
      </c>
      <c r="C2001">
        <v>900264963</v>
      </c>
      <c r="D2001" t="s">
        <v>146</v>
      </c>
      <c r="E2001" t="s">
        <v>120</v>
      </c>
      <c r="F2001" t="s">
        <v>118</v>
      </c>
      <c r="G2001" t="s">
        <v>77</v>
      </c>
      <c r="H2001" t="s">
        <v>447</v>
      </c>
      <c r="I2001" t="s">
        <v>148</v>
      </c>
      <c r="J2001">
        <v>5483</v>
      </c>
      <c r="K2001" t="s">
        <v>140</v>
      </c>
      <c r="L2001">
        <v>512</v>
      </c>
      <c r="M2001">
        <v>54831148710</v>
      </c>
      <c r="N2001" t="s">
        <v>4466</v>
      </c>
      <c r="O2001" t="s">
        <v>449</v>
      </c>
      <c r="P2001" t="s">
        <v>4467</v>
      </c>
      <c r="Q2001" t="s">
        <v>451</v>
      </c>
      <c r="R2001">
        <v>2026</v>
      </c>
      <c r="S2001">
        <v>41</v>
      </c>
      <c r="T2001" t="s">
        <v>81</v>
      </c>
      <c r="U2001" t="s">
        <v>377</v>
      </c>
      <c r="V2001" t="s">
        <v>452</v>
      </c>
      <c r="W2001" t="s">
        <v>118</v>
      </c>
      <c r="X2001" t="s">
        <v>120</v>
      </c>
      <c r="Y2001" t="s">
        <v>453</v>
      </c>
      <c r="AA2001">
        <v>41</v>
      </c>
      <c r="AB2001" t="s">
        <v>453</v>
      </c>
      <c r="AE2001" t="s">
        <v>463</v>
      </c>
      <c r="AF2001" t="s">
        <v>464</v>
      </c>
      <c r="AG2001">
        <v>0</v>
      </c>
      <c r="AH2001">
        <v>0</v>
      </c>
      <c r="AK2001" t="s">
        <v>81</v>
      </c>
      <c r="AL2001" t="s">
        <v>453</v>
      </c>
      <c r="AP2001" t="s">
        <v>377</v>
      </c>
      <c r="AQ2001" t="s">
        <v>459</v>
      </c>
      <c r="AR2001" t="s">
        <v>82</v>
      </c>
      <c r="AS2001" t="s">
        <v>460</v>
      </c>
    </row>
    <row r="2002" spans="1:45">
      <c r="A2002">
        <v>31</v>
      </c>
      <c r="B2002">
        <v>5020632025</v>
      </c>
      <c r="C2002">
        <v>900264963</v>
      </c>
      <c r="D2002" t="s">
        <v>146</v>
      </c>
      <c r="E2002" t="s">
        <v>84</v>
      </c>
      <c r="F2002" t="s">
        <v>80</v>
      </c>
      <c r="G2002" t="s">
        <v>77</v>
      </c>
      <c r="H2002" t="s">
        <v>447</v>
      </c>
      <c r="I2002" t="s">
        <v>141</v>
      </c>
      <c r="J2002">
        <v>5615</v>
      </c>
      <c r="K2002" t="s">
        <v>140</v>
      </c>
      <c r="L2002">
        <v>512</v>
      </c>
      <c r="M2002">
        <v>561500050864</v>
      </c>
      <c r="N2002" t="s">
        <v>4468</v>
      </c>
      <c r="O2002" t="s">
        <v>449</v>
      </c>
      <c r="P2002" t="s">
        <v>4469</v>
      </c>
      <c r="Q2002" t="s">
        <v>451</v>
      </c>
      <c r="R2002">
        <v>2026</v>
      </c>
      <c r="S2002">
        <v>104</v>
      </c>
      <c r="T2002" t="s">
        <v>81</v>
      </c>
      <c r="U2002" t="s">
        <v>377</v>
      </c>
      <c r="V2002" t="s">
        <v>452</v>
      </c>
      <c r="W2002" t="s">
        <v>80</v>
      </c>
      <c r="X2002" t="s">
        <v>84</v>
      </c>
      <c r="Y2002" t="s">
        <v>453</v>
      </c>
      <c r="AA2002">
        <v>113</v>
      </c>
      <c r="AB2002" t="s">
        <v>503</v>
      </c>
      <c r="AC2002" t="s">
        <v>504</v>
      </c>
      <c r="AD2002" t="s">
        <v>455</v>
      </c>
      <c r="AE2002" t="s">
        <v>463</v>
      </c>
      <c r="AF2002" t="s">
        <v>464</v>
      </c>
      <c r="AG2002">
        <v>0</v>
      </c>
      <c r="AH2002">
        <v>1</v>
      </c>
      <c r="AI2002" t="s">
        <v>2026</v>
      </c>
      <c r="AK2002" t="s">
        <v>81</v>
      </c>
      <c r="AL2002" t="s">
        <v>453</v>
      </c>
      <c r="AP2002" t="s">
        <v>377</v>
      </c>
      <c r="AQ2002" t="s">
        <v>459</v>
      </c>
      <c r="AR2002" t="s">
        <v>82</v>
      </c>
      <c r="AS2002" t="s">
        <v>460</v>
      </c>
    </row>
    <row r="2003" spans="1:45">
      <c r="A2003">
        <v>31</v>
      </c>
      <c r="B2003">
        <v>5020632025</v>
      </c>
      <c r="C2003">
        <v>900264963</v>
      </c>
      <c r="D2003" t="s">
        <v>146</v>
      </c>
      <c r="E2003" t="s">
        <v>84</v>
      </c>
      <c r="F2003" t="s">
        <v>80</v>
      </c>
      <c r="G2003" t="s">
        <v>77</v>
      </c>
      <c r="H2003" t="s">
        <v>447</v>
      </c>
      <c r="I2003" t="s">
        <v>141</v>
      </c>
      <c r="J2003">
        <v>5615</v>
      </c>
      <c r="K2003" t="s">
        <v>140</v>
      </c>
      <c r="L2003">
        <v>512</v>
      </c>
      <c r="M2003">
        <v>561500052069</v>
      </c>
      <c r="N2003" t="s">
        <v>4470</v>
      </c>
      <c r="O2003" t="s">
        <v>449</v>
      </c>
      <c r="P2003" t="s">
        <v>4471</v>
      </c>
      <c r="Q2003" t="s">
        <v>451</v>
      </c>
      <c r="R2003">
        <v>2026</v>
      </c>
      <c r="S2003">
        <v>160</v>
      </c>
      <c r="T2003" t="s">
        <v>81</v>
      </c>
      <c r="U2003" t="s">
        <v>377</v>
      </c>
      <c r="V2003" t="s">
        <v>452</v>
      </c>
      <c r="W2003" t="s">
        <v>80</v>
      </c>
      <c r="X2003" t="s">
        <v>84</v>
      </c>
      <c r="Y2003" t="s">
        <v>453</v>
      </c>
      <c r="AA2003">
        <v>199</v>
      </c>
      <c r="AB2003" t="s">
        <v>503</v>
      </c>
      <c r="AC2003" t="s">
        <v>504</v>
      </c>
      <c r="AD2003" t="s">
        <v>455</v>
      </c>
      <c r="AE2003" t="s">
        <v>463</v>
      </c>
      <c r="AF2003" t="s">
        <v>464</v>
      </c>
      <c r="AG2003">
        <v>0</v>
      </c>
      <c r="AH2003">
        <v>3</v>
      </c>
      <c r="AI2003" t="s">
        <v>4472</v>
      </c>
      <c r="AK2003" t="s">
        <v>81</v>
      </c>
      <c r="AL2003" t="s">
        <v>453</v>
      </c>
      <c r="AP2003" t="s">
        <v>377</v>
      </c>
      <c r="AQ2003" t="s">
        <v>459</v>
      </c>
      <c r="AR2003" t="s">
        <v>82</v>
      </c>
      <c r="AS2003" t="s">
        <v>460</v>
      </c>
    </row>
    <row r="2004" spans="1:45">
      <c r="A2004">
        <v>31</v>
      </c>
      <c r="B2004">
        <v>5020632025</v>
      </c>
      <c r="C2004">
        <v>900264963</v>
      </c>
      <c r="D2004" t="s">
        <v>146</v>
      </c>
      <c r="E2004" t="s">
        <v>87</v>
      </c>
      <c r="F2004" t="s">
        <v>86</v>
      </c>
      <c r="G2004" t="s">
        <v>77</v>
      </c>
      <c r="H2004" t="s">
        <v>447</v>
      </c>
      <c r="I2004" t="s">
        <v>141</v>
      </c>
      <c r="J2004">
        <v>5615</v>
      </c>
      <c r="K2004" t="s">
        <v>140</v>
      </c>
      <c r="L2004">
        <v>512</v>
      </c>
      <c r="M2004">
        <v>561500080378</v>
      </c>
      <c r="N2004" t="s">
        <v>2024</v>
      </c>
      <c r="O2004" t="s">
        <v>449</v>
      </c>
      <c r="P2004" t="s">
        <v>4473</v>
      </c>
      <c r="Q2004" t="s">
        <v>451</v>
      </c>
      <c r="R2004">
        <v>2026</v>
      </c>
      <c r="S2004">
        <v>29</v>
      </c>
      <c r="T2004" t="s">
        <v>81</v>
      </c>
      <c r="U2004" t="s">
        <v>377</v>
      </c>
      <c r="V2004" t="s">
        <v>452</v>
      </c>
      <c r="W2004" t="s">
        <v>86</v>
      </c>
      <c r="X2004" t="s">
        <v>87</v>
      </c>
      <c r="Y2004" t="s">
        <v>453</v>
      </c>
      <c r="AA2004">
        <v>29</v>
      </c>
      <c r="AB2004" t="s">
        <v>453</v>
      </c>
      <c r="AE2004" t="s">
        <v>463</v>
      </c>
      <c r="AF2004" t="s">
        <v>464</v>
      </c>
      <c r="AG2004">
        <v>0</v>
      </c>
      <c r="AH2004">
        <v>0</v>
      </c>
      <c r="AK2004" t="s">
        <v>81</v>
      </c>
      <c r="AL2004" t="s">
        <v>453</v>
      </c>
      <c r="AP2004" t="s">
        <v>377</v>
      </c>
      <c r="AQ2004" t="s">
        <v>459</v>
      </c>
      <c r="AR2004" t="s">
        <v>82</v>
      </c>
      <c r="AS2004" t="s">
        <v>460</v>
      </c>
    </row>
    <row r="2005" spans="1:45">
      <c r="A2005">
        <v>31</v>
      </c>
      <c r="B2005">
        <v>5020632025</v>
      </c>
      <c r="C2005">
        <v>900264963</v>
      </c>
      <c r="D2005" t="s">
        <v>146</v>
      </c>
      <c r="E2005" t="s">
        <v>84</v>
      </c>
      <c r="F2005" t="s">
        <v>80</v>
      </c>
      <c r="G2005" t="s">
        <v>77</v>
      </c>
      <c r="H2005" t="s">
        <v>447</v>
      </c>
      <c r="I2005" t="s">
        <v>141</v>
      </c>
      <c r="J2005">
        <v>5615</v>
      </c>
      <c r="K2005" t="s">
        <v>140</v>
      </c>
      <c r="L2005">
        <v>512</v>
      </c>
      <c r="M2005">
        <v>561500112949</v>
      </c>
      <c r="N2005" t="s">
        <v>4474</v>
      </c>
      <c r="O2005" t="s">
        <v>449</v>
      </c>
      <c r="P2005" t="s">
        <v>4475</v>
      </c>
      <c r="Q2005" t="s">
        <v>451</v>
      </c>
      <c r="R2005">
        <v>2026</v>
      </c>
      <c r="S2005">
        <v>87</v>
      </c>
      <c r="T2005" t="s">
        <v>81</v>
      </c>
      <c r="U2005" t="s">
        <v>377</v>
      </c>
      <c r="V2005" t="s">
        <v>452</v>
      </c>
      <c r="W2005" t="s">
        <v>80</v>
      </c>
      <c r="X2005" t="s">
        <v>84</v>
      </c>
      <c r="Y2005" t="s">
        <v>453</v>
      </c>
      <c r="AA2005">
        <v>100</v>
      </c>
      <c r="AB2005" t="s">
        <v>503</v>
      </c>
      <c r="AC2005" t="s">
        <v>504</v>
      </c>
      <c r="AD2005" t="s">
        <v>455</v>
      </c>
      <c r="AE2005" t="s">
        <v>497</v>
      </c>
      <c r="AF2005" t="s">
        <v>464</v>
      </c>
      <c r="AG2005">
        <v>0</v>
      </c>
      <c r="AH2005">
        <v>2</v>
      </c>
      <c r="AI2005" t="s">
        <v>4476</v>
      </c>
      <c r="AK2005" t="s">
        <v>81</v>
      </c>
      <c r="AL2005" t="s">
        <v>453</v>
      </c>
      <c r="AP2005" t="s">
        <v>377</v>
      </c>
      <c r="AQ2005" t="s">
        <v>459</v>
      </c>
      <c r="AR2005" t="s">
        <v>82</v>
      </c>
      <c r="AS2005" t="s">
        <v>460</v>
      </c>
    </row>
    <row r="2006" spans="1:45">
      <c r="A2006">
        <v>31</v>
      </c>
      <c r="B2006">
        <v>5020632025</v>
      </c>
      <c r="C2006">
        <v>900264963</v>
      </c>
      <c r="D2006" t="s">
        <v>146</v>
      </c>
      <c r="E2006" t="s">
        <v>87</v>
      </c>
      <c r="F2006" t="s">
        <v>86</v>
      </c>
      <c r="G2006" t="s">
        <v>77</v>
      </c>
      <c r="H2006" t="s">
        <v>447</v>
      </c>
      <c r="I2006" t="s">
        <v>141</v>
      </c>
      <c r="J2006">
        <v>5615</v>
      </c>
      <c r="K2006" t="s">
        <v>140</v>
      </c>
      <c r="L2006">
        <v>512</v>
      </c>
      <c r="M2006">
        <v>561500115589</v>
      </c>
      <c r="N2006" t="s">
        <v>4477</v>
      </c>
      <c r="O2006" t="s">
        <v>449</v>
      </c>
      <c r="P2006" t="s">
        <v>4478</v>
      </c>
      <c r="Q2006" t="s">
        <v>451</v>
      </c>
      <c r="R2006">
        <v>2026</v>
      </c>
      <c r="S2006">
        <v>39</v>
      </c>
      <c r="T2006" t="s">
        <v>81</v>
      </c>
      <c r="U2006" t="s">
        <v>377</v>
      </c>
      <c r="V2006" t="s">
        <v>452</v>
      </c>
      <c r="W2006" t="s">
        <v>86</v>
      </c>
      <c r="X2006" t="s">
        <v>87</v>
      </c>
      <c r="Y2006" t="s">
        <v>453</v>
      </c>
      <c r="AA2006">
        <v>39</v>
      </c>
      <c r="AB2006" t="s">
        <v>453</v>
      </c>
      <c r="AE2006" t="s">
        <v>463</v>
      </c>
      <c r="AF2006" t="s">
        <v>464</v>
      </c>
      <c r="AG2006">
        <v>0</v>
      </c>
      <c r="AH2006">
        <v>0</v>
      </c>
      <c r="AK2006" t="s">
        <v>81</v>
      </c>
      <c r="AL2006" t="s">
        <v>453</v>
      </c>
      <c r="AP2006" t="s">
        <v>377</v>
      </c>
      <c r="AQ2006" t="s">
        <v>459</v>
      </c>
      <c r="AR2006" t="s">
        <v>82</v>
      </c>
      <c r="AS2006" t="s">
        <v>460</v>
      </c>
    </row>
    <row r="2007" spans="1:45">
      <c r="A2007">
        <v>31</v>
      </c>
      <c r="B2007">
        <v>5020632025</v>
      </c>
      <c r="C2007">
        <v>900264963</v>
      </c>
      <c r="D2007" t="s">
        <v>146</v>
      </c>
      <c r="E2007" t="s">
        <v>87</v>
      </c>
      <c r="F2007" t="s">
        <v>86</v>
      </c>
      <c r="G2007" t="s">
        <v>77</v>
      </c>
      <c r="H2007" t="s">
        <v>447</v>
      </c>
      <c r="I2007" t="s">
        <v>141</v>
      </c>
      <c r="J2007">
        <v>5615</v>
      </c>
      <c r="K2007" t="s">
        <v>140</v>
      </c>
      <c r="L2007">
        <v>512</v>
      </c>
      <c r="M2007">
        <v>56151113313</v>
      </c>
      <c r="N2007" t="s">
        <v>2041</v>
      </c>
      <c r="O2007" t="s">
        <v>449</v>
      </c>
      <c r="P2007" t="s">
        <v>4479</v>
      </c>
      <c r="Q2007" t="s">
        <v>451</v>
      </c>
      <c r="R2007">
        <v>2026</v>
      </c>
      <c r="S2007">
        <v>38</v>
      </c>
      <c r="T2007" t="s">
        <v>81</v>
      </c>
      <c r="U2007" t="s">
        <v>377</v>
      </c>
      <c r="V2007" t="s">
        <v>452</v>
      </c>
      <c r="W2007" t="s">
        <v>86</v>
      </c>
      <c r="X2007" t="s">
        <v>87</v>
      </c>
      <c r="Y2007" t="s">
        <v>453</v>
      </c>
      <c r="AA2007">
        <v>38</v>
      </c>
      <c r="AB2007" t="s">
        <v>453</v>
      </c>
      <c r="AE2007" t="s">
        <v>463</v>
      </c>
      <c r="AF2007" t="s">
        <v>464</v>
      </c>
      <c r="AG2007">
        <v>0</v>
      </c>
      <c r="AH2007">
        <v>0</v>
      </c>
      <c r="AK2007" t="s">
        <v>81</v>
      </c>
      <c r="AL2007" t="s">
        <v>453</v>
      </c>
      <c r="AP2007" t="s">
        <v>377</v>
      </c>
      <c r="AQ2007" t="s">
        <v>459</v>
      </c>
      <c r="AR2007" t="s">
        <v>82</v>
      </c>
      <c r="AS2007" t="s">
        <v>460</v>
      </c>
    </row>
    <row r="2008" spans="1:45">
      <c r="A2008">
        <v>31</v>
      </c>
      <c r="B2008">
        <v>5020632025</v>
      </c>
      <c r="C2008">
        <v>900264963</v>
      </c>
      <c r="D2008" t="s">
        <v>146</v>
      </c>
      <c r="E2008" t="s">
        <v>87</v>
      </c>
      <c r="F2008" t="s">
        <v>86</v>
      </c>
      <c r="G2008" t="s">
        <v>77</v>
      </c>
      <c r="H2008" t="s">
        <v>447</v>
      </c>
      <c r="I2008" t="s">
        <v>141</v>
      </c>
      <c r="J2008">
        <v>5615</v>
      </c>
      <c r="K2008" t="s">
        <v>140</v>
      </c>
      <c r="L2008">
        <v>512</v>
      </c>
      <c r="M2008">
        <v>56151113322</v>
      </c>
      <c r="N2008" t="s">
        <v>4480</v>
      </c>
      <c r="O2008" t="s">
        <v>449</v>
      </c>
      <c r="P2008" t="s">
        <v>4481</v>
      </c>
      <c r="Q2008" t="s">
        <v>451</v>
      </c>
      <c r="R2008">
        <v>2026</v>
      </c>
      <c r="S2008">
        <v>40</v>
      </c>
      <c r="T2008" t="s">
        <v>81</v>
      </c>
      <c r="U2008" t="s">
        <v>377</v>
      </c>
      <c r="V2008" t="s">
        <v>452</v>
      </c>
      <c r="W2008" t="s">
        <v>86</v>
      </c>
      <c r="X2008" t="s">
        <v>87</v>
      </c>
      <c r="Y2008" t="s">
        <v>453</v>
      </c>
      <c r="AA2008">
        <v>40</v>
      </c>
      <c r="AB2008" t="s">
        <v>453</v>
      </c>
      <c r="AE2008" t="s">
        <v>463</v>
      </c>
      <c r="AF2008" t="s">
        <v>464</v>
      </c>
      <c r="AG2008">
        <v>0</v>
      </c>
      <c r="AH2008">
        <v>0</v>
      </c>
      <c r="AK2008" t="s">
        <v>81</v>
      </c>
      <c r="AL2008" t="s">
        <v>453</v>
      </c>
      <c r="AP2008" t="s">
        <v>377</v>
      </c>
      <c r="AQ2008" t="s">
        <v>459</v>
      </c>
      <c r="AR2008" t="s">
        <v>82</v>
      </c>
      <c r="AS2008" t="s">
        <v>460</v>
      </c>
    </row>
    <row r="2009" spans="1:45">
      <c r="A2009">
        <v>31</v>
      </c>
      <c r="B2009">
        <v>5020632025</v>
      </c>
      <c r="C2009">
        <v>900264963</v>
      </c>
      <c r="D2009" t="s">
        <v>146</v>
      </c>
      <c r="E2009" t="s">
        <v>87</v>
      </c>
      <c r="F2009" t="s">
        <v>86</v>
      </c>
      <c r="G2009" t="s">
        <v>77</v>
      </c>
      <c r="H2009" t="s">
        <v>447</v>
      </c>
      <c r="I2009" t="s">
        <v>141</v>
      </c>
      <c r="J2009">
        <v>5615</v>
      </c>
      <c r="K2009" t="s">
        <v>140</v>
      </c>
      <c r="L2009">
        <v>512</v>
      </c>
      <c r="M2009">
        <v>56151119901</v>
      </c>
      <c r="N2009" t="s">
        <v>4482</v>
      </c>
      <c r="O2009" t="s">
        <v>449</v>
      </c>
      <c r="P2009" t="s">
        <v>4483</v>
      </c>
      <c r="Q2009" t="s">
        <v>451</v>
      </c>
      <c r="R2009">
        <v>2026</v>
      </c>
      <c r="S2009">
        <v>32</v>
      </c>
      <c r="T2009" t="s">
        <v>81</v>
      </c>
      <c r="U2009" t="s">
        <v>377</v>
      </c>
      <c r="V2009" t="s">
        <v>452</v>
      </c>
      <c r="W2009" t="s">
        <v>86</v>
      </c>
      <c r="X2009" t="s">
        <v>87</v>
      </c>
      <c r="Y2009" t="s">
        <v>453</v>
      </c>
      <c r="AA2009">
        <v>32</v>
      </c>
      <c r="AB2009" t="s">
        <v>453</v>
      </c>
      <c r="AE2009" t="s">
        <v>463</v>
      </c>
      <c r="AF2009" t="s">
        <v>464</v>
      </c>
      <c r="AG2009">
        <v>0</v>
      </c>
      <c r="AH2009">
        <v>0</v>
      </c>
      <c r="AK2009" t="s">
        <v>81</v>
      </c>
      <c r="AL2009" t="s">
        <v>453</v>
      </c>
      <c r="AP2009" t="s">
        <v>377</v>
      </c>
      <c r="AQ2009" t="s">
        <v>459</v>
      </c>
      <c r="AR2009" t="s">
        <v>82</v>
      </c>
      <c r="AS2009" t="s">
        <v>460</v>
      </c>
    </row>
    <row r="2010" spans="1:45">
      <c r="A2010">
        <v>31</v>
      </c>
      <c r="B2010">
        <v>5020632025</v>
      </c>
      <c r="C2010">
        <v>900264963</v>
      </c>
      <c r="D2010" t="s">
        <v>146</v>
      </c>
      <c r="E2010" t="s">
        <v>84</v>
      </c>
      <c r="F2010" t="s">
        <v>80</v>
      </c>
      <c r="G2010" t="s">
        <v>77</v>
      </c>
      <c r="H2010" t="s">
        <v>447</v>
      </c>
      <c r="I2010" t="s">
        <v>141</v>
      </c>
      <c r="J2010">
        <v>5615</v>
      </c>
      <c r="K2010" t="s">
        <v>140</v>
      </c>
      <c r="L2010">
        <v>512</v>
      </c>
      <c r="M2010">
        <v>56151121811</v>
      </c>
      <c r="N2010" t="s">
        <v>4484</v>
      </c>
      <c r="O2010" t="s">
        <v>449</v>
      </c>
      <c r="P2010" t="s">
        <v>1917</v>
      </c>
      <c r="Q2010" t="s">
        <v>451</v>
      </c>
      <c r="R2010">
        <v>2026</v>
      </c>
      <c r="S2010">
        <v>16</v>
      </c>
      <c r="T2010" t="s">
        <v>81</v>
      </c>
      <c r="U2010" t="s">
        <v>464</v>
      </c>
      <c r="V2010" t="s">
        <v>1128</v>
      </c>
      <c r="X2010" t="s">
        <v>453</v>
      </c>
      <c r="Y2010" t="s">
        <v>453</v>
      </c>
      <c r="AB2010" t="s">
        <v>453</v>
      </c>
      <c r="AI2010" t="s">
        <v>4485</v>
      </c>
      <c r="AL2010" t="s">
        <v>453</v>
      </c>
    </row>
    <row r="2011" spans="1:45">
      <c r="A2011">
        <v>31</v>
      </c>
      <c r="B2011">
        <v>5020632025</v>
      </c>
      <c r="C2011">
        <v>900264963</v>
      </c>
      <c r="D2011" t="s">
        <v>146</v>
      </c>
      <c r="E2011" t="s">
        <v>87</v>
      </c>
      <c r="F2011" t="s">
        <v>86</v>
      </c>
      <c r="G2011" t="s">
        <v>77</v>
      </c>
      <c r="H2011" t="s">
        <v>447</v>
      </c>
      <c r="I2011" t="s">
        <v>141</v>
      </c>
      <c r="J2011">
        <v>5615</v>
      </c>
      <c r="K2011" t="s">
        <v>140</v>
      </c>
      <c r="L2011">
        <v>512</v>
      </c>
      <c r="M2011">
        <v>56151131874</v>
      </c>
      <c r="N2011" t="s">
        <v>4486</v>
      </c>
      <c r="O2011" t="s">
        <v>449</v>
      </c>
      <c r="P2011" t="s">
        <v>4487</v>
      </c>
      <c r="Q2011" t="s">
        <v>451</v>
      </c>
      <c r="R2011">
        <v>2026</v>
      </c>
      <c r="S2011">
        <v>32</v>
      </c>
      <c r="T2011" t="s">
        <v>81</v>
      </c>
      <c r="U2011" t="s">
        <v>377</v>
      </c>
      <c r="V2011" t="s">
        <v>452</v>
      </c>
      <c r="W2011" t="s">
        <v>86</v>
      </c>
      <c r="X2011" t="s">
        <v>87</v>
      </c>
      <c r="Y2011" t="s">
        <v>453</v>
      </c>
      <c r="AA2011">
        <v>32</v>
      </c>
      <c r="AB2011" t="s">
        <v>453</v>
      </c>
      <c r="AE2011" t="s">
        <v>463</v>
      </c>
      <c r="AF2011" t="s">
        <v>464</v>
      </c>
      <c r="AG2011">
        <v>0</v>
      </c>
      <c r="AH2011">
        <v>0</v>
      </c>
      <c r="AK2011" t="s">
        <v>81</v>
      </c>
      <c r="AL2011" t="s">
        <v>453</v>
      </c>
      <c r="AP2011" t="s">
        <v>377</v>
      </c>
      <c r="AQ2011" t="s">
        <v>459</v>
      </c>
      <c r="AR2011" t="s">
        <v>82</v>
      </c>
      <c r="AS2011" t="s">
        <v>460</v>
      </c>
    </row>
    <row r="2012" spans="1:45">
      <c r="A2012">
        <v>31</v>
      </c>
      <c r="B2012">
        <v>5020632025</v>
      </c>
      <c r="C2012">
        <v>900264963</v>
      </c>
      <c r="D2012" t="s">
        <v>146</v>
      </c>
      <c r="E2012" t="s">
        <v>87</v>
      </c>
      <c r="F2012" t="s">
        <v>86</v>
      </c>
      <c r="G2012" t="s">
        <v>77</v>
      </c>
      <c r="H2012" t="s">
        <v>447</v>
      </c>
      <c r="I2012" t="s">
        <v>141</v>
      </c>
      <c r="J2012">
        <v>5615</v>
      </c>
      <c r="K2012" t="s">
        <v>140</v>
      </c>
      <c r="L2012">
        <v>512</v>
      </c>
      <c r="M2012">
        <v>56151133551</v>
      </c>
      <c r="N2012" t="s">
        <v>4488</v>
      </c>
      <c r="O2012" t="s">
        <v>449</v>
      </c>
      <c r="P2012" t="s">
        <v>4489</v>
      </c>
      <c r="Q2012" t="s">
        <v>451</v>
      </c>
      <c r="R2012">
        <v>2026</v>
      </c>
      <c r="S2012">
        <v>32</v>
      </c>
      <c r="T2012" t="s">
        <v>81</v>
      </c>
      <c r="U2012" t="s">
        <v>377</v>
      </c>
      <c r="V2012" t="s">
        <v>452</v>
      </c>
      <c r="W2012" t="s">
        <v>86</v>
      </c>
      <c r="X2012" t="s">
        <v>87</v>
      </c>
      <c r="Y2012" t="s">
        <v>453</v>
      </c>
      <c r="AA2012">
        <v>32</v>
      </c>
      <c r="AB2012" t="s">
        <v>453</v>
      </c>
      <c r="AE2012" t="s">
        <v>463</v>
      </c>
      <c r="AF2012" t="s">
        <v>464</v>
      </c>
      <c r="AG2012">
        <v>0</v>
      </c>
      <c r="AH2012">
        <v>0</v>
      </c>
      <c r="AK2012" t="s">
        <v>81</v>
      </c>
      <c r="AL2012" t="s">
        <v>453</v>
      </c>
      <c r="AP2012" t="s">
        <v>377</v>
      </c>
      <c r="AQ2012" t="s">
        <v>459</v>
      </c>
      <c r="AR2012" t="s">
        <v>82</v>
      </c>
      <c r="AS2012" t="s">
        <v>460</v>
      </c>
    </row>
    <row r="2013" spans="1:45">
      <c r="A2013">
        <v>31</v>
      </c>
      <c r="B2013">
        <v>5020632025</v>
      </c>
      <c r="C2013">
        <v>900264963</v>
      </c>
      <c r="D2013" t="s">
        <v>146</v>
      </c>
      <c r="E2013" t="s">
        <v>87</v>
      </c>
      <c r="F2013" t="s">
        <v>86</v>
      </c>
      <c r="G2013" t="s">
        <v>77</v>
      </c>
      <c r="H2013" t="s">
        <v>447</v>
      </c>
      <c r="I2013" t="s">
        <v>141</v>
      </c>
      <c r="J2013">
        <v>5615</v>
      </c>
      <c r="K2013" t="s">
        <v>140</v>
      </c>
      <c r="L2013">
        <v>512</v>
      </c>
      <c r="M2013">
        <v>56151135999</v>
      </c>
      <c r="N2013" t="s">
        <v>4490</v>
      </c>
      <c r="O2013" t="s">
        <v>449</v>
      </c>
      <c r="P2013" t="s">
        <v>4491</v>
      </c>
      <c r="Q2013" t="s">
        <v>451</v>
      </c>
      <c r="R2013">
        <v>2026</v>
      </c>
      <c r="S2013">
        <v>32</v>
      </c>
      <c r="T2013" t="s">
        <v>81</v>
      </c>
      <c r="U2013" t="s">
        <v>377</v>
      </c>
      <c r="V2013" t="s">
        <v>452</v>
      </c>
      <c r="W2013" t="s">
        <v>86</v>
      </c>
      <c r="X2013" t="s">
        <v>87</v>
      </c>
      <c r="Y2013" t="s">
        <v>453</v>
      </c>
      <c r="AA2013">
        <v>32</v>
      </c>
      <c r="AB2013" t="s">
        <v>453</v>
      </c>
      <c r="AE2013" t="s">
        <v>463</v>
      </c>
      <c r="AF2013" t="s">
        <v>464</v>
      </c>
      <c r="AG2013">
        <v>0</v>
      </c>
      <c r="AH2013">
        <v>0</v>
      </c>
      <c r="AK2013" t="s">
        <v>81</v>
      </c>
      <c r="AL2013" t="s">
        <v>453</v>
      </c>
      <c r="AP2013" t="s">
        <v>377</v>
      </c>
      <c r="AQ2013" t="s">
        <v>459</v>
      </c>
      <c r="AR2013" t="s">
        <v>82</v>
      </c>
      <c r="AS2013" t="s">
        <v>460</v>
      </c>
    </row>
    <row r="2014" spans="1:45">
      <c r="A2014">
        <v>31</v>
      </c>
      <c r="B2014">
        <v>5020632025</v>
      </c>
      <c r="C2014">
        <v>900264963</v>
      </c>
      <c r="D2014" t="s">
        <v>146</v>
      </c>
      <c r="E2014" t="s">
        <v>87</v>
      </c>
      <c r="F2014" t="s">
        <v>86</v>
      </c>
      <c r="G2014" t="s">
        <v>77</v>
      </c>
      <c r="H2014" t="s">
        <v>447</v>
      </c>
      <c r="I2014" t="s">
        <v>141</v>
      </c>
      <c r="J2014">
        <v>5615</v>
      </c>
      <c r="K2014" t="s">
        <v>140</v>
      </c>
      <c r="L2014">
        <v>512</v>
      </c>
      <c r="M2014">
        <v>56151136096</v>
      </c>
      <c r="N2014" t="s">
        <v>4492</v>
      </c>
      <c r="O2014" t="s">
        <v>449</v>
      </c>
      <c r="P2014" t="s">
        <v>4493</v>
      </c>
      <c r="Q2014" t="s">
        <v>451</v>
      </c>
      <c r="R2014">
        <v>2026</v>
      </c>
      <c r="S2014">
        <v>38</v>
      </c>
      <c r="T2014" t="s">
        <v>81</v>
      </c>
      <c r="U2014" t="s">
        <v>377</v>
      </c>
      <c r="V2014" t="s">
        <v>452</v>
      </c>
      <c r="W2014" t="s">
        <v>86</v>
      </c>
      <c r="X2014" t="s">
        <v>87</v>
      </c>
      <c r="Y2014" t="s">
        <v>453</v>
      </c>
      <c r="AA2014">
        <v>38</v>
      </c>
      <c r="AB2014" t="s">
        <v>453</v>
      </c>
      <c r="AE2014" t="s">
        <v>463</v>
      </c>
      <c r="AF2014" t="s">
        <v>464</v>
      </c>
      <c r="AG2014">
        <v>0</v>
      </c>
      <c r="AH2014">
        <v>0</v>
      </c>
      <c r="AK2014" t="s">
        <v>81</v>
      </c>
      <c r="AL2014" t="s">
        <v>453</v>
      </c>
      <c r="AP2014" t="s">
        <v>377</v>
      </c>
      <c r="AQ2014" t="s">
        <v>459</v>
      </c>
      <c r="AR2014" t="s">
        <v>82</v>
      </c>
      <c r="AS2014" t="s">
        <v>460</v>
      </c>
    </row>
    <row r="2015" spans="1:45">
      <c r="A2015">
        <v>31</v>
      </c>
      <c r="B2015">
        <v>5020632025</v>
      </c>
      <c r="C2015">
        <v>900264963</v>
      </c>
      <c r="D2015" t="s">
        <v>146</v>
      </c>
      <c r="E2015" t="s">
        <v>87</v>
      </c>
      <c r="F2015" t="s">
        <v>86</v>
      </c>
      <c r="G2015" t="s">
        <v>77</v>
      </c>
      <c r="H2015" t="s">
        <v>447</v>
      </c>
      <c r="I2015" t="s">
        <v>141</v>
      </c>
      <c r="J2015">
        <v>5615</v>
      </c>
      <c r="K2015" t="s">
        <v>140</v>
      </c>
      <c r="L2015">
        <v>512</v>
      </c>
      <c r="M2015">
        <v>56151144121</v>
      </c>
      <c r="N2015" t="s">
        <v>4494</v>
      </c>
      <c r="O2015" t="s">
        <v>449</v>
      </c>
      <c r="P2015" t="s">
        <v>4495</v>
      </c>
      <c r="Q2015" t="s">
        <v>451</v>
      </c>
      <c r="R2015">
        <v>2026</v>
      </c>
      <c r="S2015">
        <v>39</v>
      </c>
      <c r="T2015" t="s">
        <v>81</v>
      </c>
      <c r="U2015" t="s">
        <v>377</v>
      </c>
      <c r="V2015" t="s">
        <v>452</v>
      </c>
      <c r="W2015" t="s">
        <v>86</v>
      </c>
      <c r="X2015" t="s">
        <v>87</v>
      </c>
      <c r="Y2015" t="s">
        <v>453</v>
      </c>
      <c r="AA2015">
        <v>39</v>
      </c>
      <c r="AB2015" t="s">
        <v>453</v>
      </c>
      <c r="AE2015" t="s">
        <v>463</v>
      </c>
      <c r="AF2015" t="s">
        <v>464</v>
      </c>
      <c r="AG2015">
        <v>0</v>
      </c>
      <c r="AH2015">
        <v>0</v>
      </c>
      <c r="AK2015" t="s">
        <v>81</v>
      </c>
      <c r="AL2015" t="s">
        <v>453</v>
      </c>
      <c r="AP2015" t="s">
        <v>377</v>
      </c>
      <c r="AQ2015" t="s">
        <v>459</v>
      </c>
      <c r="AR2015" t="s">
        <v>82</v>
      </c>
      <c r="AS2015" t="s">
        <v>460</v>
      </c>
    </row>
    <row r="2016" spans="1:45">
      <c r="A2016">
        <v>31</v>
      </c>
      <c r="B2016">
        <v>5020632025</v>
      </c>
      <c r="C2016">
        <v>900264963</v>
      </c>
      <c r="D2016" t="s">
        <v>146</v>
      </c>
      <c r="E2016" t="s">
        <v>84</v>
      </c>
      <c r="F2016" t="s">
        <v>80</v>
      </c>
      <c r="G2016" t="s">
        <v>77</v>
      </c>
      <c r="H2016" t="s">
        <v>447</v>
      </c>
      <c r="I2016" t="s">
        <v>141</v>
      </c>
      <c r="J2016">
        <v>5615</v>
      </c>
      <c r="K2016" t="s">
        <v>140</v>
      </c>
      <c r="L2016">
        <v>512</v>
      </c>
      <c r="M2016">
        <v>56151146352</v>
      </c>
      <c r="N2016" t="s">
        <v>4496</v>
      </c>
      <c r="O2016" t="s">
        <v>449</v>
      </c>
      <c r="P2016" t="s">
        <v>4497</v>
      </c>
      <c r="Q2016" t="s">
        <v>451</v>
      </c>
      <c r="R2016">
        <v>2026</v>
      </c>
      <c r="S2016">
        <v>176</v>
      </c>
      <c r="T2016" t="s">
        <v>81</v>
      </c>
      <c r="U2016" t="s">
        <v>377</v>
      </c>
      <c r="V2016" t="s">
        <v>452</v>
      </c>
      <c r="W2016" t="s">
        <v>80</v>
      </c>
      <c r="X2016" t="s">
        <v>84</v>
      </c>
      <c r="Y2016" t="s">
        <v>453</v>
      </c>
      <c r="AA2016">
        <v>190</v>
      </c>
      <c r="AB2016" t="s">
        <v>503</v>
      </c>
      <c r="AC2016" t="s">
        <v>504</v>
      </c>
      <c r="AD2016" t="s">
        <v>455</v>
      </c>
      <c r="AE2016" t="s">
        <v>463</v>
      </c>
      <c r="AF2016" t="s">
        <v>464</v>
      </c>
      <c r="AG2016">
        <v>0</v>
      </c>
      <c r="AH2016">
        <v>3</v>
      </c>
      <c r="AI2016" t="s">
        <v>2026</v>
      </c>
      <c r="AK2016" t="s">
        <v>81</v>
      </c>
      <c r="AL2016" t="s">
        <v>453</v>
      </c>
      <c r="AP2016" t="s">
        <v>377</v>
      </c>
      <c r="AQ2016" t="s">
        <v>459</v>
      </c>
      <c r="AR2016" t="s">
        <v>82</v>
      </c>
      <c r="AS2016" t="s">
        <v>460</v>
      </c>
    </row>
    <row r="2017" spans="1:45">
      <c r="A2017">
        <v>31</v>
      </c>
      <c r="B2017">
        <v>5020632025</v>
      </c>
      <c r="C2017">
        <v>900264963</v>
      </c>
      <c r="D2017" t="s">
        <v>146</v>
      </c>
      <c r="E2017" t="s">
        <v>84</v>
      </c>
      <c r="F2017" t="s">
        <v>80</v>
      </c>
      <c r="G2017" t="s">
        <v>77</v>
      </c>
      <c r="H2017" t="s">
        <v>447</v>
      </c>
      <c r="I2017" t="s">
        <v>141</v>
      </c>
      <c r="J2017">
        <v>5615</v>
      </c>
      <c r="K2017" t="s">
        <v>140</v>
      </c>
      <c r="L2017">
        <v>512</v>
      </c>
      <c r="M2017">
        <v>56151146354</v>
      </c>
      <c r="N2017" t="s">
        <v>4498</v>
      </c>
      <c r="O2017" t="s">
        <v>449</v>
      </c>
      <c r="P2017" t="s">
        <v>4499</v>
      </c>
      <c r="Q2017" t="s">
        <v>451</v>
      </c>
      <c r="R2017">
        <v>2026</v>
      </c>
      <c r="S2017">
        <v>80</v>
      </c>
      <c r="T2017" t="s">
        <v>81</v>
      </c>
      <c r="U2017" t="s">
        <v>377</v>
      </c>
      <c r="V2017" t="s">
        <v>452</v>
      </c>
      <c r="W2017" t="s">
        <v>80</v>
      </c>
      <c r="X2017" t="s">
        <v>84</v>
      </c>
      <c r="Y2017" t="s">
        <v>453</v>
      </c>
      <c r="AA2017">
        <v>89</v>
      </c>
      <c r="AB2017" t="s">
        <v>503</v>
      </c>
      <c r="AC2017" t="s">
        <v>504</v>
      </c>
      <c r="AD2017" t="s">
        <v>455</v>
      </c>
      <c r="AE2017" t="s">
        <v>463</v>
      </c>
      <c r="AF2017" t="s">
        <v>464</v>
      </c>
      <c r="AG2017">
        <v>0</v>
      </c>
      <c r="AH2017">
        <v>0</v>
      </c>
      <c r="AI2017" t="s">
        <v>4500</v>
      </c>
      <c r="AK2017" t="s">
        <v>81</v>
      </c>
      <c r="AL2017" t="s">
        <v>453</v>
      </c>
      <c r="AP2017" t="s">
        <v>377</v>
      </c>
      <c r="AQ2017" t="s">
        <v>459</v>
      </c>
      <c r="AR2017" t="s">
        <v>82</v>
      </c>
      <c r="AS2017" t="s">
        <v>460</v>
      </c>
    </row>
    <row r="2018" spans="1:45">
      <c r="A2018">
        <v>31</v>
      </c>
      <c r="B2018">
        <v>5020632025</v>
      </c>
      <c r="C2018">
        <v>900264963</v>
      </c>
      <c r="D2018" t="s">
        <v>146</v>
      </c>
      <c r="E2018" t="s">
        <v>84</v>
      </c>
      <c r="F2018" t="s">
        <v>80</v>
      </c>
      <c r="G2018" t="s">
        <v>77</v>
      </c>
      <c r="H2018" t="s">
        <v>447</v>
      </c>
      <c r="I2018" t="s">
        <v>141</v>
      </c>
      <c r="J2018">
        <v>5615</v>
      </c>
      <c r="K2018" t="s">
        <v>140</v>
      </c>
      <c r="L2018">
        <v>512</v>
      </c>
      <c r="M2018">
        <v>56151150479</v>
      </c>
      <c r="N2018" t="s">
        <v>4501</v>
      </c>
      <c r="O2018" t="s">
        <v>449</v>
      </c>
      <c r="P2018" t="s">
        <v>4502</v>
      </c>
      <c r="Q2018" t="s">
        <v>451</v>
      </c>
      <c r="R2018">
        <v>2026</v>
      </c>
      <c r="S2018">
        <v>126</v>
      </c>
      <c r="T2018" t="s">
        <v>81</v>
      </c>
      <c r="U2018" t="s">
        <v>377</v>
      </c>
      <c r="V2018" t="s">
        <v>452</v>
      </c>
      <c r="W2018" t="s">
        <v>80</v>
      </c>
      <c r="X2018" t="s">
        <v>84</v>
      </c>
      <c r="Y2018" t="s">
        <v>453</v>
      </c>
      <c r="AA2018">
        <v>126</v>
      </c>
      <c r="AB2018" t="s">
        <v>453</v>
      </c>
      <c r="AE2018" t="s">
        <v>463</v>
      </c>
      <c r="AF2018" t="s">
        <v>464</v>
      </c>
      <c r="AG2018">
        <v>0</v>
      </c>
      <c r="AH2018">
        <v>2</v>
      </c>
      <c r="AK2018" t="s">
        <v>81</v>
      </c>
      <c r="AL2018" t="s">
        <v>453</v>
      </c>
      <c r="AP2018" t="s">
        <v>377</v>
      </c>
      <c r="AQ2018" t="s">
        <v>459</v>
      </c>
      <c r="AR2018" t="s">
        <v>82</v>
      </c>
      <c r="AS2018" t="s">
        <v>460</v>
      </c>
    </row>
    <row r="2019" spans="1:45">
      <c r="A2019">
        <v>31</v>
      </c>
      <c r="B2019">
        <v>5020632025</v>
      </c>
      <c r="C2019">
        <v>900264963</v>
      </c>
      <c r="D2019" t="s">
        <v>146</v>
      </c>
      <c r="E2019" t="s">
        <v>84</v>
      </c>
      <c r="F2019" t="s">
        <v>80</v>
      </c>
      <c r="G2019" t="s">
        <v>77</v>
      </c>
      <c r="H2019" t="s">
        <v>447</v>
      </c>
      <c r="I2019" t="s">
        <v>141</v>
      </c>
      <c r="J2019">
        <v>5615</v>
      </c>
      <c r="K2019" t="s">
        <v>140</v>
      </c>
      <c r="L2019">
        <v>512</v>
      </c>
      <c r="M2019">
        <v>56151151453</v>
      </c>
      <c r="N2019" t="s">
        <v>4503</v>
      </c>
      <c r="O2019" t="s">
        <v>555</v>
      </c>
      <c r="P2019" t="s">
        <v>4504</v>
      </c>
      <c r="Q2019" t="s">
        <v>451</v>
      </c>
      <c r="R2019">
        <v>2026</v>
      </c>
      <c r="S2019">
        <v>240</v>
      </c>
      <c r="T2019" t="s">
        <v>81</v>
      </c>
      <c r="U2019" t="s">
        <v>377</v>
      </c>
      <c r="V2019" t="s">
        <v>452</v>
      </c>
      <c r="W2019" t="s">
        <v>80</v>
      </c>
      <c r="X2019" t="s">
        <v>84</v>
      </c>
      <c r="Y2019" t="s">
        <v>453</v>
      </c>
      <c r="AA2019">
        <v>270</v>
      </c>
      <c r="AB2019" t="s">
        <v>503</v>
      </c>
      <c r="AC2019" t="s">
        <v>504</v>
      </c>
      <c r="AD2019" t="s">
        <v>455</v>
      </c>
      <c r="AE2019" t="s">
        <v>463</v>
      </c>
      <c r="AF2019" t="s">
        <v>464</v>
      </c>
      <c r="AG2019">
        <v>0</v>
      </c>
      <c r="AH2019">
        <v>0</v>
      </c>
      <c r="AI2019" t="s">
        <v>4505</v>
      </c>
      <c r="AK2019" t="s">
        <v>81</v>
      </c>
      <c r="AL2019" t="s">
        <v>453</v>
      </c>
      <c r="AP2019" t="s">
        <v>377</v>
      </c>
      <c r="AQ2019" t="s">
        <v>459</v>
      </c>
      <c r="AR2019" t="s">
        <v>82</v>
      </c>
      <c r="AS2019" t="s">
        <v>460</v>
      </c>
    </row>
    <row r="2020" spans="1:45">
      <c r="A2020">
        <v>31</v>
      </c>
      <c r="B2020">
        <v>5020632025</v>
      </c>
      <c r="C2020">
        <v>900264963</v>
      </c>
      <c r="D2020" t="s">
        <v>146</v>
      </c>
      <c r="E2020" t="s">
        <v>87</v>
      </c>
      <c r="F2020" t="s">
        <v>86</v>
      </c>
      <c r="G2020" t="s">
        <v>77</v>
      </c>
      <c r="H2020" t="s">
        <v>447</v>
      </c>
      <c r="I2020" t="s">
        <v>149</v>
      </c>
      <c r="J2020">
        <v>5756</v>
      </c>
      <c r="K2020" t="s">
        <v>140</v>
      </c>
      <c r="L2020">
        <v>512</v>
      </c>
      <c r="M2020">
        <v>57561118927</v>
      </c>
      <c r="N2020" t="s">
        <v>4506</v>
      </c>
      <c r="O2020" t="s">
        <v>449</v>
      </c>
      <c r="P2020" t="s">
        <v>4507</v>
      </c>
      <c r="Q2020" t="s">
        <v>451</v>
      </c>
      <c r="R2020">
        <v>2026</v>
      </c>
      <c r="S2020">
        <v>40</v>
      </c>
      <c r="T2020" t="s">
        <v>81</v>
      </c>
      <c r="U2020" t="s">
        <v>377</v>
      </c>
      <c r="V2020" t="s">
        <v>452</v>
      </c>
      <c r="W2020" t="s">
        <v>86</v>
      </c>
      <c r="X2020" t="s">
        <v>87</v>
      </c>
      <c r="Y2020" t="s">
        <v>453</v>
      </c>
      <c r="AA2020">
        <v>43</v>
      </c>
      <c r="AB2020" t="s">
        <v>503</v>
      </c>
      <c r="AC2020" t="s">
        <v>504</v>
      </c>
      <c r="AD2020" t="s">
        <v>455</v>
      </c>
      <c r="AE2020" t="s">
        <v>463</v>
      </c>
      <c r="AF2020" t="s">
        <v>464</v>
      </c>
      <c r="AG2020">
        <v>0</v>
      </c>
      <c r="AH2020">
        <v>0</v>
      </c>
      <c r="AI2020" t="s">
        <v>3133</v>
      </c>
      <c r="AK2020" t="s">
        <v>81</v>
      </c>
      <c r="AL2020" t="s">
        <v>453</v>
      </c>
      <c r="AP2020" t="s">
        <v>377</v>
      </c>
      <c r="AQ2020" t="s">
        <v>459</v>
      </c>
      <c r="AR2020" t="s">
        <v>82</v>
      </c>
      <c r="AS2020" t="s">
        <v>460</v>
      </c>
    </row>
    <row r="2021" spans="1:45">
      <c r="A2021">
        <v>31</v>
      </c>
      <c r="B2021">
        <v>5020632025</v>
      </c>
      <c r="C2021">
        <v>900264963</v>
      </c>
      <c r="D2021" t="s">
        <v>146</v>
      </c>
      <c r="E2021" t="s">
        <v>87</v>
      </c>
      <c r="F2021" t="s">
        <v>86</v>
      </c>
      <c r="G2021" t="s">
        <v>77</v>
      </c>
      <c r="H2021" t="s">
        <v>447</v>
      </c>
      <c r="I2021" t="s">
        <v>149</v>
      </c>
      <c r="J2021">
        <v>5756</v>
      </c>
      <c r="K2021" t="s">
        <v>140</v>
      </c>
      <c r="L2021">
        <v>512</v>
      </c>
      <c r="M2021">
        <v>57561137480</v>
      </c>
      <c r="N2021" t="s">
        <v>4508</v>
      </c>
      <c r="O2021" t="s">
        <v>449</v>
      </c>
      <c r="P2021" t="s">
        <v>4507</v>
      </c>
      <c r="Q2021" t="s">
        <v>451</v>
      </c>
      <c r="R2021">
        <v>2026</v>
      </c>
      <c r="S2021">
        <v>40</v>
      </c>
      <c r="T2021" t="s">
        <v>81</v>
      </c>
      <c r="U2021" t="s">
        <v>377</v>
      </c>
      <c r="V2021" t="s">
        <v>452</v>
      </c>
      <c r="W2021" t="s">
        <v>86</v>
      </c>
      <c r="X2021" t="s">
        <v>87</v>
      </c>
      <c r="Y2021" t="s">
        <v>453</v>
      </c>
      <c r="AA2021">
        <v>42</v>
      </c>
      <c r="AB2021" t="s">
        <v>503</v>
      </c>
      <c r="AC2021" t="s">
        <v>504</v>
      </c>
      <c r="AD2021" t="s">
        <v>455</v>
      </c>
      <c r="AE2021" t="s">
        <v>463</v>
      </c>
      <c r="AF2021" t="s">
        <v>464</v>
      </c>
      <c r="AG2021">
        <v>0</v>
      </c>
      <c r="AH2021">
        <v>0</v>
      </c>
      <c r="AI2021" t="s">
        <v>4509</v>
      </c>
      <c r="AK2021" t="s">
        <v>81</v>
      </c>
      <c r="AL2021" t="s">
        <v>453</v>
      </c>
      <c r="AP2021" t="s">
        <v>377</v>
      </c>
      <c r="AQ2021" t="s">
        <v>459</v>
      </c>
      <c r="AR2021" t="s">
        <v>82</v>
      </c>
      <c r="AS2021" t="s">
        <v>460</v>
      </c>
    </row>
    <row r="2022" spans="1:45">
      <c r="A2022">
        <v>31</v>
      </c>
      <c r="B2022">
        <v>5020632025</v>
      </c>
      <c r="C2022">
        <v>900264963</v>
      </c>
      <c r="D2022" t="s">
        <v>146</v>
      </c>
      <c r="E2022" t="s">
        <v>87</v>
      </c>
      <c r="F2022" t="s">
        <v>86</v>
      </c>
      <c r="G2022" t="s">
        <v>77</v>
      </c>
      <c r="H2022" t="s">
        <v>447</v>
      </c>
      <c r="I2022" t="s">
        <v>149</v>
      </c>
      <c r="J2022">
        <v>5756</v>
      </c>
      <c r="K2022" t="s">
        <v>140</v>
      </c>
      <c r="L2022">
        <v>512</v>
      </c>
      <c r="M2022">
        <v>57561137804</v>
      </c>
      <c r="N2022" t="s">
        <v>4510</v>
      </c>
      <c r="O2022" t="s">
        <v>449</v>
      </c>
      <c r="P2022" t="s">
        <v>4507</v>
      </c>
      <c r="Q2022" t="s">
        <v>451</v>
      </c>
      <c r="R2022">
        <v>2026</v>
      </c>
      <c r="S2022">
        <v>40</v>
      </c>
      <c r="T2022" t="s">
        <v>81</v>
      </c>
      <c r="U2022" t="s">
        <v>377</v>
      </c>
      <c r="V2022" t="s">
        <v>452</v>
      </c>
      <c r="W2022" t="s">
        <v>86</v>
      </c>
      <c r="X2022" t="s">
        <v>87</v>
      </c>
      <c r="Y2022" t="s">
        <v>453</v>
      </c>
      <c r="AA2022">
        <v>40</v>
      </c>
      <c r="AB2022" t="s">
        <v>453</v>
      </c>
      <c r="AE2022" t="s">
        <v>463</v>
      </c>
      <c r="AF2022" t="s">
        <v>464</v>
      </c>
      <c r="AG2022">
        <v>0</v>
      </c>
      <c r="AH2022">
        <v>0</v>
      </c>
      <c r="AK2022" t="s">
        <v>81</v>
      </c>
      <c r="AL2022" t="s">
        <v>453</v>
      </c>
      <c r="AP2022" t="s">
        <v>377</v>
      </c>
      <c r="AQ2022" t="s">
        <v>459</v>
      </c>
      <c r="AR2022" t="s">
        <v>82</v>
      </c>
      <c r="AS2022" t="s">
        <v>460</v>
      </c>
    </row>
    <row r="2023" spans="1:45">
      <c r="A2023">
        <v>31</v>
      </c>
      <c r="B2023">
        <v>5020632025</v>
      </c>
      <c r="C2023">
        <v>900264963</v>
      </c>
      <c r="D2023" t="s">
        <v>146</v>
      </c>
      <c r="E2023" t="s">
        <v>87</v>
      </c>
      <c r="F2023" t="s">
        <v>86</v>
      </c>
      <c r="G2023" t="s">
        <v>77</v>
      </c>
      <c r="H2023" t="s">
        <v>447</v>
      </c>
      <c r="I2023" t="s">
        <v>149</v>
      </c>
      <c r="J2023">
        <v>5756</v>
      </c>
      <c r="K2023" t="s">
        <v>140</v>
      </c>
      <c r="L2023">
        <v>512</v>
      </c>
      <c r="M2023">
        <v>57561137835</v>
      </c>
      <c r="N2023" t="s">
        <v>4511</v>
      </c>
      <c r="O2023" t="s">
        <v>555</v>
      </c>
      <c r="P2023" t="s">
        <v>4512</v>
      </c>
      <c r="Q2023" t="s">
        <v>451</v>
      </c>
      <c r="R2023">
        <v>2026</v>
      </c>
      <c r="S2023">
        <v>40</v>
      </c>
      <c r="T2023" t="s">
        <v>81</v>
      </c>
      <c r="U2023" t="s">
        <v>377</v>
      </c>
      <c r="V2023" t="s">
        <v>452</v>
      </c>
      <c r="W2023" t="s">
        <v>86</v>
      </c>
      <c r="X2023" t="s">
        <v>87</v>
      </c>
      <c r="Y2023" t="s">
        <v>453</v>
      </c>
      <c r="AA2023">
        <v>42</v>
      </c>
      <c r="AB2023" t="s">
        <v>503</v>
      </c>
      <c r="AC2023" t="s">
        <v>504</v>
      </c>
      <c r="AD2023" t="s">
        <v>455</v>
      </c>
      <c r="AE2023" t="s">
        <v>463</v>
      </c>
      <c r="AF2023" t="s">
        <v>464</v>
      </c>
      <c r="AG2023">
        <v>0</v>
      </c>
      <c r="AH2023">
        <v>0</v>
      </c>
      <c r="AI2023" t="s">
        <v>4509</v>
      </c>
      <c r="AK2023" t="s">
        <v>81</v>
      </c>
      <c r="AL2023" t="s">
        <v>453</v>
      </c>
      <c r="AP2023" t="s">
        <v>377</v>
      </c>
      <c r="AQ2023" t="s">
        <v>459</v>
      </c>
      <c r="AR2023" t="s">
        <v>82</v>
      </c>
      <c r="AS2023" t="s">
        <v>460</v>
      </c>
    </row>
    <row r="2024" spans="1:45">
      <c r="A2024">
        <v>31</v>
      </c>
      <c r="B2024">
        <v>5020632025</v>
      </c>
      <c r="C2024">
        <v>900264963</v>
      </c>
      <c r="D2024" t="s">
        <v>146</v>
      </c>
      <c r="E2024" t="s">
        <v>87</v>
      </c>
      <c r="F2024" t="s">
        <v>86</v>
      </c>
      <c r="G2024" t="s">
        <v>77</v>
      </c>
      <c r="H2024" t="s">
        <v>447</v>
      </c>
      <c r="I2024" t="s">
        <v>149</v>
      </c>
      <c r="J2024">
        <v>5756</v>
      </c>
      <c r="K2024" t="s">
        <v>140</v>
      </c>
      <c r="L2024">
        <v>512</v>
      </c>
      <c r="M2024">
        <v>57561140951</v>
      </c>
      <c r="N2024" t="s">
        <v>4513</v>
      </c>
      <c r="O2024" t="s">
        <v>449</v>
      </c>
      <c r="P2024" t="s">
        <v>4514</v>
      </c>
      <c r="Q2024" t="s">
        <v>451</v>
      </c>
      <c r="R2024">
        <v>2026</v>
      </c>
      <c r="S2024">
        <v>40</v>
      </c>
      <c r="T2024" t="s">
        <v>81</v>
      </c>
      <c r="U2024" t="s">
        <v>377</v>
      </c>
      <c r="V2024" t="s">
        <v>452</v>
      </c>
      <c r="W2024" t="s">
        <v>86</v>
      </c>
      <c r="X2024" t="s">
        <v>87</v>
      </c>
      <c r="Y2024" t="s">
        <v>453</v>
      </c>
      <c r="AA2024">
        <v>40</v>
      </c>
      <c r="AB2024" t="s">
        <v>453</v>
      </c>
      <c r="AE2024" t="s">
        <v>463</v>
      </c>
      <c r="AF2024" t="s">
        <v>464</v>
      </c>
      <c r="AG2024">
        <v>0</v>
      </c>
      <c r="AH2024">
        <v>0</v>
      </c>
      <c r="AK2024" t="s">
        <v>81</v>
      </c>
      <c r="AL2024" t="s">
        <v>453</v>
      </c>
      <c r="AP2024" t="s">
        <v>377</v>
      </c>
      <c r="AQ2024" t="s">
        <v>459</v>
      </c>
      <c r="AR2024" t="s">
        <v>82</v>
      </c>
      <c r="AS2024" t="s">
        <v>460</v>
      </c>
    </row>
    <row r="2025" spans="1:45">
      <c r="A2025">
        <v>31</v>
      </c>
      <c r="B2025">
        <v>5020632025</v>
      </c>
      <c r="C2025">
        <v>900264963</v>
      </c>
      <c r="D2025" t="s">
        <v>146</v>
      </c>
      <c r="E2025" t="s">
        <v>87</v>
      </c>
      <c r="F2025" t="s">
        <v>86</v>
      </c>
      <c r="G2025" t="s">
        <v>77</v>
      </c>
      <c r="H2025" t="s">
        <v>447</v>
      </c>
      <c r="I2025" t="s">
        <v>149</v>
      </c>
      <c r="J2025">
        <v>5756</v>
      </c>
      <c r="K2025" t="s">
        <v>140</v>
      </c>
      <c r="L2025">
        <v>512</v>
      </c>
      <c r="M2025">
        <v>57561142007</v>
      </c>
      <c r="N2025" t="s">
        <v>4515</v>
      </c>
      <c r="O2025" t="s">
        <v>555</v>
      </c>
      <c r="P2025" t="s">
        <v>4514</v>
      </c>
      <c r="Q2025" t="s">
        <v>451</v>
      </c>
      <c r="R2025">
        <v>2026</v>
      </c>
      <c r="S2025">
        <v>40</v>
      </c>
      <c r="T2025" t="s">
        <v>81</v>
      </c>
      <c r="U2025" t="s">
        <v>377</v>
      </c>
      <c r="V2025" t="s">
        <v>452</v>
      </c>
      <c r="W2025" t="s">
        <v>86</v>
      </c>
      <c r="X2025" t="s">
        <v>87</v>
      </c>
      <c r="Y2025" t="s">
        <v>453</v>
      </c>
      <c r="AA2025">
        <v>40</v>
      </c>
      <c r="AB2025" t="s">
        <v>453</v>
      </c>
      <c r="AE2025" t="s">
        <v>463</v>
      </c>
      <c r="AF2025" t="s">
        <v>464</v>
      </c>
      <c r="AG2025">
        <v>0</v>
      </c>
      <c r="AH2025">
        <v>0</v>
      </c>
      <c r="AK2025" t="s">
        <v>81</v>
      </c>
      <c r="AL2025" t="s">
        <v>453</v>
      </c>
      <c r="AP2025" t="s">
        <v>377</v>
      </c>
      <c r="AQ2025" t="s">
        <v>459</v>
      </c>
      <c r="AR2025" t="s">
        <v>82</v>
      </c>
      <c r="AS2025" t="s">
        <v>460</v>
      </c>
    </row>
    <row r="2026" spans="1:45">
      <c r="A2026">
        <v>31</v>
      </c>
      <c r="B2026">
        <v>5020632025</v>
      </c>
      <c r="C2026">
        <v>900264963</v>
      </c>
      <c r="D2026" t="s">
        <v>146</v>
      </c>
      <c r="E2026" t="s">
        <v>87</v>
      </c>
      <c r="F2026" t="s">
        <v>86</v>
      </c>
      <c r="G2026" t="s">
        <v>77</v>
      </c>
      <c r="H2026" t="s">
        <v>447</v>
      </c>
      <c r="I2026" t="s">
        <v>149</v>
      </c>
      <c r="J2026">
        <v>5756</v>
      </c>
      <c r="K2026" t="s">
        <v>140</v>
      </c>
      <c r="L2026">
        <v>512</v>
      </c>
      <c r="M2026">
        <v>57561142105</v>
      </c>
      <c r="N2026" t="s">
        <v>4516</v>
      </c>
      <c r="O2026" t="s">
        <v>555</v>
      </c>
      <c r="P2026" t="s">
        <v>4514</v>
      </c>
      <c r="Q2026" t="s">
        <v>451</v>
      </c>
      <c r="R2026">
        <v>2026</v>
      </c>
      <c r="S2026">
        <v>40</v>
      </c>
      <c r="T2026" t="s">
        <v>81</v>
      </c>
      <c r="U2026" t="s">
        <v>377</v>
      </c>
      <c r="V2026" t="s">
        <v>452</v>
      </c>
      <c r="W2026" t="s">
        <v>86</v>
      </c>
      <c r="X2026" t="s">
        <v>87</v>
      </c>
      <c r="Y2026" t="s">
        <v>453</v>
      </c>
      <c r="AA2026">
        <v>40</v>
      </c>
      <c r="AB2026" t="s">
        <v>453</v>
      </c>
      <c r="AE2026" t="s">
        <v>463</v>
      </c>
      <c r="AF2026" t="s">
        <v>464</v>
      </c>
      <c r="AG2026">
        <v>0</v>
      </c>
      <c r="AH2026">
        <v>0</v>
      </c>
      <c r="AK2026" t="s">
        <v>81</v>
      </c>
      <c r="AL2026" t="s">
        <v>453</v>
      </c>
      <c r="AP2026" t="s">
        <v>377</v>
      </c>
      <c r="AQ2026" t="s">
        <v>459</v>
      </c>
      <c r="AR2026" t="s">
        <v>82</v>
      </c>
      <c r="AS2026" t="s">
        <v>460</v>
      </c>
    </row>
  </sheetData>
  <autoFilter ref="A1:AT2026" xr:uid="{6E42B0E4-88AB-4447-BD85-154CCBCCFB5A}"/>
  <conditionalFormatting sqref="Y1:Z1">
    <cfRule type="cellIs" dxfId="2" priority="3" operator="equal">
      <formula>"NO"</formula>
    </cfRule>
  </conditionalFormatting>
  <conditionalFormatting sqref="AC1">
    <cfRule type="cellIs" dxfId="1" priority="2" operator="equal">
      <formula>"NO"</formula>
    </cfRule>
  </conditionalFormatting>
  <conditionalFormatting sqref="AM1">
    <cfRule type="cellIs" dxfId="0" priority="1" operator="equal">
      <formula>"NO"</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D2912-A4FA-4CED-ABC1-7CF2008124CC}">
  <dimension ref="A1:B4"/>
  <sheetViews>
    <sheetView workbookViewId="0">
      <selection activeCell="B8" sqref="B8"/>
    </sheetView>
  </sheetViews>
  <sheetFormatPr defaultColWidth="11.42578125" defaultRowHeight="14.45"/>
  <cols>
    <col min="1" max="1" width="14" customWidth="1"/>
    <col min="2" max="2" width="15.7109375" customWidth="1"/>
  </cols>
  <sheetData>
    <row r="1" spans="1:2">
      <c r="A1" t="s">
        <v>4517</v>
      </c>
      <c r="B1" s="47" t="s">
        <v>4518</v>
      </c>
    </row>
    <row r="2" spans="1:2">
      <c r="A2">
        <v>2024</v>
      </c>
      <c r="B2" s="47">
        <v>1300000</v>
      </c>
    </row>
    <row r="3" spans="1:2">
      <c r="A3">
        <v>2025</v>
      </c>
      <c r="B3" s="47">
        <v>1423500</v>
      </c>
    </row>
    <row r="4" spans="1:2">
      <c r="A4">
        <v>2026</v>
      </c>
      <c r="B4" s="47">
        <v>1750905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CE12DC-1801-4710-A084-D8D315FD48AF}"/>
</file>

<file path=customXml/itemProps2.xml><?xml version="1.0" encoding="utf-8"?>
<ds:datastoreItem xmlns:ds="http://schemas.openxmlformats.org/officeDocument/2006/customXml" ds:itemID="{2C7F25BE-851E-4A7D-B5D3-A6208A6A56B9}"/>
</file>

<file path=customXml/itemProps3.xml><?xml version="1.0" encoding="utf-8"?>
<ds:datastoreItem xmlns:ds="http://schemas.openxmlformats.org/officeDocument/2006/customXml" ds:itemID="{996A8DB4-4F3A-4D28-BAA9-C7FB3E41682D}"/>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Jhoham Mauricio Garzon Diaz</dc:creator>
  <cp:keywords/>
  <dc:description/>
  <cp:lastModifiedBy>Santiago Vasquez Sierra</cp:lastModifiedBy>
  <cp:revision/>
  <dcterms:created xsi:type="dcterms:W3CDTF">2026-07-06T02:13:28Z</dcterms:created>
  <dcterms:modified xsi:type="dcterms:W3CDTF">2026-07-27T13:15:17Z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MediaServiceImageTags">
    <vt:lpwstr/>
  </property>
</Properties>
</file>